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tables/table2.xml" ContentType="application/vnd.openxmlformats-officedocument.spreadsheetml.table+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Прайс-листы\Для загрузки на сайт\all-price\"/>
    </mc:Choice>
  </mc:AlternateContent>
  <xr:revisionPtr revIDLastSave="0" documentId="13_ncr:1_{78901298-17AE-4FFE-952E-B22BC2F22EFE}" xr6:coauthVersionLast="47" xr6:coauthVersionMax="47" xr10:uidLastSave="{00000000-0000-0000-0000-000000000000}"/>
  <bookViews>
    <workbookView xWindow="28680" yWindow="-120" windowWidth="29040" windowHeight="15990" tabRatio="872" xr2:uid="{00000000-000D-0000-FFFF-FFFF00000000}"/>
  </bookViews>
  <sheets>
    <sheet name="Контакты" sheetId="21" r:id="rId1"/>
    <sheet name="Shure" sheetId="41" r:id="rId2"/>
    <sheet name="ArthurHolm" sheetId="33" r:id="rId3"/>
    <sheet name="Albiral" sheetId="48" r:id="rId4"/>
    <sheet name="Aten" sheetId="43" r:id="rId5"/>
    <sheet name="Audinate" sheetId="49" r:id="rId6"/>
    <sheet name="Bosch_Конгресс" sheetId="13" r:id="rId7"/>
    <sheet name="Biamp" sheetId="38" r:id="rId8"/>
    <sheet name="Clockaudio" sheetId="34" r:id="rId9"/>
    <sheet name="Extron" sheetId="25" r:id="rId10"/>
    <sheet name="EM-Acoustics" sheetId="53" r:id="rId11"/>
    <sheet name="DigitalProjection" sheetId="46" r:id="rId12"/>
    <sheet name="LG" sheetId="50" r:id="rId13"/>
    <sheet name="Lumens" sheetId="19" r:id="rId14"/>
    <sheet name="Mipro" sheetId="67" r:id="rId15"/>
    <sheet name="Multibrackets" sheetId="54" r:id="rId16"/>
    <sheet name="Televic" sheetId="63" r:id="rId17"/>
    <sheet name="Philips" sheetId="70" r:id="rId18"/>
    <sheet name="Samsung" sheetId="71" r:id="rId19"/>
    <sheet name="SmartPlayer" sheetId="64" r:id="rId20"/>
    <sheet name="Renkus-Heinz" sheetId="60" r:id="rId21"/>
    <sheet name="Yamaha" sheetId="40" r:id="rId22"/>
    <sheet name="WyreStorm" sheetId="55" r:id="rId23"/>
    <sheet name="Antall" sheetId="39" r:id="rId24"/>
  </sheets>
  <externalReferences>
    <externalReference r:id="rId25"/>
    <externalReference r:id="rId26"/>
    <externalReference r:id="rId27"/>
    <externalReference r:id="rId28"/>
    <externalReference r:id="rId29"/>
    <externalReference r:id="rId30"/>
  </externalReferences>
  <definedNames>
    <definedName name="__DTO1">#REF!</definedName>
    <definedName name="__NET1">#REF!</definedName>
    <definedName name="_DTO1">#REF!</definedName>
    <definedName name="_xlnm._FilterDatabase" localSheetId="7" hidden="1">Biamp!$C$3:$C$1197</definedName>
    <definedName name="_xlnm._FilterDatabase" localSheetId="8" hidden="1">Clockaudio!$A$3:$D$365</definedName>
    <definedName name="_xlnm._FilterDatabase" localSheetId="13" hidden="1">Lumens!$A$3:$C$94</definedName>
    <definedName name="_xlnm._FilterDatabase" localSheetId="14" hidden="1">Mipro!$A$3:$D$245</definedName>
    <definedName name="_xlnm._FilterDatabase" localSheetId="15" hidden="1">Multibrackets!$A$3:$D$1015</definedName>
    <definedName name="_xlnm._FilterDatabase" localSheetId="17" hidden="1">Philips!$A$3:$D$76</definedName>
    <definedName name="_xlnm._FilterDatabase" localSheetId="20" hidden="1">'Renkus-Heinz'!$A$1:$A$1070</definedName>
    <definedName name="_xlnm._FilterDatabase" localSheetId="18" hidden="1">Samsung!$A$2:$H$71</definedName>
    <definedName name="_xlnm._FilterDatabase" localSheetId="1" hidden="1">Shure!$B$3:$F$1482</definedName>
    <definedName name="_xlnm._FilterDatabase" localSheetId="21" hidden="1">Yamaha!$A$3:$D$439</definedName>
    <definedName name="_NET1">#REF!</definedName>
    <definedName name="ACC">'[1]Nov 98 - 220V'!#REF!</definedName>
    <definedName name="Access">#REF!</definedName>
    <definedName name="accessdemo">#REF!</definedName>
    <definedName name="addlisttta">#REF!</definedName>
    <definedName name="addlisttta33">#REF!</definedName>
    <definedName name="ALL">#REF!</definedName>
    <definedName name="Alliance">#REF!</definedName>
    <definedName name="Bridge">#REF!</definedName>
    <definedName name="bridgedemo">#REF!</definedName>
    <definedName name="bundle">#REF!</definedName>
    <definedName name="bundles">#REF!</definedName>
    <definedName name="Cables">#REF!</definedName>
    <definedName name="Camera10x">#REF!</definedName>
    <definedName name="Camera200">#REF!</definedName>
    <definedName name="Camera200F">#REF!</definedName>
    <definedName name="Camerafocus">#REF!</definedName>
    <definedName name="cameras">#REF!</definedName>
    <definedName name="chief">#REF!</definedName>
    <definedName name="Clasea">#REF!</definedName>
    <definedName name="Claseb">#REF!</definedName>
    <definedName name="Clasec">#REF!</definedName>
    <definedName name="Clases">#REF!</definedName>
    <definedName name="Clearsea">#REF!</definedName>
    <definedName name="clearseademo">#REF!</definedName>
    <definedName name="coeficiente">[2]Perle!#REF!</definedName>
    <definedName name="coeficienteperle">#REF!</definedName>
    <definedName name="Conference">#REF!</definedName>
    <definedName name="connectiondemo">#REF!</definedName>
    <definedName name="Connections">#REF!</definedName>
    <definedName name="Control">#REF!</definedName>
    <definedName name="controldemo">#REF!</definedName>
    <definedName name="CPI">[3]AP!#REF!</definedName>
    <definedName name="CPIT">[3]AP!#REF!</definedName>
    <definedName name="CUSEEMEPVP">#REF!</definedName>
    <definedName name="customer">#REF!</definedName>
    <definedName name="DBUNDLE">#REF!</definedName>
    <definedName name="DBUNDLE1">#REF!</definedName>
    <definedName name="DEMO">#REF!</definedName>
    <definedName name="demobundle">#REF!</definedName>
    <definedName name="Desktop">#REF!</definedName>
    <definedName name="digitalmicdemo">#REF!</definedName>
    <definedName name="Digitalmicpod">#REF!</definedName>
    <definedName name="Dolar">#REF!</definedName>
    <definedName name="dolareuros">#REF!</definedName>
    <definedName name="DOLARNOKIA">#REF!</definedName>
    <definedName name="DTO">#REF!</definedName>
    <definedName name="DTOBUNDLE">#REF!</definedName>
    <definedName name="EOL">#REF!</definedName>
    <definedName name="EURO">#REF!</definedName>
    <definedName name="Executive">#REF!</definedName>
    <definedName name="Express">#REF!</definedName>
    <definedName name="expressdemo">#REF!</definedName>
    <definedName name="icon">#REF!</definedName>
    <definedName name="icondemo">#REF!</definedName>
    <definedName name="ilicenses">#REF!</definedName>
    <definedName name="infrastructure">#REF!</definedName>
    <definedName name="iPlanet">#REF!</definedName>
    <definedName name="iservices">#REF!</definedName>
    <definedName name="isystems">#REF!</definedName>
    <definedName name="list1">#REF!</definedName>
    <definedName name="Manager">#REF!</definedName>
    <definedName name="managerdemo">#REF!</definedName>
    <definedName name="Mariano">#REF!</definedName>
    <definedName name="markup">#REF!</definedName>
    <definedName name="micpod">#REF!</definedName>
    <definedName name="MobiLINK">[3]AP!#REF!</definedName>
    <definedName name="mTTO">#REF!</definedName>
    <definedName name="mttoeuros">#REF!</definedName>
    <definedName name="mulitpointdemo">#REF!</definedName>
    <definedName name="Multipoint">#REF!</definedName>
    <definedName name="Nada">#REF!</definedName>
    <definedName name="NET">#REF!</definedName>
    <definedName name="Netscape">#REF!</definedName>
    <definedName name="Networker">#REF!</definedName>
    <definedName name="onsiteinstall">#REF!</definedName>
    <definedName name="other">#REF!</definedName>
    <definedName name="p2mTTO">#REF!</definedName>
    <definedName name="partner">#REF!</definedName>
    <definedName name="PartNumbers">#REF!</definedName>
    <definedName name="Passport">#REF!</definedName>
    <definedName name="PassportConnect">#REF!</definedName>
    <definedName name="passportdemo">#REF!</definedName>
    <definedName name="Pc">#REF!</definedName>
    <definedName name="pconnectdemo">#REF!</definedName>
    <definedName name="PerleREV">#REF!</definedName>
    <definedName name="Phone">#REF!</definedName>
    <definedName name="phone2">#REF!</definedName>
    <definedName name="phone2demo">#REF!</definedName>
    <definedName name="phones">#REF!</definedName>
    <definedName name="PLDistribuidor">#REF!</definedName>
    <definedName name="PLPartNumbers">#REF!</definedName>
    <definedName name="pmTTO">#REF!</definedName>
    <definedName name="ppvpreal">#REF!</definedName>
    <definedName name="precioTarantella">#REF!</definedName>
    <definedName name="PrecioTarantellaSoporte">#REF!</definedName>
    <definedName name="_xlnm.Print_Area" localSheetId="2">ArthurHolm!$A$1:$C$364</definedName>
    <definedName name="_xlnm.Print_Area" localSheetId="4">Aten!$A$1:$G$355</definedName>
    <definedName name="_xlnm.Print_Area" localSheetId="5">Audinate!$A$1:$D$37</definedName>
    <definedName name="_xlnm.Print_Area" localSheetId="7">Biamp!$A$1:$E$1197</definedName>
    <definedName name="_xlnm.Print_Area" localSheetId="6">Bosch_Конгресс!$A$1:$E$148</definedName>
    <definedName name="_xlnm.Print_Area" localSheetId="8">Clockaudio!$A$1:$D$367</definedName>
    <definedName name="_xlnm.Print_Area" localSheetId="11">DigitalProjection!$A$1:$G$92</definedName>
    <definedName name="_xlnm.Print_Area" localSheetId="10">'EM-Acoustics'!$A$1:$E$426</definedName>
    <definedName name="_xlnm.Print_Area" localSheetId="9">Extron!$A$1:$D$1811</definedName>
    <definedName name="_xlnm.Print_Area" localSheetId="12">LG!$A$1:$D$57</definedName>
    <definedName name="_xlnm.Print_Area" localSheetId="13">Lumens!$A$1:$C$94</definedName>
    <definedName name="_xlnm.Print_Area" localSheetId="14">Mipro!$A$1:$D$245</definedName>
    <definedName name="_xlnm.Print_Area" localSheetId="20">'Renkus-Heinz'!$A$1:$I$1076</definedName>
    <definedName name="_xlnm.Print_Area" localSheetId="18">Samsung!$A$1:$N$93</definedName>
    <definedName name="_xlnm.Print_Area" localSheetId="1">Shure!$B$1:$F$1482</definedName>
    <definedName name="_xlnm.Print_Area" localSheetId="16">Televic!$A$1:$D$133</definedName>
    <definedName name="_xlnm.Print_Area" localSheetId="22">WyreStorm!$A$1:$D$222</definedName>
    <definedName name="_xlnm.Print_Area" localSheetId="21">Yamaha!$A$1:$F$439</definedName>
    <definedName name="_xlnm.Print_Area" localSheetId="0">Контакты!$A$1:$F$78</definedName>
    <definedName name="_xlnm.Print_Titles" localSheetId="23">Antall!$3:$3</definedName>
    <definedName name="_xlnm.Print_Titles" localSheetId="2">ArthurHolm!$4:$4</definedName>
    <definedName name="_xlnm.Print_Titles" localSheetId="4">Aten!$3:$3</definedName>
    <definedName name="_xlnm.Print_Titles" localSheetId="7">Biamp!$3:$3</definedName>
    <definedName name="_xlnm.Print_Titles" localSheetId="6">Bosch_Конгресс!$3:$3</definedName>
    <definedName name="_xlnm.Print_Titles" localSheetId="8">Clockaudio!$3:$3</definedName>
    <definedName name="_xlnm.Print_Titles" localSheetId="11">DigitalProjection!$2:$2</definedName>
    <definedName name="_xlnm.Print_Titles" localSheetId="10">'EM-Acoustics'!$3:$3</definedName>
    <definedName name="_xlnm.Print_Titles" localSheetId="9">Extron!$3:$3</definedName>
    <definedName name="_xlnm.Print_Titles" localSheetId="12">LG!$3:$3</definedName>
    <definedName name="_xlnm.Print_Titles" localSheetId="13">Lumens!$3:$3</definedName>
    <definedName name="_xlnm.Print_Titles" localSheetId="14">Mipro!$3:$3</definedName>
    <definedName name="_xlnm.Print_Titles" localSheetId="17">Philips!$3:$3</definedName>
    <definedName name="_xlnm.Print_Titles" localSheetId="18">Samsung!$2:$2</definedName>
    <definedName name="_xlnm.Print_Titles" localSheetId="1">Shure!$3:$3</definedName>
    <definedName name="_xlnm.Print_Titles" localSheetId="19">SmartPlayer!$3:$3</definedName>
    <definedName name="_xlnm.Print_Titles" localSheetId="22">WyreStorm!$3:$3</definedName>
    <definedName name="_xlnm.Print_Titles" localSheetId="21">Yamaha!#REF!</definedName>
    <definedName name="PROD_DISC">#REF!</definedName>
    <definedName name="PROSUPPORT">#REF!</definedName>
    <definedName name="pvdcacheflow">#REF!</definedName>
    <definedName name="pvdmttocacheflow">#REF!</definedName>
    <definedName name="pvdpromocion">#REF!</definedName>
    <definedName name="pvpall">#REF!</definedName>
    <definedName name="pvpchase">#REF!</definedName>
    <definedName name="pvpcp">#REF!</definedName>
    <definedName name="PVPcuSeeMe">#REF!</definedName>
    <definedName name="pvpeuros">#REF!</definedName>
    <definedName name="pvpfoudry">#REF!</definedName>
    <definedName name="pvpfoundry">#REF!</definedName>
    <definedName name="pvpftp">#REF!</definedName>
    <definedName name="pvphoja">[4]WEBTRENDS2!$I$16</definedName>
    <definedName name="pvpinktomi">#REF!</definedName>
    <definedName name="pvpint">#REF!</definedName>
    <definedName name="pvpiss">#REF!</definedName>
    <definedName name="pvpisss">#REF!</definedName>
    <definedName name="PVPmgisoft">#REF!</definedName>
    <definedName name="pvpmirapoint">'[5]Mirapoint 4x'!#REF!</definedName>
    <definedName name="pvpmttofoundry">#REF!</definedName>
    <definedName name="PVPMTTORESONATE">#REF!</definedName>
    <definedName name="PVPNETMANAGE">#REF!</definedName>
    <definedName name="pvpnetobjects">#REF!</definedName>
    <definedName name="pvpnokiawap">#REF!</definedName>
    <definedName name="pvpnts">#REF!</definedName>
    <definedName name="pvpreal">#REF!</definedName>
    <definedName name="pvpreale">#REF!</definedName>
    <definedName name="pvprealem">#REF!</definedName>
    <definedName name="pvpreallic">#REF!</definedName>
    <definedName name="pvprealm">#REF!</definedName>
    <definedName name="PVPRESONATE">#REF!</definedName>
    <definedName name="pvpsco1198">#REF!</definedName>
    <definedName name="pvpsdhard">#REF!</definedName>
    <definedName name="pvpsdsof">#N/A</definedName>
    <definedName name="pvpSDSOFT">#N/A</definedName>
    <definedName name="pvpspecialix">#REF!</definedName>
    <definedName name="pvptrend">#REF!</definedName>
    <definedName name="pvpwe">[4]WEBTRENDS!$I$15</definedName>
    <definedName name="pvpweb">[4]WEBTRENDS!$I$15</definedName>
    <definedName name="recert">#REF!</definedName>
    <definedName name="Repair">#REF!</definedName>
    <definedName name="RMA">#REF!</definedName>
    <definedName name="Room">#REF!</definedName>
    <definedName name="roomdemo">#REF!</definedName>
    <definedName name="S_DISC">#REF!</definedName>
    <definedName name="Sales_Stage">[6]Definitions!$B$8:$B$19</definedName>
    <definedName name="Samplerbundle">#REF!</definedName>
    <definedName name="SCA">#REF!</definedName>
    <definedName name="SCB">#REF!</definedName>
    <definedName name="SCC">#REF!</definedName>
    <definedName name="Series220">#REF!</definedName>
    <definedName name="SeriesColumn">#REF!</definedName>
    <definedName name="SeriesList" localSheetId="20">#REF!</definedName>
    <definedName name="SeriesList">#REF!</definedName>
    <definedName name="server">#REF!</definedName>
    <definedName name="serverdemo">#REF!</definedName>
    <definedName name="SL">#REF!</definedName>
    <definedName name="Softphone">#REF!</definedName>
    <definedName name="SS_DISC">#REF!</definedName>
    <definedName name="support">#REF!</definedName>
    <definedName name="Supporty">#REF!</definedName>
    <definedName name="Team">#REF!</definedName>
    <definedName name="teamdemo">#REF!</definedName>
    <definedName name="training">#REF!</definedName>
    <definedName name="Transitclient">#REF!</definedName>
    <definedName name="transitclientdemo">#REF!</definedName>
    <definedName name="Transitserver">#REF!</definedName>
    <definedName name="transitserverdemo">#REF!</definedName>
    <definedName name="TREND">#REF!</definedName>
    <definedName name="Unity1000E">#REF!</definedName>
    <definedName name="Unity1000R">#REF!</definedName>
    <definedName name="Unity2000E">#REF!</definedName>
    <definedName name="Unity2000R">#REF!</definedName>
    <definedName name="Unity50">#REF!</definedName>
    <definedName name="Unity500">#REF!</definedName>
    <definedName name="Unitydemo">#REF!</definedName>
    <definedName name="Unityseries">#REF!</definedName>
    <definedName name="UVCBundles">#REF!</definedName>
    <definedName name="videocenter">#REF!</definedName>
    <definedName name="videocenterdemo">#REF!</definedName>
    <definedName name="Videoengine">#REF!</definedName>
    <definedName name="videoenginedemo">#REF!</definedName>
    <definedName name="wrn.EAN2." hidden="1">{#N/A,#N/A,TRUE,"A"}</definedName>
    <definedName name="wrn.EAN3" hidden="1">{#N/A,#N/A,TRUE,"A"}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74" i="71" l="1"/>
  <c r="M73" i="71"/>
  <c r="M72" i="71"/>
  <c r="M71" i="71"/>
  <c r="M70" i="71"/>
  <c r="M69" i="71"/>
  <c r="M68" i="71"/>
  <c r="M66" i="71"/>
  <c r="M65" i="71"/>
  <c r="M64" i="71"/>
  <c r="M63" i="71"/>
  <c r="M62" i="71"/>
  <c r="M61" i="71"/>
  <c r="M60" i="71"/>
  <c r="M59" i="71"/>
  <c r="M57" i="71"/>
  <c r="M56" i="71"/>
  <c r="M55" i="71"/>
  <c r="M54" i="71"/>
  <c r="M52" i="71"/>
  <c r="M51" i="71"/>
  <c r="M50" i="71"/>
  <c r="M49" i="71"/>
  <c r="M48" i="71"/>
  <c r="M47" i="71"/>
  <c r="M40" i="71"/>
  <c r="M39" i="71"/>
  <c r="M38" i="71"/>
  <c r="M37" i="71"/>
  <c r="M36" i="71"/>
  <c r="M35" i="71"/>
  <c r="M34" i="71"/>
  <c r="M33" i="71"/>
  <c r="M32" i="71"/>
  <c r="M31" i="71"/>
  <c r="M30" i="71"/>
  <c r="M29" i="71"/>
  <c r="M28" i="71"/>
  <c r="M27" i="71"/>
  <c r="M26" i="71"/>
  <c r="M25" i="71"/>
  <c r="M24" i="71"/>
  <c r="M23" i="71"/>
  <c r="M22" i="71"/>
  <c r="M21" i="71"/>
  <c r="M20" i="71"/>
  <c r="M19" i="71"/>
  <c r="M18" i="71"/>
  <c r="M17" i="71"/>
  <c r="M16" i="71"/>
  <c r="M15" i="71"/>
  <c r="M14" i="71"/>
  <c r="M13" i="71"/>
  <c r="M12" i="71"/>
  <c r="M11" i="71"/>
  <c r="M10" i="71"/>
  <c r="M9" i="71"/>
  <c r="M8" i="71"/>
  <c r="M7" i="71"/>
  <c r="M6" i="71"/>
  <c r="M5"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krasnikov.p</author>
  </authors>
  <commentList>
    <comment ref="C6" authorId="0" shapeId="0" xr:uid="{9FE84CD9-D0F6-40CD-81E5-3A6787D1335C}">
      <text>
        <r>
          <rPr>
            <sz val="9"/>
            <color indexed="81"/>
            <rFont val="Tahoma"/>
            <family val="2"/>
            <charset val="204"/>
          </rPr>
          <t xml:space="preserve">* здесь и ниже- яркость с учетом сенсорного/защитного стекла
</t>
        </r>
      </text>
    </comment>
  </commentList>
</comments>
</file>

<file path=xl/sharedStrings.xml><?xml version="1.0" encoding="utf-8"?>
<sst xmlns="http://schemas.openxmlformats.org/spreadsheetml/2006/main" count="40093" uniqueCount="23999">
  <si>
    <t>Описание</t>
  </si>
  <si>
    <t>Артикул</t>
  </si>
  <si>
    <t>Цена, EUR</t>
  </si>
  <si>
    <t>UC</t>
  </si>
  <si>
    <t>EMM</t>
  </si>
  <si>
    <t>CC</t>
  </si>
  <si>
    <t>CL</t>
  </si>
  <si>
    <t>CA</t>
  </si>
  <si>
    <t>ERT</t>
  </si>
  <si>
    <t>AH mcs</t>
  </si>
  <si>
    <t>-</t>
  </si>
  <si>
    <t>KM</t>
  </si>
  <si>
    <t>PC</t>
  </si>
  <si>
    <t>PG10</t>
  </si>
  <si>
    <t>PG12</t>
  </si>
  <si>
    <t>PG15</t>
  </si>
  <si>
    <t>PG17</t>
  </si>
  <si>
    <t>HDP-ILN</t>
  </si>
  <si>
    <t>F01U012808</t>
  </si>
  <si>
    <t>LBB4560/50</t>
  </si>
  <si>
    <t>F01U078899</t>
  </si>
  <si>
    <t>LBB4560/00</t>
  </si>
  <si>
    <t>LBB4550/10</t>
  </si>
  <si>
    <t>F01U073977</t>
  </si>
  <si>
    <t>LBB4540/32</t>
  </si>
  <si>
    <t>LBB4540/08</t>
  </si>
  <si>
    <t>LBB4540/04</t>
  </si>
  <si>
    <t>F01U508294</t>
  </si>
  <si>
    <t>LBB4512/00</t>
  </si>
  <si>
    <t>F01U074363</t>
  </si>
  <si>
    <t>LBB4511/00</t>
  </si>
  <si>
    <t>F01U074362</t>
  </si>
  <si>
    <t>LBB3414/00</t>
  </si>
  <si>
    <t>F01U508301</t>
  </si>
  <si>
    <t>SAP</t>
  </si>
  <si>
    <t>Модель</t>
  </si>
  <si>
    <t>Цена, USD</t>
  </si>
  <si>
    <t>Микрофонные системы</t>
  </si>
  <si>
    <t>Аксессуары</t>
  </si>
  <si>
    <t>Выдвижные и стационарные мониторы</t>
  </si>
  <si>
    <t>Конгресс-системы 
и оборудование синхронного перевода</t>
  </si>
  <si>
    <t>Конгресс-системы и оборудование синхронного перевода</t>
  </si>
  <si>
    <t>Документ-камеры и HD-камеры для конференций</t>
  </si>
  <si>
    <t>Хай-Тек Медиа - Центр дистрибуции AV-оборудования</t>
  </si>
  <si>
    <t>Парт-номер</t>
  </si>
  <si>
    <t>22-020-03</t>
  </si>
  <si>
    <t xml:space="preserve">MHR-5/1000 </t>
  </si>
  <si>
    <t>22-103-03</t>
  </si>
  <si>
    <t xml:space="preserve">MHR-5P/1000 </t>
  </si>
  <si>
    <t>22-129-03</t>
  </si>
  <si>
    <t xml:space="preserve">MHR-2P/500 </t>
  </si>
  <si>
    <t>22-148-03</t>
  </si>
  <si>
    <t xml:space="preserve">CTL/1000 </t>
  </si>
  <si>
    <t>22-150-03</t>
  </si>
  <si>
    <t xml:space="preserve">SPK18/1000 </t>
  </si>
  <si>
    <t>22-151-03</t>
  </si>
  <si>
    <t xml:space="preserve">SPK16/1000 </t>
  </si>
  <si>
    <t>22-152-03</t>
  </si>
  <si>
    <t xml:space="preserve">SPK14/1000 </t>
  </si>
  <si>
    <t>22-153-03</t>
  </si>
  <si>
    <t xml:space="preserve">SPK18P/1000 </t>
  </si>
  <si>
    <t>22-154-03</t>
  </si>
  <si>
    <t xml:space="preserve">SPK16P/1000 </t>
  </si>
  <si>
    <t>22-155-03</t>
  </si>
  <si>
    <t xml:space="preserve">SPK14P/1000 </t>
  </si>
  <si>
    <t>22-156-03</t>
  </si>
  <si>
    <t xml:space="preserve">STP22/1000 </t>
  </si>
  <si>
    <t>22-157-03</t>
  </si>
  <si>
    <t xml:space="preserve">STP20/1000 </t>
  </si>
  <si>
    <t>22-158-03</t>
  </si>
  <si>
    <t xml:space="preserve">STP22P/1000 </t>
  </si>
  <si>
    <t>22-159-03</t>
  </si>
  <si>
    <t xml:space="preserve">STP20P/1000 </t>
  </si>
  <si>
    <t>22-160-03</t>
  </si>
  <si>
    <t xml:space="preserve">STP22-2/1000 </t>
  </si>
  <si>
    <t>22-161-03</t>
  </si>
  <si>
    <t xml:space="preserve">STP20-2/1000 </t>
  </si>
  <si>
    <t>22-162-03</t>
  </si>
  <si>
    <t xml:space="preserve">STP22-2P/1000 </t>
  </si>
  <si>
    <t>22-163-03</t>
  </si>
  <si>
    <t xml:space="preserve">STP20-2P/1000 </t>
  </si>
  <si>
    <t>22-223-02</t>
  </si>
  <si>
    <t xml:space="preserve">SM P/2K </t>
  </si>
  <si>
    <t>22-225-02</t>
  </si>
  <si>
    <t xml:space="preserve">OM4 MM P/2K </t>
  </si>
  <si>
    <t>22-235-03</t>
  </si>
  <si>
    <t xml:space="preserve">XTP DTP 24P/1000 </t>
  </si>
  <si>
    <t>22-236-03</t>
  </si>
  <si>
    <t xml:space="preserve">XTP DTP 24/1000 </t>
  </si>
  <si>
    <t>26-112-04</t>
  </si>
  <si>
    <t xml:space="preserve">VGA M-F BK/100 </t>
  </si>
  <si>
    <t>26-112-17</t>
  </si>
  <si>
    <t xml:space="preserve">VGA M-F MD/3 </t>
  </si>
  <si>
    <t>26-112-29</t>
  </si>
  <si>
    <t xml:space="preserve">VGA M-F MD/50 </t>
  </si>
  <si>
    <t>26-112-30</t>
  </si>
  <si>
    <t xml:space="preserve">VGA M-F MD/75 </t>
  </si>
  <si>
    <t>26-112-37</t>
  </si>
  <si>
    <t xml:space="preserve">VGA M-F BK/15 </t>
  </si>
  <si>
    <t>26-238-01</t>
  </si>
  <si>
    <t xml:space="preserve">VGA M-M MD/6 </t>
  </si>
  <si>
    <t>26-238-16</t>
  </si>
  <si>
    <t xml:space="preserve">VGA M-M BK/35 </t>
  </si>
  <si>
    <t>26-238-17</t>
  </si>
  <si>
    <t xml:space="preserve">VGA M-M MD/35 </t>
  </si>
  <si>
    <t>26-238-18</t>
  </si>
  <si>
    <t xml:space="preserve">VGA M-M MD/50 </t>
  </si>
  <si>
    <t>26-238-19</t>
  </si>
  <si>
    <t xml:space="preserve">VGA M-M MD/75 </t>
  </si>
  <si>
    <t>26-238-20</t>
  </si>
  <si>
    <t xml:space="preserve">VGA M-M MD/100 </t>
  </si>
  <si>
    <t>26-238-28</t>
  </si>
  <si>
    <t xml:space="preserve">VGA M-M BK/25 </t>
  </si>
  <si>
    <t>26-260-03</t>
  </si>
  <si>
    <t xml:space="preserve">MHR-5 BNC/25 </t>
  </si>
  <si>
    <t>26-383-07</t>
  </si>
  <si>
    <t xml:space="preserve">RG6 BNC/12 </t>
  </si>
  <si>
    <t>26-383-12</t>
  </si>
  <si>
    <t xml:space="preserve">RG6 BNC/6 </t>
  </si>
  <si>
    <t>26-383-13</t>
  </si>
  <si>
    <t xml:space="preserve">RG6 BNC/35 </t>
  </si>
  <si>
    <t>26-490-02</t>
  </si>
  <si>
    <t xml:space="preserve">VGA-A M-M MD/6 </t>
  </si>
  <si>
    <t>26-490-07</t>
  </si>
  <si>
    <t xml:space="preserve">VGA-A M-M MD/35 </t>
  </si>
  <si>
    <t>26-490-08</t>
  </si>
  <si>
    <t xml:space="preserve">VGA-A M-M MD/50 </t>
  </si>
  <si>
    <t>26-531-01</t>
  </si>
  <si>
    <t xml:space="preserve">SYM BNCF/0.5 </t>
  </si>
  <si>
    <t>26-531-11</t>
  </si>
  <si>
    <t xml:space="preserve">SYM BNCF/1 </t>
  </si>
  <si>
    <t>26-532-01</t>
  </si>
  <si>
    <t xml:space="preserve">SYF BNCF/0.5 </t>
  </si>
  <si>
    <t>26-532-12</t>
  </si>
  <si>
    <t xml:space="preserve">SYF BNCF/3 </t>
  </si>
  <si>
    <t>26-533-01</t>
  </si>
  <si>
    <t xml:space="preserve">SYM BNCM/0.5 </t>
  </si>
  <si>
    <t>26-533-02</t>
  </si>
  <si>
    <t xml:space="preserve">SYM BNCM/6 </t>
  </si>
  <si>
    <t>26-533-03</t>
  </si>
  <si>
    <t xml:space="preserve">SYM BNCM/12 </t>
  </si>
  <si>
    <t>26-533-04</t>
  </si>
  <si>
    <t xml:space="preserve">SYM BNCM/25 </t>
  </si>
  <si>
    <t>26-533-05</t>
  </si>
  <si>
    <t xml:space="preserve">SYM BNCM/50 </t>
  </si>
  <si>
    <t>26-533-06</t>
  </si>
  <si>
    <t xml:space="preserve">SYM BNCM/75 </t>
  </si>
  <si>
    <t>26-533-11</t>
  </si>
  <si>
    <t xml:space="preserve">SYM BNCM/1 </t>
  </si>
  <si>
    <t>26-533-12</t>
  </si>
  <si>
    <t xml:space="preserve">SYM BNCM/3 </t>
  </si>
  <si>
    <t>26-534-01</t>
  </si>
  <si>
    <t xml:space="preserve">SYF BNCM/0.5 </t>
  </si>
  <si>
    <t>26-534-11</t>
  </si>
  <si>
    <t xml:space="preserve">SYF BNCM/1.5 </t>
  </si>
  <si>
    <t>26-538-01</t>
  </si>
  <si>
    <t xml:space="preserve">DVIIF-DVIDM </t>
  </si>
  <si>
    <t>26-566-01</t>
  </si>
  <si>
    <t xml:space="preserve">MVGA-A M-M/3 </t>
  </si>
  <si>
    <t>26-566-02</t>
  </si>
  <si>
    <t xml:space="preserve">MVGA-A M-M/6 </t>
  </si>
  <si>
    <t>26-566-03</t>
  </si>
  <si>
    <t xml:space="preserve">MVGA-A M-M/12 </t>
  </si>
  <si>
    <t>26-566-04</t>
  </si>
  <si>
    <t xml:space="preserve">MVGA-A M-M/25 </t>
  </si>
  <si>
    <t>26-567-01</t>
  </si>
  <si>
    <t xml:space="preserve">MVGA M-M/3 </t>
  </si>
  <si>
    <t>26-567-02</t>
  </si>
  <si>
    <t xml:space="preserve">MVGA M-M/6 </t>
  </si>
  <si>
    <t>26-567-03</t>
  </si>
  <si>
    <t xml:space="preserve">MVGA M-M/12 </t>
  </si>
  <si>
    <t>26-567-04</t>
  </si>
  <si>
    <t xml:space="preserve">MVGA M-M/25 </t>
  </si>
  <si>
    <t>26-571-01</t>
  </si>
  <si>
    <t xml:space="preserve">A Mini/2 </t>
  </si>
  <si>
    <t>26-571-03</t>
  </si>
  <si>
    <t xml:space="preserve">A Mini/6 </t>
  </si>
  <si>
    <t>26-571-06</t>
  </si>
  <si>
    <t xml:space="preserve">A Mini/12 </t>
  </si>
  <si>
    <t>26-571-07</t>
  </si>
  <si>
    <t xml:space="preserve">A Mini/25 </t>
  </si>
  <si>
    <t>26-575-01</t>
  </si>
  <si>
    <t xml:space="preserve">CSR 6 </t>
  </si>
  <si>
    <t>26-600-01</t>
  </si>
  <si>
    <t xml:space="preserve">V RCA/6 </t>
  </si>
  <si>
    <t>26-609-01</t>
  </si>
  <si>
    <t xml:space="preserve">SY DVIAM-RGBHVF </t>
  </si>
  <si>
    <t>26-614-01</t>
  </si>
  <si>
    <t xml:space="preserve">HDMI DVI-D/3 </t>
  </si>
  <si>
    <t>26-614-02</t>
  </si>
  <si>
    <t xml:space="preserve">HDMI DVI-D/6 </t>
  </si>
  <si>
    <t>26-614-03</t>
  </si>
  <si>
    <t xml:space="preserve">HDMI DVI-D/12 </t>
  </si>
  <si>
    <t>26-614-04</t>
  </si>
  <si>
    <t xml:space="preserve">HDMI DVI-D/25 </t>
  </si>
  <si>
    <t>26-614-05</t>
  </si>
  <si>
    <t xml:space="preserve">HDMI DVI-D/35 </t>
  </si>
  <si>
    <t>26-614-06</t>
  </si>
  <si>
    <t xml:space="preserve">HDMI DVI-D/50 </t>
  </si>
  <si>
    <t>26-616-01</t>
  </si>
  <si>
    <t xml:space="preserve">HDMIF-DVIDM </t>
  </si>
  <si>
    <t>26-617-01</t>
  </si>
  <si>
    <t xml:space="preserve">HDMIM-DVIDF </t>
  </si>
  <si>
    <t>26-618-01</t>
  </si>
  <si>
    <t xml:space="preserve">HDMIF-DVIDF </t>
  </si>
  <si>
    <t>26-620-01</t>
  </si>
  <si>
    <t xml:space="preserve">CSM 6 </t>
  </si>
  <si>
    <t>26-624-35</t>
  </si>
  <si>
    <t xml:space="preserve">WPBC 103/104/105-35' </t>
  </si>
  <si>
    <t>26-624-50</t>
  </si>
  <si>
    <t xml:space="preserve">WPBC 103/104/105-50' </t>
  </si>
  <si>
    <t>26-641-06</t>
  </si>
  <si>
    <t xml:space="preserve">A RCA/6 </t>
  </si>
  <si>
    <t>26-649-200</t>
  </si>
  <si>
    <t xml:space="preserve">DVID SL Pro/200 </t>
  </si>
  <si>
    <t>26-649-25</t>
  </si>
  <si>
    <t xml:space="preserve">DVID SL Pro/25 </t>
  </si>
  <si>
    <t>26-649-35</t>
  </si>
  <si>
    <t xml:space="preserve">DVID SL Pro/35 </t>
  </si>
  <si>
    <t>26-649-50</t>
  </si>
  <si>
    <t xml:space="preserve">DVID SL Pro/50 </t>
  </si>
  <si>
    <t>26-649-75</t>
  </si>
  <si>
    <t xml:space="preserve">DVID SL Pro/75 </t>
  </si>
  <si>
    <t>26-650-150</t>
  </si>
  <si>
    <t xml:space="preserve">HDMI Pro/150 </t>
  </si>
  <si>
    <t>26-650-175</t>
  </si>
  <si>
    <t xml:space="preserve">HDMI Pro/175 </t>
  </si>
  <si>
    <t>26-650-200</t>
  </si>
  <si>
    <t xml:space="preserve">HDMI Pro/200 </t>
  </si>
  <si>
    <t>26-650-25</t>
  </si>
  <si>
    <t xml:space="preserve">HDMI Pro/25 </t>
  </si>
  <si>
    <t>26-650-35</t>
  </si>
  <si>
    <t xml:space="preserve">HDMI Pro/35 </t>
  </si>
  <si>
    <t>26-650-50</t>
  </si>
  <si>
    <t xml:space="preserve">HDMI Pro/50 </t>
  </si>
  <si>
    <t>26-651-03</t>
  </si>
  <si>
    <t xml:space="preserve">DVID DL Pro/3 </t>
  </si>
  <si>
    <t>26-651-06</t>
  </si>
  <si>
    <t xml:space="preserve">DVID DL Pro/6 </t>
  </si>
  <si>
    <t>26-651-12</t>
  </si>
  <si>
    <t xml:space="preserve">DVID DL Pro/12 </t>
  </si>
  <si>
    <t>26-651-25</t>
  </si>
  <si>
    <t xml:space="preserve">DVID DL Pro/25 </t>
  </si>
  <si>
    <t>26-651-35</t>
  </si>
  <si>
    <t xml:space="preserve">DVID DL Pro/35 </t>
  </si>
  <si>
    <t>26-651-50</t>
  </si>
  <si>
    <t xml:space="preserve">DVID DL Pro/50 </t>
  </si>
  <si>
    <t>26-651-75</t>
  </si>
  <si>
    <t xml:space="preserve">DVID DL Pro/75 </t>
  </si>
  <si>
    <t>26-654-06</t>
  </si>
  <si>
    <t xml:space="preserve">USB CFG Cable </t>
  </si>
  <si>
    <t>26-657-25</t>
  </si>
  <si>
    <t xml:space="preserve">DisplayPort M-M/25 </t>
  </si>
  <si>
    <t>26-662-02</t>
  </si>
  <si>
    <t xml:space="preserve">DVID SL Ultra/1.5 </t>
  </si>
  <si>
    <t>26-662-03</t>
  </si>
  <si>
    <t xml:space="preserve">DVID SL Ultra/3 </t>
  </si>
  <si>
    <t>26-662-06</t>
  </si>
  <si>
    <t xml:space="preserve">DVID SL Ultra/6 </t>
  </si>
  <si>
    <t>26-662-09</t>
  </si>
  <si>
    <t xml:space="preserve">DVID SL Ultra/9 </t>
  </si>
  <si>
    <t>26-662-12</t>
  </si>
  <si>
    <t xml:space="preserve">DVID SL Ultra/12 </t>
  </si>
  <si>
    <t>26-662-15</t>
  </si>
  <si>
    <t xml:space="preserve">DVID SL Ultra/15 </t>
  </si>
  <si>
    <t>26-663-06</t>
  </si>
  <si>
    <t xml:space="preserve">HDMI Ultra/6 </t>
  </si>
  <si>
    <t>26-663-09</t>
  </si>
  <si>
    <t xml:space="preserve">HDMI Ultra/9 </t>
  </si>
  <si>
    <t>26-663-12</t>
  </si>
  <si>
    <t xml:space="preserve">HDMI Ultra/12 </t>
  </si>
  <si>
    <t>26-663-15</t>
  </si>
  <si>
    <t xml:space="preserve">HDMI Ultra/15 </t>
  </si>
  <si>
    <t>26-664-01</t>
  </si>
  <si>
    <t xml:space="preserve">DPM-VGAF </t>
  </si>
  <si>
    <t>26-669-04</t>
  </si>
  <si>
    <t xml:space="preserve">PSC4 </t>
  </si>
  <si>
    <t>26-670-01</t>
  </si>
  <si>
    <t xml:space="preserve">2LC SM P/1 </t>
  </si>
  <si>
    <t>26-670-02</t>
  </si>
  <si>
    <t xml:space="preserve">2LC SM P/2 </t>
  </si>
  <si>
    <t>26-670-03</t>
  </si>
  <si>
    <t xml:space="preserve">2LC SM P/3 </t>
  </si>
  <si>
    <t>26-670-05</t>
  </si>
  <si>
    <t xml:space="preserve">2LC SM P/5 </t>
  </si>
  <si>
    <t>26-670-10</t>
  </si>
  <si>
    <t xml:space="preserve">2LC SM P/10 </t>
  </si>
  <si>
    <t>26-670-15</t>
  </si>
  <si>
    <t xml:space="preserve">2LC SM P/15 </t>
  </si>
  <si>
    <t>26-670-20</t>
  </si>
  <si>
    <t xml:space="preserve">2LC SM P/20 </t>
  </si>
  <si>
    <t>26-670-30</t>
  </si>
  <si>
    <t xml:space="preserve">2LC SM P/30 </t>
  </si>
  <si>
    <t>26-670-40</t>
  </si>
  <si>
    <t xml:space="preserve">2LC SM P/40 </t>
  </si>
  <si>
    <t>26-670-50</t>
  </si>
  <si>
    <t xml:space="preserve">2LC SM P/50 </t>
  </si>
  <si>
    <t>26-670-60</t>
  </si>
  <si>
    <t xml:space="preserve">2LC SM P/60 </t>
  </si>
  <si>
    <t>26-671-01</t>
  </si>
  <si>
    <t xml:space="preserve">2LC OM4 MM P/1 </t>
  </si>
  <si>
    <t>26-671-02</t>
  </si>
  <si>
    <t xml:space="preserve">2LC OM4 MM P/2 </t>
  </si>
  <si>
    <t>26-671-03</t>
  </si>
  <si>
    <t xml:space="preserve">2LC OM4 MM P/3 </t>
  </si>
  <si>
    <t>26-671-05</t>
  </si>
  <si>
    <t xml:space="preserve">2LC OM4 MM P/5 </t>
  </si>
  <si>
    <t>26-671-10</t>
  </si>
  <si>
    <t xml:space="preserve">2LC OM4 MM P/10 </t>
  </si>
  <si>
    <t>26-671-15</t>
  </si>
  <si>
    <t xml:space="preserve">2LC OM4 MM P/15 </t>
  </si>
  <si>
    <t>26-671-20</t>
  </si>
  <si>
    <t xml:space="preserve">2LC OM4 MM P/20 </t>
  </si>
  <si>
    <t>26-671-30</t>
  </si>
  <si>
    <t xml:space="preserve">2LC OM4 MM P/30 </t>
  </si>
  <si>
    <t>26-671-40</t>
  </si>
  <si>
    <t xml:space="preserve">2LC OM4 MM P/40 </t>
  </si>
  <si>
    <t>26-671-50</t>
  </si>
  <si>
    <t xml:space="preserve">2LC OM4 MM P/50 </t>
  </si>
  <si>
    <t>26-671-60</t>
  </si>
  <si>
    <t xml:space="preserve">2LC OM4 MM P/60 </t>
  </si>
  <si>
    <t>26-673-06</t>
  </si>
  <si>
    <t xml:space="preserve">MDP-DVID/6 </t>
  </si>
  <si>
    <t>26-675-06</t>
  </si>
  <si>
    <t xml:space="preserve">MDP-DP/6 </t>
  </si>
  <si>
    <t>26-679-06</t>
  </si>
  <si>
    <t xml:space="preserve">MDP-HDMIF/6 </t>
  </si>
  <si>
    <t>26-681-06</t>
  </si>
  <si>
    <t xml:space="preserve">DP-DVID/6 </t>
  </si>
  <si>
    <t>26-682-06</t>
  </si>
  <si>
    <t xml:space="preserve">DP-VGA/6 </t>
  </si>
  <si>
    <t>29-096-01</t>
  </si>
  <si>
    <t xml:space="preserve">GlobalViewer Enterprise </t>
  </si>
  <si>
    <t>29-098-01</t>
  </si>
  <si>
    <t xml:space="preserve">VNM Software Decoder </t>
  </si>
  <si>
    <t>29-108-01</t>
  </si>
  <si>
    <t xml:space="preserve">VNS 104 </t>
  </si>
  <si>
    <t>33-1344-01</t>
  </si>
  <si>
    <t xml:space="preserve">Backlit Button Labels </t>
  </si>
  <si>
    <t>33-1762-01</t>
  </si>
  <si>
    <t>42-133-02</t>
  </si>
  <si>
    <t xml:space="preserve">SM 3 </t>
  </si>
  <si>
    <t>42-133-03</t>
  </si>
  <si>
    <t xml:space="preserve">TeamWork 400 </t>
  </si>
  <si>
    <t>60-1005-23</t>
  </si>
  <si>
    <t xml:space="preserve">MLC 62 RS MK </t>
  </si>
  <si>
    <t>60-1005-35</t>
  </si>
  <si>
    <t xml:space="preserve">MLC 62 RS EU </t>
  </si>
  <si>
    <t>60-1021-01</t>
  </si>
  <si>
    <t xml:space="preserve">SMX 200 Frame </t>
  </si>
  <si>
    <t>60-1021-11</t>
  </si>
  <si>
    <t xml:space="preserve">SMX 200 Frame RPS </t>
  </si>
  <si>
    <t>60-1026-81</t>
  </si>
  <si>
    <t xml:space="preserve">IPL 250 </t>
  </si>
  <si>
    <t>60-1031-12</t>
  </si>
  <si>
    <t xml:space="preserve">USB HUB4 AAP </t>
  </si>
  <si>
    <t>60-1054-01</t>
  </si>
  <si>
    <t xml:space="preserve">DMP 64 </t>
  </si>
  <si>
    <t>60-1056-02</t>
  </si>
  <si>
    <t xml:space="preserve">FOX 3G HD-SDI P SM </t>
  </si>
  <si>
    <t>60-1058-12</t>
  </si>
  <si>
    <t xml:space="preserve">FOXBOX Tx VGA/YUV SM </t>
  </si>
  <si>
    <t>60-1059-01</t>
  </si>
  <si>
    <t xml:space="preserve">DVS 605 </t>
  </si>
  <si>
    <t>60-1059-02</t>
  </si>
  <si>
    <t xml:space="preserve">DVS 605 A </t>
  </si>
  <si>
    <t>60-1059-03</t>
  </si>
  <si>
    <t xml:space="preserve">DVS 605 D </t>
  </si>
  <si>
    <t>60-1059-04</t>
  </si>
  <si>
    <t xml:space="preserve">DVS 605 AD </t>
  </si>
  <si>
    <t>60-1060-21</t>
  </si>
  <si>
    <t xml:space="preserve">FOXBOX Rx DVI Plus MM </t>
  </si>
  <si>
    <t>60-1060-22</t>
  </si>
  <si>
    <t xml:space="preserve">FOXBOX Rx DVI Plus SM </t>
  </si>
  <si>
    <t>60-1062-01</t>
  </si>
  <si>
    <t xml:space="preserve">MTP RL 15HD A </t>
  </si>
  <si>
    <t>60-1062-02</t>
  </si>
  <si>
    <t xml:space="preserve">MTP RL 15HD A SEQ </t>
  </si>
  <si>
    <t>60-1064-01</t>
  </si>
  <si>
    <t xml:space="preserve">DVI-RGB 200 </t>
  </si>
  <si>
    <t>60-1074-01</t>
  </si>
  <si>
    <t xml:space="preserve">RGB-HDMI 300 A </t>
  </si>
  <si>
    <t>60-1081-01</t>
  </si>
  <si>
    <t xml:space="preserve">IN1606 </t>
  </si>
  <si>
    <t>60-1082-01</t>
  </si>
  <si>
    <t xml:space="preserve">FOX Matrix 320x </t>
  </si>
  <si>
    <t>60-1090-01</t>
  </si>
  <si>
    <t xml:space="preserve">MLA VC10 Plus </t>
  </si>
  <si>
    <t>60-1091-01</t>
  </si>
  <si>
    <t xml:space="preserve">DMS 1600 Frame </t>
  </si>
  <si>
    <t>60-1092-01</t>
  </si>
  <si>
    <t xml:space="preserve">DMS 3600 Frame </t>
  </si>
  <si>
    <t>60-1095-01</t>
  </si>
  <si>
    <t xml:space="preserve">DMP 44 LC </t>
  </si>
  <si>
    <t>60-1096-01</t>
  </si>
  <si>
    <t xml:space="preserve">MVC 121 Plus </t>
  </si>
  <si>
    <t>60-1121-01</t>
  </si>
  <si>
    <t xml:space="preserve">VNM Recorder </t>
  </si>
  <si>
    <t>60-1124-01</t>
  </si>
  <si>
    <t xml:space="preserve">VNC 300 3G-SDI </t>
  </si>
  <si>
    <t>60-1133-01</t>
  </si>
  <si>
    <t xml:space="preserve">VNM Enterprise Controller </t>
  </si>
  <si>
    <t>60-1133-02</t>
  </si>
  <si>
    <t xml:space="preserve">VNM Enterprise Controller CFC </t>
  </si>
  <si>
    <t>60-1135-01</t>
  </si>
  <si>
    <t xml:space="preserve">JMP 9600 HD </t>
  </si>
  <si>
    <t>60-1135-02</t>
  </si>
  <si>
    <t xml:space="preserve">JMP 9600 HD 128 </t>
  </si>
  <si>
    <t>60-1136-01</t>
  </si>
  <si>
    <t xml:space="preserve">JMP 9600 2K </t>
  </si>
  <si>
    <t>60-1136-02</t>
  </si>
  <si>
    <t xml:space="preserve">JMP 9600 2K 128 </t>
  </si>
  <si>
    <t>60-1161-02</t>
  </si>
  <si>
    <t xml:space="preserve">EWB 101 </t>
  </si>
  <si>
    <t>60-1161-03</t>
  </si>
  <si>
    <t>60-1162-02</t>
  </si>
  <si>
    <t xml:space="preserve">EWB 102 </t>
  </si>
  <si>
    <t>60-1162-03</t>
  </si>
  <si>
    <t>60-1163-02</t>
  </si>
  <si>
    <t xml:space="preserve">EWB 103 </t>
  </si>
  <si>
    <t>60-1163-03</t>
  </si>
  <si>
    <t>60-1164-02</t>
  </si>
  <si>
    <t xml:space="preserve">EWB 104 </t>
  </si>
  <si>
    <t>60-1164-03</t>
  </si>
  <si>
    <t>60-1165-02</t>
  </si>
  <si>
    <t xml:space="preserve">EWB 105 </t>
  </si>
  <si>
    <t>60-1165-03</t>
  </si>
  <si>
    <t>60-1166-02</t>
  </si>
  <si>
    <t xml:space="preserve">UCM R308 </t>
  </si>
  <si>
    <t>60-1174-11</t>
  </si>
  <si>
    <t xml:space="preserve">FOXBOX Tx HDMI MM </t>
  </si>
  <si>
    <t>60-1174-12</t>
  </si>
  <si>
    <t xml:space="preserve">FOXBOX Tx HDMI SM </t>
  </si>
  <si>
    <t>60-1174-21</t>
  </si>
  <si>
    <t xml:space="preserve">FOXBOX Rx HDMI MM </t>
  </si>
  <si>
    <t>60-1174-22</t>
  </si>
  <si>
    <t xml:space="preserve">FOXBOX Rx HDMI SM </t>
  </si>
  <si>
    <t>60-1179-01</t>
  </si>
  <si>
    <t xml:space="preserve">DMP 128 C P </t>
  </si>
  <si>
    <t>60-1179-10</t>
  </si>
  <si>
    <t xml:space="preserve">DMP 128 C P AT </t>
  </si>
  <si>
    <t>60-1187-21</t>
  </si>
  <si>
    <t xml:space="preserve">FOXBOX SR HDMI MM </t>
  </si>
  <si>
    <t>60-1187-22</t>
  </si>
  <si>
    <t xml:space="preserve">FOXBOX SR HDMI SM </t>
  </si>
  <si>
    <t>60-1198-01</t>
  </si>
  <si>
    <t xml:space="preserve">XTP T USW 103 </t>
  </si>
  <si>
    <t>60-1211-01</t>
  </si>
  <si>
    <t xml:space="preserve">DMP 128 </t>
  </si>
  <si>
    <t>60-1214-22</t>
  </si>
  <si>
    <t>60-1216-12</t>
  </si>
  <si>
    <t xml:space="preserve">XTP T UWP 202 </t>
  </si>
  <si>
    <t>60-1216-13</t>
  </si>
  <si>
    <t>60-1221-01</t>
  </si>
  <si>
    <t xml:space="preserve">DP DA2 </t>
  </si>
  <si>
    <t>60-1229-11</t>
  </si>
  <si>
    <t xml:space="preserve">FOX T USW 103 MM </t>
  </si>
  <si>
    <t>60-1229-12</t>
  </si>
  <si>
    <t xml:space="preserve">FOX T USW 103 SM </t>
  </si>
  <si>
    <t>60-1230-11</t>
  </si>
  <si>
    <t xml:space="preserve">FOX T USW 203 MM </t>
  </si>
  <si>
    <t>60-1230-12</t>
  </si>
  <si>
    <t xml:space="preserve">FOX T USW 203 SM </t>
  </si>
  <si>
    <t>60-1231-12</t>
  </si>
  <si>
    <t xml:space="preserve">XTP T VGA </t>
  </si>
  <si>
    <t>60-1233-01</t>
  </si>
  <si>
    <t xml:space="preserve">XTP PI 100 </t>
  </si>
  <si>
    <t>60-1244-01</t>
  </si>
  <si>
    <t xml:space="preserve">XPA 4002 </t>
  </si>
  <si>
    <t>60-1245-01</t>
  </si>
  <si>
    <t xml:space="preserve">XPA 4002-70V </t>
  </si>
  <si>
    <t>60-1251-01</t>
  </si>
  <si>
    <t xml:space="preserve">HRP 100 </t>
  </si>
  <si>
    <t>60-1251-10</t>
  </si>
  <si>
    <t xml:space="preserve">HRB 109 </t>
  </si>
  <si>
    <t>60-1251-20</t>
  </si>
  <si>
    <t xml:space="preserve">HRU 109 </t>
  </si>
  <si>
    <t>60-1255-01</t>
  </si>
  <si>
    <t xml:space="preserve">FOX Matrix 14400 Frame </t>
  </si>
  <si>
    <t>60-1256-01</t>
  </si>
  <si>
    <t xml:space="preserve">FOX Matrix 7200 </t>
  </si>
  <si>
    <t>60-1257-01</t>
  </si>
  <si>
    <t xml:space="preserve">FOX Matrix 3200 </t>
  </si>
  <si>
    <t>60-1259-02</t>
  </si>
  <si>
    <t xml:space="preserve">MGP 464 Pro DI </t>
  </si>
  <si>
    <t>60-1271-12</t>
  </si>
  <si>
    <t>60-1271-13</t>
  </si>
  <si>
    <t>60-1272-12</t>
  </si>
  <si>
    <t>60-1272-13</t>
  </si>
  <si>
    <t>60-1277-12</t>
  </si>
  <si>
    <t xml:space="preserve">HFX 100 Tx </t>
  </si>
  <si>
    <t>60-1277-13</t>
  </si>
  <si>
    <t xml:space="preserve">HFX 100 Rx </t>
  </si>
  <si>
    <t>60-1291-01</t>
  </si>
  <si>
    <t xml:space="preserve">VNR 100 </t>
  </si>
  <si>
    <t>60-1298-01</t>
  </si>
  <si>
    <t xml:space="preserve">XTP PI 400 </t>
  </si>
  <si>
    <t>60-1303-01</t>
  </si>
  <si>
    <t xml:space="preserve">DSC 3G-HD A </t>
  </si>
  <si>
    <t>60-1304-01</t>
  </si>
  <si>
    <t xml:space="preserve">DSC HD-3G A </t>
  </si>
  <si>
    <t>60-1328-12</t>
  </si>
  <si>
    <t xml:space="preserve">DDX 102 Tx </t>
  </si>
  <si>
    <t>60-1328-13</t>
  </si>
  <si>
    <t xml:space="preserve">DDX 102 Rx </t>
  </si>
  <si>
    <t>60-1331-12</t>
  </si>
  <si>
    <t>60-1331-13</t>
  </si>
  <si>
    <t>60-1346-02</t>
  </si>
  <si>
    <t xml:space="preserve">USB PowerPlate 200 AAP </t>
  </si>
  <si>
    <t>60-1349-01</t>
  </si>
  <si>
    <t xml:space="preserve">DMS 2000 Frame </t>
  </si>
  <si>
    <t>60-1355-02</t>
  </si>
  <si>
    <t xml:space="preserve">USB PowerPlate 200 MAAP </t>
  </si>
  <si>
    <t xml:space="preserve">USB PowerPlate 200 AC AAP </t>
  </si>
  <si>
    <t>60-190-01</t>
  </si>
  <si>
    <t xml:space="preserve">RSU 129 </t>
  </si>
  <si>
    <t>60-190-10</t>
  </si>
  <si>
    <t xml:space="preserve">RSU 126 </t>
  </si>
  <si>
    <t>60-190-20</t>
  </si>
  <si>
    <t xml:space="preserve">RSF 123 </t>
  </si>
  <si>
    <t>60-240-11</t>
  </si>
  <si>
    <t xml:space="preserve">MAV Plus 1616 AV </t>
  </si>
  <si>
    <t>60-240-13</t>
  </si>
  <si>
    <t xml:space="preserve">MAV Plus 1616 A </t>
  </si>
  <si>
    <t>60-246-03</t>
  </si>
  <si>
    <t xml:space="preserve">P/2 DA4xi </t>
  </si>
  <si>
    <t>60-257-22</t>
  </si>
  <si>
    <t xml:space="preserve">SW2 VGA Ars </t>
  </si>
  <si>
    <t>60-258-22</t>
  </si>
  <si>
    <t xml:space="preserve">SW4 VGA Ars </t>
  </si>
  <si>
    <t>60-300-02</t>
  </si>
  <si>
    <t xml:space="preserve">AAP 102 </t>
  </si>
  <si>
    <t>60-300-03</t>
  </si>
  <si>
    <t>60-301-02</t>
  </si>
  <si>
    <t xml:space="preserve">AAP 104 </t>
  </si>
  <si>
    <t>60-301-03</t>
  </si>
  <si>
    <t>60-301-40</t>
  </si>
  <si>
    <t>60-302-02</t>
  </si>
  <si>
    <t xml:space="preserve">AAP 201 </t>
  </si>
  <si>
    <t>60-334-21</t>
  </si>
  <si>
    <t xml:space="preserve">CrossPoint Ultra 128 HVA </t>
  </si>
  <si>
    <t>60-334-22</t>
  </si>
  <si>
    <t xml:space="preserve">CrossPoint Ultra 128 HV </t>
  </si>
  <si>
    <t>60-336-21</t>
  </si>
  <si>
    <t xml:space="preserve">CrossPoint Ultra 88 HVA </t>
  </si>
  <si>
    <t>60-336-22</t>
  </si>
  <si>
    <t xml:space="preserve">CrossPoint Ultra 88 HV </t>
  </si>
  <si>
    <t>60-337-21</t>
  </si>
  <si>
    <t xml:space="preserve">CrossPoint Ultra 84 HVA </t>
  </si>
  <si>
    <t>60-415-01</t>
  </si>
  <si>
    <t xml:space="preserve">HSA 400 </t>
  </si>
  <si>
    <t>60-416-02</t>
  </si>
  <si>
    <t xml:space="preserve">HSA 402 </t>
  </si>
  <si>
    <t>60-439-10</t>
  </si>
  <si>
    <t xml:space="preserve">MDA 3V Dual </t>
  </si>
  <si>
    <t>60-440-01</t>
  </si>
  <si>
    <t xml:space="preserve">MDA 3A </t>
  </si>
  <si>
    <t>60-441-01</t>
  </si>
  <si>
    <t xml:space="preserve">MDA 5A RCA </t>
  </si>
  <si>
    <t>60-446-01</t>
  </si>
  <si>
    <t xml:space="preserve">MDA 5V </t>
  </si>
  <si>
    <t>60-476-01</t>
  </si>
  <si>
    <t xml:space="preserve">VSC 500 </t>
  </si>
  <si>
    <t>60-480-11</t>
  </si>
  <si>
    <t xml:space="preserve">MSW 4V rs </t>
  </si>
  <si>
    <t>60-486-01</t>
  </si>
  <si>
    <t xml:space="preserve">RGB 192V </t>
  </si>
  <si>
    <t>60-497-01</t>
  </si>
  <si>
    <t xml:space="preserve">MLS 100 A </t>
  </si>
  <si>
    <t>60-506-03</t>
  </si>
  <si>
    <t xml:space="preserve">P/2 DA2xi </t>
  </si>
  <si>
    <t>60-532-01</t>
  </si>
  <si>
    <t xml:space="preserve">MPS 112 </t>
  </si>
  <si>
    <t>60-541-51</t>
  </si>
  <si>
    <t xml:space="preserve">MTP R AV </t>
  </si>
  <si>
    <t>60-544-09</t>
  </si>
  <si>
    <t xml:space="preserve">IPL T PCS4i </t>
  </si>
  <si>
    <t>60-545-03</t>
  </si>
  <si>
    <t xml:space="preserve">IPA T RLY4 </t>
  </si>
  <si>
    <t>60-555-21</t>
  </si>
  <si>
    <t xml:space="preserve">MAV 88 AV </t>
  </si>
  <si>
    <t>60-563-02</t>
  </si>
  <si>
    <t xml:space="preserve">XPA 2004 </t>
  </si>
  <si>
    <t>60-565-01</t>
  </si>
  <si>
    <t xml:space="preserve">MMX 32 VGA A </t>
  </si>
  <si>
    <t>60-583-11</t>
  </si>
  <si>
    <t xml:space="preserve">CPM101 </t>
  </si>
  <si>
    <t>60-583-16</t>
  </si>
  <si>
    <t xml:space="preserve">CPM104 </t>
  </si>
  <si>
    <t>60-583-18</t>
  </si>
  <si>
    <t xml:space="preserve">CPM101MK </t>
  </si>
  <si>
    <t>60-583-19</t>
  </si>
  <si>
    <t xml:space="preserve">CPM103MK </t>
  </si>
  <si>
    <t>60-583-21</t>
  </si>
  <si>
    <t>60-586-11</t>
  </si>
  <si>
    <t xml:space="preserve">CPM105AM </t>
  </si>
  <si>
    <t>60-593-02</t>
  </si>
  <si>
    <t xml:space="preserve">AAP 100 </t>
  </si>
  <si>
    <t>60-593-03</t>
  </si>
  <si>
    <t>60-594-02</t>
  </si>
  <si>
    <t xml:space="preserve">MAAP 100 </t>
  </si>
  <si>
    <t>60-600-02</t>
  </si>
  <si>
    <t xml:space="preserve">MLC 226 IP </t>
  </si>
  <si>
    <t>60-600-12</t>
  </si>
  <si>
    <t xml:space="preserve">MLC 226 IP AAP </t>
  </si>
  <si>
    <t>60-600-32</t>
  </si>
  <si>
    <t xml:space="preserve">MLC 226 IP L </t>
  </si>
  <si>
    <t>60-600-82</t>
  </si>
  <si>
    <t xml:space="preserve">MLC 226 IP DV+ </t>
  </si>
  <si>
    <t>60-604-02</t>
  </si>
  <si>
    <t xml:space="preserve">RSB 129 </t>
  </si>
  <si>
    <t>60-604-11</t>
  </si>
  <si>
    <t xml:space="preserve">RSB 126 </t>
  </si>
  <si>
    <t>60-604-21</t>
  </si>
  <si>
    <t xml:space="preserve">RSB 123 </t>
  </si>
  <si>
    <t>60-632-02</t>
  </si>
  <si>
    <t xml:space="preserve">AAP 301 </t>
  </si>
  <si>
    <t>60-633-02</t>
  </si>
  <si>
    <t xml:space="preserve">AAP 302 </t>
  </si>
  <si>
    <t>60-635-21</t>
  </si>
  <si>
    <t xml:space="preserve">MVX 44 VGA A </t>
  </si>
  <si>
    <t>60-638-21</t>
  </si>
  <si>
    <t xml:space="preserve">MVX 88 VGA A </t>
  </si>
  <si>
    <t>60-682-02</t>
  </si>
  <si>
    <t xml:space="preserve">MKP 2000 </t>
  </si>
  <si>
    <t>60-685-01</t>
  </si>
  <si>
    <t xml:space="preserve">MTP DA4 </t>
  </si>
  <si>
    <t>60-692-20</t>
  </si>
  <si>
    <t xml:space="preserve">DA 6A </t>
  </si>
  <si>
    <t>60-694-01</t>
  </si>
  <si>
    <t xml:space="preserve">DA 12V/6V Dual EQ </t>
  </si>
  <si>
    <t>60-697-01</t>
  </si>
  <si>
    <t xml:space="preserve">MDA 4V EQ </t>
  </si>
  <si>
    <t>60-699-0D</t>
  </si>
  <si>
    <t>60-699-0J</t>
  </si>
  <si>
    <t>60-700-0J</t>
  </si>
  <si>
    <t>60-718-10</t>
  </si>
  <si>
    <t xml:space="preserve">MP 101 </t>
  </si>
  <si>
    <t>60-718-11</t>
  </si>
  <si>
    <t xml:space="preserve">MP 101 AAP </t>
  </si>
  <si>
    <t>60-737-01</t>
  </si>
  <si>
    <t xml:space="preserve">MIX 301 </t>
  </si>
  <si>
    <t>60-740-01</t>
  </si>
  <si>
    <t xml:space="preserve">ASA 131 </t>
  </si>
  <si>
    <t>60-758-01</t>
  </si>
  <si>
    <t xml:space="preserve">VSW 2VGA A </t>
  </si>
  <si>
    <t>60-774-11</t>
  </si>
  <si>
    <t xml:space="preserve">WPB 103 </t>
  </si>
  <si>
    <t>60-801-81</t>
  </si>
  <si>
    <t xml:space="preserve">IPL T S1 </t>
  </si>
  <si>
    <t>60-804-01</t>
  </si>
  <si>
    <t xml:space="preserve">ASA 141 </t>
  </si>
  <si>
    <t>60-848-01</t>
  </si>
  <si>
    <t xml:space="preserve">XPA 2003C-70V </t>
  </si>
  <si>
    <t>60-848-11</t>
  </si>
  <si>
    <t xml:space="preserve">XPA 2003C-100V </t>
  </si>
  <si>
    <t>60-849-01</t>
  </si>
  <si>
    <t xml:space="preserve">XPA 1002 </t>
  </si>
  <si>
    <t>60-850-01</t>
  </si>
  <si>
    <t xml:space="preserve">XPA 2001-70V </t>
  </si>
  <si>
    <t>60-850-11</t>
  </si>
  <si>
    <t xml:space="preserve">XPA 2001-100V </t>
  </si>
  <si>
    <t>60-855-01</t>
  </si>
  <si>
    <t xml:space="preserve">SMX 300 Frame </t>
  </si>
  <si>
    <t>60-856-01</t>
  </si>
  <si>
    <t xml:space="preserve">SMX 400 Frame </t>
  </si>
  <si>
    <t>60-860-51</t>
  </si>
  <si>
    <t xml:space="preserve">MAAP 201EU </t>
  </si>
  <si>
    <t>60-860-53</t>
  </si>
  <si>
    <t xml:space="preserve">MAAP 202EU </t>
  </si>
  <si>
    <t>60-873-01</t>
  </si>
  <si>
    <t xml:space="preserve">DVI 101 </t>
  </si>
  <si>
    <t>60-886-02</t>
  </si>
  <si>
    <t xml:space="preserve">DVI DA2 </t>
  </si>
  <si>
    <t>60-900-01</t>
  </si>
  <si>
    <t xml:space="preserve">FOX 3G HD-SDI MM </t>
  </si>
  <si>
    <t>60-922-01</t>
  </si>
  <si>
    <t xml:space="preserve">DVI DA4 </t>
  </si>
  <si>
    <t>60-928-01</t>
  </si>
  <si>
    <t xml:space="preserve">MTP SW6 </t>
  </si>
  <si>
    <t>60-931-21</t>
  </si>
  <si>
    <t xml:space="preserve">DVI DA4 Plus </t>
  </si>
  <si>
    <t>60-934-21</t>
  </si>
  <si>
    <t xml:space="preserve">FOXBOX Rx VGA MM </t>
  </si>
  <si>
    <t>60-934-22</t>
  </si>
  <si>
    <t xml:space="preserve">FOXBOX Rx VGA SM </t>
  </si>
  <si>
    <t>60-952-02</t>
  </si>
  <si>
    <t xml:space="preserve">SW2 USB </t>
  </si>
  <si>
    <t>60-954-02</t>
  </si>
  <si>
    <t xml:space="preserve">SW4 USB Plus </t>
  </si>
  <si>
    <t>60-977-01</t>
  </si>
  <si>
    <t xml:space="preserve">DVI 104 Tx/Rx </t>
  </si>
  <si>
    <t>60-978-01</t>
  </si>
  <si>
    <t xml:space="preserve">PowerCage 1600 Enclosure </t>
  </si>
  <si>
    <t>70-077-03</t>
  </si>
  <si>
    <t xml:space="preserve">MBD 149 </t>
  </si>
  <si>
    <t>70-090-11</t>
  </si>
  <si>
    <t>70-090-12</t>
  </si>
  <si>
    <t>70-090-14</t>
  </si>
  <si>
    <t>70-090-21</t>
  </si>
  <si>
    <t>70-090-22</t>
  </si>
  <si>
    <t>70-090-24</t>
  </si>
  <si>
    <t>70-091-22</t>
  </si>
  <si>
    <t>70-093-12</t>
  </si>
  <si>
    <t>70-093-22</t>
  </si>
  <si>
    <t>70-093-71</t>
  </si>
  <si>
    <t>70-093-72</t>
  </si>
  <si>
    <t>70-093-82</t>
  </si>
  <si>
    <t>70-100-11</t>
  </si>
  <si>
    <t>70-100-21</t>
  </si>
  <si>
    <t>70-1003-01</t>
  </si>
  <si>
    <t xml:space="preserve">VNR 100 MD </t>
  </si>
  <si>
    <t>70-101-11</t>
  </si>
  <si>
    <t>70-101-13</t>
  </si>
  <si>
    <t>70-1012-01</t>
  </si>
  <si>
    <t xml:space="preserve">QEC I2SDI </t>
  </si>
  <si>
    <t>70-101-21</t>
  </si>
  <si>
    <t>70-101-23</t>
  </si>
  <si>
    <t>70-101-71</t>
  </si>
  <si>
    <t>70-101-73</t>
  </si>
  <si>
    <t>70-101-83</t>
  </si>
  <si>
    <t>70-1024-01</t>
  </si>
  <si>
    <t xml:space="preserve">Cable Cubby AC Power Module </t>
  </si>
  <si>
    <t>70-1028-01</t>
  </si>
  <si>
    <t xml:space="preserve">UTS 100 </t>
  </si>
  <si>
    <t>70-1028-02</t>
  </si>
  <si>
    <t xml:space="preserve">UTS 150 </t>
  </si>
  <si>
    <t>70-103-11</t>
  </si>
  <si>
    <t>70-103-12</t>
  </si>
  <si>
    <t>70-103-14</t>
  </si>
  <si>
    <t>70-103-16</t>
  </si>
  <si>
    <t>70-103-17</t>
  </si>
  <si>
    <t>70-103-21</t>
  </si>
  <si>
    <t>70-103-24</t>
  </si>
  <si>
    <t>70-103-26</t>
  </si>
  <si>
    <t>70-103-27</t>
  </si>
  <si>
    <t>70-107-82</t>
  </si>
  <si>
    <t>70-109-13</t>
  </si>
  <si>
    <t>70-109-73</t>
  </si>
  <si>
    <t xml:space="preserve">AC Net AAP </t>
  </si>
  <si>
    <t>70-212-01</t>
  </si>
  <si>
    <t xml:space="preserve">MBU 123 </t>
  </si>
  <si>
    <t>70-224-10</t>
  </si>
  <si>
    <t xml:space="preserve">IR 102 </t>
  </si>
  <si>
    <t>70-249-02</t>
  </si>
  <si>
    <t>70-261-01</t>
  </si>
  <si>
    <t>70-264-01</t>
  </si>
  <si>
    <t>70-265-01</t>
  </si>
  <si>
    <t>70-267-01</t>
  </si>
  <si>
    <t xml:space="preserve">Cable Pass-Through AAP </t>
  </si>
  <si>
    <t>70-268-01</t>
  </si>
  <si>
    <t>70-269-01</t>
  </si>
  <si>
    <t>70-270-01</t>
  </si>
  <si>
    <t>70-271-01</t>
  </si>
  <si>
    <t xml:space="preserve">Cable Cubby AAP Brackets </t>
  </si>
  <si>
    <t>70-272-01</t>
  </si>
  <si>
    <t>70-273-01</t>
  </si>
  <si>
    <t>70-283-01</t>
  </si>
  <si>
    <t>70-283-02</t>
  </si>
  <si>
    <t>70-286-11</t>
  </si>
  <si>
    <t>70-286-12</t>
  </si>
  <si>
    <t>70-286-21</t>
  </si>
  <si>
    <t>70-287-14</t>
  </si>
  <si>
    <t>70-287-24</t>
  </si>
  <si>
    <t>70-289-12</t>
  </si>
  <si>
    <t>70-289-22</t>
  </si>
  <si>
    <t>70-290-11</t>
  </si>
  <si>
    <t>70-293-11</t>
  </si>
  <si>
    <t>70-293-12</t>
  </si>
  <si>
    <t>70-293-21</t>
  </si>
  <si>
    <t>70-293-22</t>
  </si>
  <si>
    <t>70-296-11</t>
  </si>
  <si>
    <t>70-296-12</t>
  </si>
  <si>
    <t>70-296-21</t>
  </si>
  <si>
    <t>70-296-22</t>
  </si>
  <si>
    <t>70-300-11</t>
  </si>
  <si>
    <t>70-309-11</t>
  </si>
  <si>
    <t>70-309-12</t>
  </si>
  <si>
    <t>70-309-14</t>
  </si>
  <si>
    <t>70-309-21</t>
  </si>
  <si>
    <t>70-309-22</t>
  </si>
  <si>
    <t>70-309-24</t>
  </si>
  <si>
    <t>70-312-11</t>
  </si>
  <si>
    <t>70-312-21</t>
  </si>
  <si>
    <t>70-314-11</t>
  </si>
  <si>
    <t>70-314-12</t>
  </si>
  <si>
    <t>70-314-13</t>
  </si>
  <si>
    <t>70-314-14</t>
  </si>
  <si>
    <t>70-314-15</t>
  </si>
  <si>
    <t>70-314-16</t>
  </si>
  <si>
    <t>70-314-21</t>
  </si>
  <si>
    <t>70-314-23</t>
  </si>
  <si>
    <t>70-314-25</t>
  </si>
  <si>
    <t>70-314-26</t>
  </si>
  <si>
    <t>70-315-11</t>
  </si>
  <si>
    <t>70-315-12</t>
  </si>
  <si>
    <t>70-315-21</t>
  </si>
  <si>
    <t>70-315-22</t>
  </si>
  <si>
    <t>70-344-02</t>
  </si>
  <si>
    <t xml:space="preserve">UCM RAAP </t>
  </si>
  <si>
    <t>70-382-11</t>
  </si>
  <si>
    <t>70-383-11</t>
  </si>
  <si>
    <t>70-387-01</t>
  </si>
  <si>
    <t xml:space="preserve">Cable Cubby Hole Plug and Grommet Kit </t>
  </si>
  <si>
    <t>70-389-01</t>
  </si>
  <si>
    <t>70-407-11</t>
  </si>
  <si>
    <t>70-411-11</t>
  </si>
  <si>
    <t>70-442-12</t>
  </si>
  <si>
    <t>70-449-12</t>
  </si>
  <si>
    <t>70-454-12</t>
  </si>
  <si>
    <t>70-454-13</t>
  </si>
  <si>
    <t>70-455-12</t>
  </si>
  <si>
    <t>70-455-13</t>
  </si>
  <si>
    <t>70-491-10</t>
  </si>
  <si>
    <t xml:space="preserve">Blank Plate with Two Keystone Openings </t>
  </si>
  <si>
    <t>70-491-20</t>
  </si>
  <si>
    <t>70-530-02</t>
  </si>
  <si>
    <t xml:space="preserve">VC 50 </t>
  </si>
  <si>
    <t>70-542-11</t>
  </si>
  <si>
    <t xml:space="preserve">Cable Organizer AAP Kit </t>
  </si>
  <si>
    <t>70-563-03</t>
  </si>
  <si>
    <t xml:space="preserve">PMK 350 </t>
  </si>
  <si>
    <t>70-568-02</t>
  </si>
  <si>
    <t>70-572-02</t>
  </si>
  <si>
    <t>70-588-02</t>
  </si>
  <si>
    <t xml:space="preserve">CCR 4BLB </t>
  </si>
  <si>
    <t>70-589-02</t>
  </si>
  <si>
    <t xml:space="preserve">CCR 2BLB </t>
  </si>
  <si>
    <t>70-598-11</t>
  </si>
  <si>
    <t xml:space="preserve">SMX 44 DVI Pro </t>
  </si>
  <si>
    <t>70-599-02</t>
  </si>
  <si>
    <t xml:space="preserve">SMX 84 A </t>
  </si>
  <si>
    <t>70-599-03</t>
  </si>
  <si>
    <t xml:space="preserve">SMX 88 A </t>
  </si>
  <si>
    <t>70-599-04</t>
  </si>
  <si>
    <t xml:space="preserve">SMX 1616 A </t>
  </si>
  <si>
    <t>70-609-12</t>
  </si>
  <si>
    <t>70-616-02</t>
  </si>
  <si>
    <t>70-616-03</t>
  </si>
  <si>
    <t>70-617-02</t>
  </si>
  <si>
    <t>70-633-01</t>
  </si>
  <si>
    <t xml:space="preserve">SMX Blank Panel </t>
  </si>
  <si>
    <t>70-633-02</t>
  </si>
  <si>
    <t>70-634-03</t>
  </si>
  <si>
    <t xml:space="preserve">SMX 88 FOX MM </t>
  </si>
  <si>
    <t>70-634-04</t>
  </si>
  <si>
    <t xml:space="preserve">SMX 1616 FOX MM </t>
  </si>
  <si>
    <t>70-635-03</t>
  </si>
  <si>
    <t xml:space="preserve">SMX 88 FOX SM </t>
  </si>
  <si>
    <t>70-635-04</t>
  </si>
  <si>
    <t xml:space="preserve">SMX 1616 FOX SM </t>
  </si>
  <si>
    <t>70-651-21</t>
  </si>
  <si>
    <t xml:space="preserve">FOX Matrix Blank Plate </t>
  </si>
  <si>
    <t>70-657-01</t>
  </si>
  <si>
    <t>70-658-02</t>
  </si>
  <si>
    <t>70-678-00</t>
  </si>
  <si>
    <t xml:space="preserve">Retractor Filler Module </t>
  </si>
  <si>
    <t>70-690-01</t>
  </si>
  <si>
    <t xml:space="preserve">BB 700M </t>
  </si>
  <si>
    <t>70-693-01</t>
  </si>
  <si>
    <t xml:space="preserve">TouchLink Cable Cubby AAP Brackets </t>
  </si>
  <si>
    <t>70-694-01</t>
  </si>
  <si>
    <t>70-704-01</t>
  </si>
  <si>
    <t xml:space="preserve">FOX Matrix 7200 Power Supply Kit </t>
  </si>
  <si>
    <t>70-709-01</t>
  </si>
  <si>
    <t xml:space="preserve">FOX Matrix 3200 Fan Kit </t>
  </si>
  <si>
    <t>70-709-02</t>
  </si>
  <si>
    <t xml:space="preserve">Replacement Fan Kit </t>
  </si>
  <si>
    <t>70-710-01</t>
  </si>
  <si>
    <t xml:space="preserve">FOX Matrix 3200 Power Supply Kit </t>
  </si>
  <si>
    <t>70-710-02</t>
  </si>
  <si>
    <t>70-713-02</t>
  </si>
  <si>
    <t xml:space="preserve">Power Module AAP Bracket </t>
  </si>
  <si>
    <t>70-718-01</t>
  </si>
  <si>
    <t>70-726-63</t>
  </si>
  <si>
    <t xml:space="preserve">WPD 110 A </t>
  </si>
  <si>
    <t>70-738-01</t>
  </si>
  <si>
    <t>70-741-01</t>
  </si>
  <si>
    <t xml:space="preserve">DMS I/O 44 DVI </t>
  </si>
  <si>
    <t>70-741-02</t>
  </si>
  <si>
    <t xml:space="preserve">DMS 4i DVI </t>
  </si>
  <si>
    <t>70-741-03</t>
  </si>
  <si>
    <t xml:space="preserve">DMS 4o DVI </t>
  </si>
  <si>
    <t>70-747-01</t>
  </si>
  <si>
    <t xml:space="preserve">SMA-1 </t>
  </si>
  <si>
    <t>70-751-01</t>
  </si>
  <si>
    <t xml:space="preserve">QEC I12VID </t>
  </si>
  <si>
    <t>70-752-01</t>
  </si>
  <si>
    <t xml:space="preserve">QEC I2RGB </t>
  </si>
  <si>
    <t>70-753-01</t>
  </si>
  <si>
    <t xml:space="preserve">QEC I2DVI </t>
  </si>
  <si>
    <t>70-763-01</t>
  </si>
  <si>
    <t xml:space="preserve">VNM 12 PS </t>
  </si>
  <si>
    <t>70-766-23</t>
  </si>
  <si>
    <t xml:space="preserve">WPD 140 A </t>
  </si>
  <si>
    <t>70-771-01</t>
  </si>
  <si>
    <t xml:space="preserve">FOX I/O 1616 MM </t>
  </si>
  <si>
    <t>70-771-02</t>
  </si>
  <si>
    <t xml:space="preserve">FOX I/O 1616 SM </t>
  </si>
  <si>
    <t>70-771-21</t>
  </si>
  <si>
    <t>70-771-22</t>
  </si>
  <si>
    <t>70-772-01</t>
  </si>
  <si>
    <t>70-772-02</t>
  </si>
  <si>
    <t xml:space="preserve">FOX Matrix 320x Power Supply Kit </t>
  </si>
  <si>
    <t>70-773-01</t>
  </si>
  <si>
    <t xml:space="preserve">SMX 44 HDMI </t>
  </si>
  <si>
    <t>70-773-03</t>
  </si>
  <si>
    <t xml:space="preserve">SMX 88 HDMI </t>
  </si>
  <si>
    <t>70-773-05</t>
  </si>
  <si>
    <t xml:space="preserve">SMX 48 HDMI </t>
  </si>
  <si>
    <t>70-778-01</t>
  </si>
  <si>
    <t xml:space="preserve">PS 1210 P </t>
  </si>
  <si>
    <t>70-791-01</t>
  </si>
  <si>
    <t xml:space="preserve">FOX I/O 88 MM </t>
  </si>
  <si>
    <t>70-791-02</t>
  </si>
  <si>
    <t xml:space="preserve">FOX I/O 88 SM </t>
  </si>
  <si>
    <t>70-791-21</t>
  </si>
  <si>
    <t>70-791-22</t>
  </si>
  <si>
    <t>70-792-01</t>
  </si>
  <si>
    <t>70-814-01</t>
  </si>
  <si>
    <t>70-841-01</t>
  </si>
  <si>
    <t xml:space="preserve">DMS Matrix Blank Plate </t>
  </si>
  <si>
    <t>70-873-11</t>
  </si>
  <si>
    <t xml:space="preserve">PowerCage FOX Tx DVI Plus MM </t>
  </si>
  <si>
    <t>70-873-12</t>
  </si>
  <si>
    <t xml:space="preserve">PowerCage FOX Tx DVI Plus SM </t>
  </si>
  <si>
    <t>70-883-02</t>
  </si>
  <si>
    <t xml:space="preserve">VCM 200 D </t>
  </si>
  <si>
    <t>70-884-05</t>
  </si>
  <si>
    <t xml:space="preserve">VCM 200 EU </t>
  </si>
  <si>
    <t>70-889-11</t>
  </si>
  <si>
    <t xml:space="preserve">PowerCage FOX Tx HDMI MM </t>
  </si>
  <si>
    <t>70-889-12</t>
  </si>
  <si>
    <t xml:space="preserve">PowerCage FOX Tx HDMI SM </t>
  </si>
  <si>
    <t>70-889-21</t>
  </si>
  <si>
    <t xml:space="preserve">PowerCage FOX Rx HDMI MM </t>
  </si>
  <si>
    <t>70-889-22</t>
  </si>
  <si>
    <t xml:space="preserve">PowerCage FOX Rx HDMI SM </t>
  </si>
  <si>
    <t>70-903-02</t>
  </si>
  <si>
    <t xml:space="preserve">UCM 100 </t>
  </si>
  <si>
    <t>70-904-21</t>
  </si>
  <si>
    <t xml:space="preserve">PowerCage FOX SR HDMI MM </t>
  </si>
  <si>
    <t>70-904-22</t>
  </si>
  <si>
    <t xml:space="preserve">PowerCage FOX SR HDMI SM </t>
  </si>
  <si>
    <t>70-930-02</t>
  </si>
  <si>
    <t>70-930-03</t>
  </si>
  <si>
    <t>70-941-01</t>
  </si>
  <si>
    <t xml:space="preserve">XTP CP 4i VGA </t>
  </si>
  <si>
    <t>70-944-01</t>
  </si>
  <si>
    <t xml:space="preserve">XTP CP 4o SA </t>
  </si>
  <si>
    <t>70-954-01</t>
  </si>
  <si>
    <t xml:space="preserve">QEC I2HDMI </t>
  </si>
  <si>
    <t>70-955-01</t>
  </si>
  <si>
    <t xml:space="preserve">QEC O2HDMI </t>
  </si>
  <si>
    <t>70-962-01</t>
  </si>
  <si>
    <t xml:space="preserve">Fiber Optic Test Set </t>
  </si>
  <si>
    <t>70-965-01</t>
  </si>
  <si>
    <t xml:space="preserve">FOX 3G I/O 1616 SM P </t>
  </si>
  <si>
    <t>70-965-02</t>
  </si>
  <si>
    <t xml:space="preserve">FOX 3G I/O 88 SM P </t>
  </si>
  <si>
    <t>70-966-01</t>
  </si>
  <si>
    <t xml:space="preserve">PS 1220 </t>
  </si>
  <si>
    <t>70-974-01</t>
  </si>
  <si>
    <t xml:space="preserve">FOX Matrix 14400 Power Supply Kit </t>
  </si>
  <si>
    <t>70-980-01</t>
  </si>
  <si>
    <t>70-989-01</t>
  </si>
  <si>
    <t>79-511-01</t>
  </si>
  <si>
    <t xml:space="preserve">Global Configurator </t>
  </si>
  <si>
    <t>79-530-01</t>
  </si>
  <si>
    <t>79-535-01</t>
  </si>
  <si>
    <t xml:space="preserve">GUI Configurator </t>
  </si>
  <si>
    <t>79-544-01</t>
  </si>
  <si>
    <t>79-545-01</t>
  </si>
  <si>
    <t xml:space="preserve">iGVE </t>
  </si>
  <si>
    <t>79-559-01</t>
  </si>
  <si>
    <t>100-181-01</t>
  </si>
  <si>
    <t xml:space="preserve">CTU 100 </t>
  </si>
  <si>
    <t>Extron Universal Compression Tool</t>
  </si>
  <si>
    <t>100-229-01</t>
  </si>
  <si>
    <t xml:space="preserve">RCAF-BNCM/10 </t>
  </si>
  <si>
    <t>100-241-02</t>
  </si>
  <si>
    <t xml:space="preserve">CTU 300 </t>
  </si>
  <si>
    <t>100-250-01</t>
  </si>
  <si>
    <t xml:space="preserve">BNC Male MHR Crimp Connectors/50 </t>
  </si>
  <si>
    <t>100-250-02</t>
  </si>
  <si>
    <t xml:space="preserve">BNC Male MHR Crimp Connectors/500 </t>
  </si>
  <si>
    <t>100-335-01</t>
  </si>
  <si>
    <t xml:space="preserve">BNC Male MHR Crimp Connectors/100 </t>
  </si>
  <si>
    <t>75 Ohm BNC Male Crimp Connectors for MHR Cable, Qty. 100</t>
  </si>
  <si>
    <t>100-432-01</t>
  </si>
  <si>
    <t xml:space="preserve">SMF-SMF PM/10 </t>
  </si>
  <si>
    <t>100-454-01</t>
  </si>
  <si>
    <t xml:space="preserve">3.5 mm, 2 pole, orange, with tail </t>
  </si>
  <si>
    <t>100-455-01</t>
  </si>
  <si>
    <t xml:space="preserve">3.5 mm, 2 pole, blue, with tail </t>
  </si>
  <si>
    <t>100-456-01</t>
  </si>
  <si>
    <t xml:space="preserve">3.5 mm, 3 pole, blue, with tail </t>
  </si>
  <si>
    <t>100-457-01</t>
  </si>
  <si>
    <t xml:space="preserve">3.5 mm, 5 pole, blue, with tail </t>
  </si>
  <si>
    <t>100-458-01</t>
  </si>
  <si>
    <t xml:space="preserve">3.5 mm, 2 pole, blue, no tail </t>
  </si>
  <si>
    <t>100-459-01</t>
  </si>
  <si>
    <t xml:space="preserve">3.5 mm, 3 pole, blue, no tail </t>
  </si>
  <si>
    <t>100-460-01</t>
  </si>
  <si>
    <t xml:space="preserve">3.5 mm, 5 pole, blue, no tail </t>
  </si>
  <si>
    <t>100-462-01</t>
  </si>
  <si>
    <t xml:space="preserve">5.0 mm, 4 pole, black, no tail </t>
  </si>
  <si>
    <t>100-463-01</t>
  </si>
  <si>
    <t xml:space="preserve">5.0 mm, 2 pole, green, screw lock </t>
  </si>
  <si>
    <t>100-464-01</t>
  </si>
  <si>
    <t xml:space="preserve">5.0 mm, 4 pole, green, screw lock </t>
  </si>
  <si>
    <t>101-001-01</t>
  </si>
  <si>
    <t xml:space="preserve">ZipClip™ 200 </t>
  </si>
  <si>
    <t>101-002-01</t>
  </si>
  <si>
    <t>101-005-01</t>
  </si>
  <si>
    <t xml:space="preserve">STP RJ-45 Plug </t>
  </si>
  <si>
    <t>101-005-02</t>
  </si>
  <si>
    <t>101-006-01</t>
  </si>
  <si>
    <t xml:space="preserve">3.5 mm, 4 pole, blue, no tail </t>
  </si>
  <si>
    <t>101-007-01</t>
  </si>
  <si>
    <t xml:space="preserve">3.5 mm, 6 pole, blue, no tail </t>
  </si>
  <si>
    <t>101-017-01</t>
  </si>
  <si>
    <t xml:space="preserve">QLC SM/10 </t>
  </si>
  <si>
    <t>101-018-01</t>
  </si>
  <si>
    <t xml:space="preserve">QLC MM/10 </t>
  </si>
  <si>
    <t>101-020-01</t>
  </si>
  <si>
    <t xml:space="preserve">LockIt </t>
  </si>
  <si>
    <t>101-021-10</t>
  </si>
  <si>
    <t xml:space="preserve">LockIt Cable Adapter Tether </t>
  </si>
  <si>
    <t>101-022-02</t>
  </si>
  <si>
    <t xml:space="preserve">XTP DTP 24 Coupler </t>
  </si>
  <si>
    <t>101-023-01</t>
  </si>
  <si>
    <t xml:space="preserve">XTP DTP 24 Jack </t>
  </si>
  <si>
    <t>VGA</t>
  </si>
  <si>
    <t>DVI</t>
  </si>
  <si>
    <t>HDMI</t>
  </si>
  <si>
    <t>Системы аудио, видео коммутации Extron Electronics</t>
  </si>
  <si>
    <t>Цена в рублях, с НДС</t>
  </si>
  <si>
    <t>KB0062C</t>
  </si>
  <si>
    <t>TS120</t>
  </si>
  <si>
    <t>TS150</t>
  </si>
  <si>
    <t>TS15016</t>
  </si>
  <si>
    <t>TS170</t>
  </si>
  <si>
    <t>TS170HD</t>
  </si>
  <si>
    <t>TS170HDG</t>
  </si>
  <si>
    <t>TS19016</t>
  </si>
  <si>
    <t>TS22010</t>
  </si>
  <si>
    <t>TS2216G</t>
  </si>
  <si>
    <t>AH22D216A</t>
  </si>
  <si>
    <t>AH17DX2HDA</t>
  </si>
  <si>
    <t>AHDTLS</t>
  </si>
  <si>
    <t>AHDTLM</t>
  </si>
  <si>
    <t>AHDTLL</t>
  </si>
  <si>
    <t>AH17TXHDGA</t>
  </si>
  <si>
    <t>AH19TX16GA</t>
  </si>
  <si>
    <t>Gooseneck</t>
  </si>
  <si>
    <t>Rise</t>
  </si>
  <si>
    <t>AH10RI</t>
  </si>
  <si>
    <t>AH12RI</t>
  </si>
  <si>
    <t>AH12RI Wide</t>
  </si>
  <si>
    <t>AH15RI</t>
  </si>
  <si>
    <t>AH15RI Wide</t>
  </si>
  <si>
    <t>AH17RI</t>
  </si>
  <si>
    <t>AH17RI Wide FHD</t>
  </si>
  <si>
    <t>AH19RI</t>
  </si>
  <si>
    <t>AH19RI Wide</t>
  </si>
  <si>
    <t>AH22RI</t>
  </si>
  <si>
    <t>AH10RA</t>
  </si>
  <si>
    <t>AH12RA</t>
  </si>
  <si>
    <t>AH12RA Wide</t>
  </si>
  <si>
    <t>AH15RA</t>
  </si>
  <si>
    <t>AH15RA Wide</t>
  </si>
  <si>
    <t>AH17RA</t>
  </si>
  <si>
    <t>AH17RA Wide FHD</t>
  </si>
  <si>
    <t>AH19RA</t>
  </si>
  <si>
    <t>AH19RA Wide</t>
  </si>
  <si>
    <t>AH22RA</t>
  </si>
  <si>
    <t>AH10RG</t>
  </si>
  <si>
    <t>AH12RG</t>
  </si>
  <si>
    <t>AH12RG Wide</t>
  </si>
  <si>
    <t>AH15RG</t>
  </si>
  <si>
    <t>AH15RG Wide</t>
  </si>
  <si>
    <t>AH17RG</t>
  </si>
  <si>
    <t>AH19RG</t>
  </si>
  <si>
    <t>AH19RG Wide</t>
  </si>
  <si>
    <t>AH22RG</t>
  </si>
  <si>
    <t>F01U269132</t>
  </si>
  <si>
    <t>DCNM-HDMIC</t>
  </si>
  <si>
    <t>F01U274859</t>
  </si>
  <si>
    <t>DCNM-NCH</t>
  </si>
  <si>
    <t>F01U283299</t>
  </si>
  <si>
    <t>DCNM-MMDSP</t>
  </si>
  <si>
    <t>DCNM-LCC</t>
  </si>
  <si>
    <t>DCNM-CBTK</t>
  </si>
  <si>
    <t>F01U291793</t>
  </si>
  <si>
    <t>DCNM-FCMMD</t>
  </si>
  <si>
    <t>Категория</t>
  </si>
  <si>
    <t>AH22D116A2F</t>
  </si>
  <si>
    <t>AHD2TL</t>
  </si>
  <si>
    <t>Dynamic1H</t>
  </si>
  <si>
    <t>AHDV01</t>
  </si>
  <si>
    <t>INTEGRUS Цифровые инфракрасные передатчики</t>
  </si>
  <si>
    <t>INTEGRUS Цифровые инфракрасные излучатели</t>
  </si>
  <si>
    <t>INTEGRUS Цифровые инфракрасные приемники</t>
  </si>
  <si>
    <t>НАУШНИКИ</t>
  </si>
  <si>
    <t>03-001-01</t>
  </si>
  <si>
    <t xml:space="preserve">S3 Product Commissioning </t>
  </si>
  <si>
    <t>03-003-01</t>
  </si>
  <si>
    <t xml:space="preserve">GlobalViewer Enterprise Commissioning </t>
  </si>
  <si>
    <t>03-003-03</t>
  </si>
  <si>
    <t xml:space="preserve">GlobalViewer Enterprise Update Commissioning </t>
  </si>
  <si>
    <t>26-683-06</t>
  </si>
  <si>
    <t>26-683-12</t>
  </si>
  <si>
    <t>26-686-06</t>
  </si>
  <si>
    <t xml:space="preserve">VGA SMC/6 </t>
  </si>
  <si>
    <t>26-686-12</t>
  </si>
  <si>
    <t xml:space="preserve">VGA SMC/12 </t>
  </si>
  <si>
    <t>29-096-03</t>
  </si>
  <si>
    <t xml:space="preserve">GlobalViewer Enterprise Update </t>
  </si>
  <si>
    <t>42-141-23</t>
  </si>
  <si>
    <t xml:space="preserve">FF 220T </t>
  </si>
  <si>
    <t>60-1249-01</t>
  </si>
  <si>
    <t>60-1274-01</t>
  </si>
  <si>
    <t xml:space="preserve">VNE 250 </t>
  </si>
  <si>
    <t>60-1275-01</t>
  </si>
  <si>
    <t xml:space="preserve">VND 250 </t>
  </si>
  <si>
    <t>60-1305-01</t>
  </si>
  <si>
    <t xml:space="preserve">SMD 101 </t>
  </si>
  <si>
    <t>60-1308-02</t>
  </si>
  <si>
    <t xml:space="preserve">SM 26 </t>
  </si>
  <si>
    <t>60-1308-03</t>
  </si>
  <si>
    <t>60-1308-12</t>
  </si>
  <si>
    <t xml:space="preserve">SM 26T </t>
  </si>
  <si>
    <t>60-1308-13</t>
  </si>
  <si>
    <t>60-1312-03</t>
  </si>
  <si>
    <t xml:space="preserve">SF 26X </t>
  </si>
  <si>
    <t xml:space="preserve">MPS 602 </t>
  </si>
  <si>
    <t xml:space="preserve">MPS 602 SA </t>
  </si>
  <si>
    <t xml:space="preserve">MPS 602 MA </t>
  </si>
  <si>
    <t xml:space="preserve">DTP T USW 233 </t>
  </si>
  <si>
    <t>60-1360-12</t>
  </si>
  <si>
    <t>60-1360-13</t>
  </si>
  <si>
    <t xml:space="preserve">DTP T HWP 232 D </t>
  </si>
  <si>
    <t>60-1365-13</t>
  </si>
  <si>
    <t>60-1377-01</t>
  </si>
  <si>
    <t xml:space="preserve">MPS 601 </t>
  </si>
  <si>
    <t>60-1378-01</t>
  </si>
  <si>
    <t xml:space="preserve">PC 101 </t>
  </si>
  <si>
    <t>60-1383-12</t>
  </si>
  <si>
    <t xml:space="preserve">XTP T FB 202 </t>
  </si>
  <si>
    <t>60-1384-02</t>
  </si>
  <si>
    <t xml:space="preserve">AC+USB 212 UK </t>
  </si>
  <si>
    <t>60-1384-03</t>
  </si>
  <si>
    <t xml:space="preserve">AC+USB 212 EU </t>
  </si>
  <si>
    <t>60-1384-04</t>
  </si>
  <si>
    <t xml:space="preserve">AC+USB 212 AUS </t>
  </si>
  <si>
    <t>60-1384-05</t>
  </si>
  <si>
    <t xml:space="preserve">AC+USB 212 SW </t>
  </si>
  <si>
    <t>60-1384-06</t>
  </si>
  <si>
    <t xml:space="preserve">AC+USB 212 FR </t>
  </si>
  <si>
    <t>60-1384-07</t>
  </si>
  <si>
    <t xml:space="preserve">AC+USB 212 IT </t>
  </si>
  <si>
    <t>60-1384-09</t>
  </si>
  <si>
    <t xml:space="preserve">AC+USB 212 DK </t>
  </si>
  <si>
    <t>60-1384-10</t>
  </si>
  <si>
    <t xml:space="preserve">AC+USB 212 MULTI </t>
  </si>
  <si>
    <t>60-1385-02</t>
  </si>
  <si>
    <t xml:space="preserve">AC 102 UK </t>
  </si>
  <si>
    <t>60-1385-03</t>
  </si>
  <si>
    <t xml:space="preserve">AC 102 EU </t>
  </si>
  <si>
    <t>60-1385-04</t>
  </si>
  <si>
    <t xml:space="preserve">AC 102 AUS </t>
  </si>
  <si>
    <t>60-1385-05</t>
  </si>
  <si>
    <t xml:space="preserve">AC 102 SW </t>
  </si>
  <si>
    <t>60-1385-06</t>
  </si>
  <si>
    <t xml:space="preserve">AC 102 FR </t>
  </si>
  <si>
    <t>60-1385-07</t>
  </si>
  <si>
    <t xml:space="preserve">AC 102 IT </t>
  </si>
  <si>
    <t>60-1385-08</t>
  </si>
  <si>
    <t xml:space="preserve">AC 101 SA </t>
  </si>
  <si>
    <t>60-1385-10</t>
  </si>
  <si>
    <t xml:space="preserve">AC 102 MULTI </t>
  </si>
  <si>
    <t>60-1408-01</t>
  </si>
  <si>
    <t xml:space="preserve">CTR 8 </t>
  </si>
  <si>
    <t>60-844-03</t>
  </si>
  <si>
    <t xml:space="preserve">MPA 152 Plus </t>
  </si>
  <si>
    <t>70-1031-01</t>
  </si>
  <si>
    <t xml:space="preserve">TMK 120 AAP </t>
  </si>
  <si>
    <t>70-1031-03</t>
  </si>
  <si>
    <t xml:space="preserve">TMK 130 AAP </t>
  </si>
  <si>
    <t>70-1040-01</t>
  </si>
  <si>
    <t>70-1040-02</t>
  </si>
  <si>
    <t>70-1041-80</t>
  </si>
  <si>
    <t>70-1042-80</t>
  </si>
  <si>
    <t>70-1051-11</t>
  </si>
  <si>
    <t xml:space="preserve">Two XTP DTP 24 Couplers </t>
  </si>
  <si>
    <t>70-1051-12</t>
  </si>
  <si>
    <t xml:space="preserve">Two XTP DTP 24 Punch Down Jacks </t>
  </si>
  <si>
    <t>70-1052-11</t>
  </si>
  <si>
    <t xml:space="preserve">One XTP DTP 24 Coupler </t>
  </si>
  <si>
    <t>70-1052-12</t>
  </si>
  <si>
    <t xml:space="preserve">One XTP DTP 24 Punch Down Jack </t>
  </si>
  <si>
    <t>70-1052-21</t>
  </si>
  <si>
    <t>70-1052-22</t>
  </si>
  <si>
    <t>70-1053-03</t>
  </si>
  <si>
    <t xml:space="preserve">WPD 101 C </t>
  </si>
  <si>
    <t>70-1054-03</t>
  </si>
  <si>
    <t xml:space="preserve">WPD 101 P </t>
  </si>
  <si>
    <t>70-1055-03</t>
  </si>
  <si>
    <t xml:space="preserve">WPD 102 C </t>
  </si>
  <si>
    <t>70-1056-03</t>
  </si>
  <si>
    <t xml:space="preserve">WPD 102 P </t>
  </si>
  <si>
    <t>70-1058-01</t>
  </si>
  <si>
    <t xml:space="preserve">SMD 101 Remote </t>
  </si>
  <si>
    <t>70-739-12</t>
  </si>
  <si>
    <t xml:space="preserve">PMK 155 </t>
  </si>
  <si>
    <t xml:space="preserve">Surface Mount Kit </t>
  </si>
  <si>
    <t>70-976-01</t>
  </si>
  <si>
    <t xml:space="preserve">CS 120P </t>
  </si>
  <si>
    <t>70-977-02</t>
  </si>
  <si>
    <t>70-977-03</t>
  </si>
  <si>
    <t>70-993-02</t>
  </si>
  <si>
    <t xml:space="preserve">Yoke Mount </t>
  </si>
  <si>
    <t>70-993-03</t>
  </si>
  <si>
    <t xml:space="preserve">DSP Configurator Software </t>
  </si>
  <si>
    <t>Звоните</t>
  </si>
  <si>
    <t>INTEGRUS Цифровая система синхронного перевода и распределения звука</t>
  </si>
  <si>
    <t>Матричные коммутаторы</t>
  </si>
  <si>
    <t>F01U288448</t>
  </si>
  <si>
    <t>DCNM-MICS</t>
  </si>
  <si>
    <t>F01U288447</t>
  </si>
  <si>
    <t>DCNM-MICL</t>
  </si>
  <si>
    <t>DCNM-LSVT</t>
  </si>
  <si>
    <t>DCNM-LSID</t>
  </si>
  <si>
    <t>F01U300133</t>
  </si>
  <si>
    <t>Примечание</t>
  </si>
  <si>
    <t>N/A</t>
  </si>
  <si>
    <t>DCNM-LSDU</t>
  </si>
  <si>
    <t>Розничная цена, €</t>
  </si>
  <si>
    <t>Dynamic3</t>
  </si>
  <si>
    <t xml:space="preserve">AH17D3RHDGA
Моторизованный
Вращение </t>
  </si>
  <si>
    <t>Профессиональный 17,3" широкоформатный FULL HD монитор в алюминиевом корпусе с возможностью работы как в горизонтальном, так и в вертикальном положениях. Монитор  выполнен из фрезерного алюминия и имеет анодированную поверхностью, черные края и антибликовое стекло. Может работать в горизонтальном и в вертикальном положениях, имеет возможность наклона на 20 градусов и может вращаться на 180 градусов с помощью моторизованной системы в полностью вертикальном положении. Монитор можно сложить активным экраном вверх. Крышка также выполнена из анодированного алюминия. DVI-I и DVI-D с HDCP-входы. Полный удаленный контроль через RS422 с помощью AH-Net протокол по CAT-5 кабелю. Движение монитора можно также контролировать с помощью кнопок, расположенных на крышке или с помощью элементов управления GPI (замыкание контактов)</t>
  </si>
  <si>
    <t>AH17D3HDGA
Моторизованный</t>
  </si>
  <si>
    <t>Профессиональный 17,3" широкоформатный FULL HD монитор в алюминиевом корпусе с возможностью наклона на 20 градусов. Монитор выполнен из фрезерного алюминия с анодированной поверхностью, имеет черные края и антибликовое стекло. Может работать в вертикальном положении или при наклоне в 20 градусов. Крышка также выполнена из анодированного алюминия. DVI-I и DVI-D с HDCP- входы. Полное дистанционное управление через RS422 с помощью AH-Net протокол по CAT-5 кабелю.  движением монитора можно также управлять с помощью кнопок, размещенных на крышке или с помощью элементов управления GPI (оптический изолятор замыкание контактов).</t>
  </si>
  <si>
    <t xml:space="preserve">AH22D3R16GA
Моторизованный
Вращение </t>
  </si>
  <si>
    <t>Профессиональный 21,5" широкоформатный FULL HD монитор из алюминия с возможностью работы как в горизонтальном, так и в вертикальном рабочих положениях. Монитор выполнен в корпусе из фрезерного алюминия с анодированной поверхностью, имеет черную окантовку и покрыт антибликовым покрытием. Может работать как в горизонтальном, так и в вертикальном положении с наклоном на 20 и вращаться на 180 градусов с помощью моторизованной системы при полностью вертикальном положении. Монитор можно опустить активным экраном вверх. Крышка также выполнена из анодированного алюминия. DVI-I и DVI-D с HDCP-входы. Полный удаленный контроль через RS422 с помощью AH-Net протокол по кабелю CAT-5. Движением монитора можно управлять с помощью кнопок, расположенных на крышке или с помощью элементов управления GPI (замыкание контактов).</t>
  </si>
  <si>
    <t>AH22D316GA
Моторизованный</t>
  </si>
  <si>
    <t>Профессиональный 21,5" широкоформатный FULL HD монитор из алюминия с возможностью работы в вертикальном положении с 20 градусов наклона. Уникальный монитор в корпусе из фрезерного алюминия с анодированной поверхностью, имеющий черную окантовку и антибликовое стекло. Может работать в вертикальном положении или при наклоне на 20 градусов. Крышка монитора также выполнена из анодированного алюминия. DVI-I и DVI-D с HDCP-входы. Полное дистанционное управление через RS422 по AH-Net протоколу по кабелю CAT-5. Движением монитора можно также управлять с помощью кнопок, размещенных на крышке или с помощью элементов управления GPI (замыкание контактов).</t>
  </si>
  <si>
    <t>Dynamic3Talk</t>
  </si>
  <si>
    <t>Dynamic3Talk мульти-функциональный моторизованный монитор, включающий в себя независимый лифт для микрофонов типа "гусиная шея", что позволяет осуществлять легкую интеграцию в любые рабочие поверхности при проведении встреч, заседаний, конференц-столов, а также для размещения в информационных стойках; АН - непревзойденное сочетание дизайна, технологии, эргономики и оптимизация пространства. Dynamic3Talk - Уникальная система для интеграции в поверхность мебели, которая полностью выполнена из алюминия и стекла. Открывается и закрывается экран с моторизованным механизмом аналогично ноутбуку, с той отличительной особенностью, что он может разворачиваться и на 180 градусов. Он может быть сложен в стол с расположением экрана как вверх, так и вниз. В последнем случае, задняя часть корпуса монитора может быть покрыта кожей, деревом или любым другим материалом, позволяя полностью слиться с однородной поверхностью стола. Dynamic3Talk можно дополнительно оснастить клавиатурой и мышью и добавить сенсорный экран в качестве опции. Когда экран движется вверх, лоток автоматически поднимается, микрофон имеет независимый механизм. Таким образом, пользователь может не только управлять положение монитора, но микрофоном.</t>
  </si>
  <si>
    <t>AH17D3RHDGATalk
Моторизованный
Вращение
DynamicTalk</t>
  </si>
  <si>
    <t>Профессиональный 17,3" широкоформатный FULL HD монитор алюминия с горизонтальной и вертикальной рабочими поверхностями, в том числе независимой лифт для микрофонов "гусиная шея" (DynamicTalk). Уникальный монитор в корпусе из фрезерного алюминия с анодированной поверхностью, с черной окантовкой и антибликовым стеклом. Может работать в горизонтальном положении - выравнивается с поверхностью стола, а также в вертикальном положении с возможностью наклона в 20 градусов и вращаться на 180 градусов с помощью моторизованной системы, если монитор расположен полностью вертикально. Монитор можно сложить активным экраном вверх. Крышка также выполнена из анодированного алюминия. DVI-I и DVI-D с HDCP-входы. Полное дистанционное управление через RS422 по AH-Net протоколу и по кабелю CAT-5. Движением монитора можно также управлять с помощью кнопок, размещенных на крышке или с помощью элементов управления GPI (замыкание контактов).</t>
  </si>
  <si>
    <t>AH17D3HDGATalk
Моторизованный
DynamicTalk</t>
  </si>
  <si>
    <t>Профессиональный 17,3" широкоформатный FULL HD монитор с алюминиевым покрытием и возможностью работы вертикальном положении в 20 градусов, имеет независимый лифт для микрофонов "гусиная шея" (DynamicTalk). Монитор в корпусе из фрезерного алюминия с анодированной поверхностью, с черной окантовкой и с антибликовым стеклом. Может работать в вертикальном положении или с при наклоне в 20 градусов. Крышка также выполнена из анодированного алюминия. DVI-I и DVI-D с HDCP-входы. Полный удаленный контроль осуществляется через RS422 по AH-Net протоколу и кабелю CAT-5 кабель. Движением монитора можно также управлять с помощью кнопок, размещенных на крышке или с помощью элементов управления GPI (оптический изолятор замыкание контактов).</t>
  </si>
  <si>
    <t>Dynamic3Reverse</t>
  </si>
  <si>
    <t>Аксессуары &amp; Опции</t>
  </si>
  <si>
    <t>DynamicX2</t>
  </si>
  <si>
    <t>Профессиональный электрически выдвижной 17,3" широкоформатный Full HD монитор с автоматическим наклоном на 20 градусов, интегрируется в мебель. Корпус выполнен из цельного анодированного алюминия натурального цвета. Современный и элегантный дизайн с закругленными углами. Крышка в стол выполнена из полированной нержавеющей стали. DVI-I и DVI-D с HDCP входы. Поднятие монитора осуществляется с помощью с электрического двигателя путем нажатия на кнопки, интегрированные в крышке, внешнего GPI управления (замыкание контакта) или AH-Net протокола (RS422) через CAT 5 кабель.</t>
  </si>
  <si>
    <t>AH17DX2HDGA
Стекло</t>
  </si>
  <si>
    <t>Профессиональный электрически выдвижной 17,3" широкоформатный Full HD монитор с автоматическим наклоном на 20 градусов, интегрируется в мебель. Корпус выполнен из цельного алюминия монитора с анодированным покрытием и имеет черную окантовку и антибликовое стекло. Современный и элегантный дизайн с закругленными углами, накладка из шлифованной нержавеющей стали. DVI-I и DVI-D с HDCP входы. Лифтовая система с электрическим двигателем, активируемая с помощью интегрированных на крышке кнопок, внешнего контроллера GPI (замыкания контактов), AH-Net протокола (RS422) по кабелю CAT5.</t>
  </si>
  <si>
    <t>AH22DX216GA
Стекло</t>
  </si>
  <si>
    <t>Профессиональный электрически выдвижной 21,5" широкоформатный Full HD монитор с автоматическим наклоном на 20 градусов, может быть интегрирован в мебель. Корпус выполнен из цельного алюминия и имеет анодированное покрытие, черную окантовку и антибликовое стеклом. Монитор имеет современный и элегантный дизайн. Накладка на стол выполнена из шлифованной нержавеющей стали. DVI-I и DVI-D с HDCP входы. Лифтовая система с электрическим двигателем активируется с помощью интегрированных на крышке кнопок, внешнего контроля GPI (замыкания контактов) или по AH-Net протокол (RS422) через кабель CAT 5.</t>
  </si>
  <si>
    <t>DynamicX2Talk</t>
  </si>
  <si>
    <t>DynamicX2Talk - стильный надежный, выдвижной, индивидуально прорабатываемый вариант монитора, имеющий возможность удаленной диагностики и управления, в который интегрирован независимый лифт для микрофонов типа «гусиная шея». Может использоваться в конференц-залах, залах заседаний, зале и зонах общественного пользования. Элегантный монитор выполнен из анодированного алюминия и полностью механизирован. Верхняя настольная крышка объединяет механизмы подъема и опускания микрофонов "гусиная шея", оснащенных светодиодным кольцом, которое меняет цвет с зеленого на красный, указывающее на готовность пользователя к разговору. Кроме того, в систему может вмонтирована Full HD камера, превращая его в полноценную аудио- и видео- конференц-систему, которая может быть спрятана в стол, когда ей нет необходимости пользоваться. DynamicX2Talk обеспечивает автоматический наклон с помощью одного двигателя, эта система работы защищена международным патентом. Крышка системы предотвращает попадание грязи или любых других объектов внутрь механизма. Подъемная система имеет различные скорости работы. К этому решению был добавлен независимый подъемник для микрофона, а, следовательно, пользователь имеет выбор, к чему иметь доступ: к монитору, только микрофон или и к тому и другому.</t>
  </si>
  <si>
    <t>AH17DX2HDGATalk
Стекло
DynamicTalk</t>
  </si>
  <si>
    <t>Профессиональный электро-выдвижной 17,3" широкоформатный Full HD монитор с автоматическим наклоном на 20 градусов может быть интегрированы в мебель с независимым подъемником для микрофонов типа «гусиная шея». Корпус выполнен из анодированного алюминия и имеет черную окантовку с антибликовым стеклом. Современный и элегантный дизайн. Накладка на стол выполнена из шлифованной нержавеющей стали. DVI-I и DVI-D с HDCP входы. Лифтовая система с электрическим двигателем активируется с помощью интегрированных на крышке кнопок, или с помощью внешнего контроля GPI (замыкание контакта) или по AH-Net протокол (RS422) через кабель Cat5 кабель.</t>
  </si>
  <si>
    <t>AH22DX216GATalk
Стекло
DynamicTalk</t>
  </si>
  <si>
    <t>Профессиональный электро-выдвижной 21,5" широкоформатный Full HD монитор с автоматическим наклоном на 20 градусов может быть интегрирован в мебель, имеет независимый лифт для микрофонов типа «гусиная шея». Корпус из алюминия с анодированным покрытием имеет черную окантовку и покрыт антибликовым стеклом. Имеет современный и элегантный дизайн. Накладка на стол выполнена из шлифованной нержавеющей стали. DVI-I и DVI-D с HDCP входы. Лифт система с электрическим двигателем активируется с помощью интегрированных на крышке кнопок, внешнего контроля GPI (замыкание контакта) или AH-Net протокол (RS422) через КПП 5 кабель с проходной, адресации и прекращение переключатель.</t>
  </si>
  <si>
    <t>AH12D216A</t>
  </si>
  <si>
    <t>Профессиональный электрически выдвижной 12,1" широкоформатный с возможностью наклона на 20, может быть интегрирован в мебель. Корпус из цельного алюминия с анодированным покрытием и настольной крышкой, выполненной из полированной нержавеющей стали. DVI-I и DVI-D с HDCP входы. Лифтовая система с электрическим двигателем, которая активируется с помощью интегрированных кнопок на крышке кнопок, внешнего управления GPI (замыкание контакта) или AH-Net протокола (RS422) по кабелю Cat5.</t>
  </si>
  <si>
    <t>AH17D2HDA</t>
  </si>
  <si>
    <t>Профессиональный электрически выдвижной 17,3" широкоформатный Full HD монитор с возможностью наклона на 20, может быть интегрирован в мебель. Корпус из цельного алюминия с анодированным покрытием и настольной крышкой, выполненной из полированной нержавеющей стали. DVI-I и DVI-D с HDCP входы. Лифтовая система с электрическим двигателем, которая активируется с помощью интегрированных кнопок на крышке кнопок, внешнего управления GPI (замыкание контакта) или AH-Net протокола (RS422) по кабелю Cat5.</t>
  </si>
  <si>
    <t>Профессиональный электрически выдвижной 21,5" широкоформатный Full HD монитор с возможностью наклона на 20, может быть интегрирован в мебель. Корпус из цельного алюминия с анодированным покрытием и настольной крышкой, выполненной из полированной нержавеющей стали. DVI-I и DVI-D с HDCP входы. Лифтовая система с электрическим двигателем, которая активируется с помощью интегрированных кнопок на крышке кнопок, внешнего управления GPI (замыкание контакта) или AH-Net протокола (RS422) по кабелю Cat5.</t>
  </si>
  <si>
    <t>AH12D1HGA</t>
  </si>
  <si>
    <t>AH17D1HGA</t>
  </si>
  <si>
    <t>AH22D1HGA</t>
  </si>
  <si>
    <t>Dynamic1Twin</t>
  </si>
  <si>
    <t>Двусторонний монитор Dynamic1Twin в компактном корпусе из анодированного алюминия, позволяет выводить на экраны различный контент, может быть использован на информационных стойках или на столах для заседаний с ограниченным доступом. Экраны могут подниматься при необходимости и убираться со стола путем простого нажатия кнопки или с помощью дистанционного управления. Dynamic1Twin имеет чрезвычайно быстрый отклик и низкий уровень шума системы подъема. Очень прост в установке, не требуют технического обслуживания. Возможно анодирование в различных цветах. Использование интерфейсов ERT позволяет легко и экономически эффективно управлять и диагностировать неисправности.</t>
  </si>
  <si>
    <t>AH17D1HDA2F</t>
  </si>
  <si>
    <t>Профессиональный вертикально-выдвижной 19" широкоформатный монитор с двусторонним экраном Full HD, интегрируется в мебель. Корпус монитора из цельного анодированного алюминия и крышка на стол выполнена из полированной нержавеющей стали. DVI-I и DVI-D с HDCP входы. Лифтовая система с электрическим двигателем активируется с помощью интегрированных на крышку кнопок, внешнего контроля GPI (замыкания контактов) или по AH-Net протоколу (RS422) через кабель Cat5.</t>
  </si>
  <si>
    <t>DynamicSignatureDisplay</t>
  </si>
  <si>
    <t>DynamicSignatureDisplay - выдвижной цифровой монитор для учреждений и общественных мест. Состоит из вертикально-моторизованных убирающихся экранов: одно- или   двухстороннего с помощью программного обеспечения Linux, что позволяет легко выводить изображения или любой другой цифровой контент в полном цвете. Два экрана находятся спиной к спине в компактном, анодированного алюминиевом корпусе, это позволяет отображать различную информацию на каждом из них. На стороне, обращенной к зрителям, можно показывать общую картину и имя участника конференции, а на другой стороне можно отображать необходимые данные для зрителя. Экраны видны только при необходимости, и они выезжают на необходимую высоту и исчезают в столе при нажатии кнопки управления или дистанционного управления. Механизм работает чрезвычайно быстро и тихо, безопасен и не требуют технического обслуживания. Решение включает в себя два встроенных компьютера и программное обеспечения Linux.</t>
  </si>
  <si>
    <t>AH19DSDA2F</t>
  </si>
  <si>
    <t>Профессиональный вертикально-убирающиеся 19" широкоэкранный монитор с двойным лицом может быть интегрирован в мебель с двумя встроенными компьютерами. Корпус из цельного алюминия с анодированной отделкой и крышкой для стола из полированной нержавеющей стали. DVI-I и DVI-D с HDCP входы. Лифтовая система с электрическим двигателем активируется с помощью интегрированных кнопок в крышке, внешнего контроля GPI (замыкания контактов) или AH-Net протокола (RS422) через Cat 5 кабель.</t>
  </si>
  <si>
    <t>DynamicVision</t>
  </si>
  <si>
    <t>Встроенное моторизованное настенное крепление для видео-конференц-камеры видео и ее управления. Камера управляется через RS-232, по AH, инфракрасному порту или при замыкании контактов, SCT-кодированный интерфейс управления, позволяет при необходимости, полностью прятать камеру, когда она не используется, а также позволяет делать сред эксплуатации безопасной и контролируемой рабочей зоной и защищать камеру. Передний корпус поднимается вертикально вверх и открывает камеру с одновременным движением лотка с камерой вперед. Использование интерфейсов ERT позволяет легко и экономически эффективного дистанционно управлять камерой и диагностировать неисправности.</t>
  </si>
  <si>
    <t>Профессиональный моторизованный держатель видеоконференц-камеры и крышка для интеграции в стену. Внешний GPI управления (замыкание контакта) или RS-232, ИК-порт, и SCT Кодовый интерфейс управления и AH-Net протокол (RS422) по кабелю CAT5.</t>
  </si>
  <si>
    <t>DynamicTabLift</t>
  </si>
  <si>
    <t>DynamicTabLift является моторизованной системой подъема для Apple® iPad®. Вы можете легко превратить ваш iPad® в экран, который может быть скрыт, если не используется. Подъемная система поставляется с вертикальной и горизонтальной моторизированной регулировкой, имеет идеальный угол обзора, наклоняя планшет максимум на 20 градусов. Расширенный механизм крепления обеспечивает устойчивое положение iPad®, даже когда сенсорный экран находится в состоянии работы. Верхняя крышка выполнена из полированной нержавеющей стали. Возможны варианты изготовления в различных цветах. Встроенный источник питания - доп. опция. Эта система подъема можно управлять локально с помощью двух кнопок, расположенных на крышке, удаленно через внешние органы управления GPI (замыкание контакта) или AH-Net протокол (RS422).</t>
  </si>
  <si>
    <t>Профессиональный электрический выдвижной держатель для планшета, снабженный моторизованной лифтом, имеет автоматический наклон на 20 градусов, может быть интегрированы в мебель. Накладка на стол выполнена из шлифованной нержавеющей стали. Лифтовая система с электрическим двигателем активируется посредством кнопок, интегрированных на крышке, внешнего контроля GPI (замыкание контакта) или по AH-Net протоколу (RS422) через кабель Cat5.</t>
  </si>
  <si>
    <t>DynamicTalk</t>
  </si>
  <si>
    <t>DynamicTalk для микрофонов с максимальной длиной 400 мм</t>
  </si>
  <si>
    <t>DynamicTalk для микрофонов с максимальной длиной 500 мм</t>
  </si>
  <si>
    <t>DynamicTalk для микрофонов с максимальной длиной 600 мм</t>
  </si>
  <si>
    <t>DynamicShare</t>
  </si>
  <si>
    <t>DynamicShare эквивалентно нескольким селекторам HDMI, подключенным к нескольким каскадам усилителей-распределителей HDMI в топологии цепи "ромашка", что позволяет пользователю отображать локальные источники в частном порядке, не затрагивая других пользователей в цикле. Контроль встроенного HDMI осуществляется вместе с видеосигналом.</t>
  </si>
  <si>
    <t>Dynamic Loop</t>
  </si>
  <si>
    <t>Arthur Holm обеспечивает легкую и практичную систему контроля и диагностики мониторов. Интерфейсы ERT помогают снизить затраты на монтаж в плане экономии затрат на оборудование и время на инсталляцию. Использование системы DIN-шин позволяет чрезвычайно просто осуществить прокладку кабеля. Интерфейсы ERT не только делают установку быстрее, они также устраняют необходимость во внешних устройствах и дополнительных розетках. Они обеспечивают удивительные возможности, такие как отчет статусов наблюдателей по электронной почте.
Программное обеспечение AHnet делает управление чрезвычайно легким, а также позволяет осуществлять администрирование мониторов. Его использование позволяет получать обратную связь от каждого устройства, что удобно при дистанционном контроле, даже если используется 900 мониторов. Эта функция позволяет заранее проводить оптимальную подготовку совещаний и конференций. Программное обеспечение AH работает через RS-422 или RS-485. Интерфейс ERT соединяет мониторы непосредственно с компьютером через локальную сеть, а также планшеты или iPad® или любые стандартные системы управления. Открытый протокол АН является наиболее экономически эффективным решением на рынке для установки и использования моторизованных систем Arthur Holm и ALBIRAL. Никаких дополнительных источников питания или распределительных устройств при это не требуется. Программное обеспечение AH позволяет отправлять сообщения на электронную почту, присылать сообщения о статусе обновления мониторов с помощью стандартных учетных записей электронной почты, а также может позволяет персоналу осуществлять удаленный сервис AH. Может быть одновременно использовано при установке моторизованных устройств серий Dynamic1/2/3, DynamicTalk, DynamicTabLift и DynamicVision. Программа автоматически определяет модель и активирует соответствующие меню с конкретными окнами для этой модели.</t>
  </si>
  <si>
    <t>Программное обеспечение поставляется вместе с ERT интерфейсом. Arthur Holm Mcs программное обеспечение разработано для помощи в управлении и настройке мониторов.</t>
  </si>
  <si>
    <t>Аксессуары для Dynamic3</t>
  </si>
  <si>
    <t>Емкостной  multi-touch экран для AH17D3RHDGA, AH17D3HDGA, AH17D3MRHDGA, AH173MHDGA, AH17D3RHDGATalk, AH17D3HDGATalk, AH17D3MRHDGATalk, AH17D3MHDGATalk</t>
  </si>
  <si>
    <t>Емкостной multi-touch экран для моделей AH22D316GA, AH22D316GA, AH22D3MR16GA, AH22D3M16GA</t>
  </si>
  <si>
    <t>Клавиатуры и мыши для всех моделей</t>
  </si>
  <si>
    <t>UCD3</t>
  </si>
  <si>
    <t>USB камера для 15, 17 и 19" мониторов</t>
  </si>
  <si>
    <t>CVCD3</t>
  </si>
  <si>
    <t>Композитный видео для камеры для 15,17 и 19" мониторов</t>
  </si>
  <si>
    <t>HDSDICD3</t>
  </si>
  <si>
    <t>HD-SDI камера для 15,17 и 19" мониторов</t>
  </si>
  <si>
    <t>CCUSBD3</t>
  </si>
  <si>
    <t>дополнительно интегрированный USB-разъем для всех моделей</t>
  </si>
  <si>
    <t>CC2USBD3</t>
  </si>
  <si>
    <t>Дополнительно интегрированные 2 USB разъема для всех моделей</t>
  </si>
  <si>
    <t>CCUSBPowerD3</t>
  </si>
  <si>
    <t>Дополнительный питающий USB-раъем для всех моделей</t>
  </si>
  <si>
    <t>Выполненная по желанию заказчика крышка для колонок, система голосования и USB-разъем</t>
  </si>
  <si>
    <t>UI</t>
  </si>
  <si>
    <t>Подготовлено для установки "заподлицо", подготовлено под шпонирование</t>
  </si>
  <si>
    <t>Нанесение дополнительной лазерной гравировки логотипа на крышке / Пожалуйста, уточняйте возможность, необходим минимальный количественный заказ</t>
  </si>
  <si>
    <t>Корпус монитора можно выполнить в разных цветах</t>
  </si>
  <si>
    <t>Встраиваемый DynamicTalk</t>
  </si>
  <si>
    <t>Дополнительный разъем USB, интегрированный в корпус, для всех моделей</t>
  </si>
  <si>
    <t>2 дополнительных разъема USB, интегрированных в корпус для всех моделей</t>
  </si>
  <si>
    <t>Коробка из нержавеющей стали для клавиатуры и мыши</t>
  </si>
  <si>
    <t>MC</t>
  </si>
  <si>
    <t>Матовая крышка</t>
  </si>
  <si>
    <t>SAW-технология для точ-скрина для AH12D2A</t>
  </si>
  <si>
    <t>TS12016</t>
  </si>
  <si>
    <t>Тач-скрин для AH12D216A</t>
  </si>
  <si>
    <t>Емкостной multi-touch скрин для AH22DX216GA</t>
  </si>
  <si>
    <t>USB камера</t>
  </si>
  <si>
    <t>CVC</t>
  </si>
  <si>
    <t>Композитная видео-камера</t>
  </si>
  <si>
    <t>HDSDIC</t>
  </si>
  <si>
    <t>HD-SDI камера</t>
  </si>
  <si>
    <t>Моторизированный выдвижной синхронизированый одиночный микрофон</t>
  </si>
  <si>
    <t>2EMM</t>
  </si>
  <si>
    <t>Двойные моторизированные выдвижные синхронизированые</t>
  </si>
  <si>
    <t>CCUSB</t>
  </si>
  <si>
    <t>CC2USB</t>
  </si>
  <si>
    <t>CCUSBPower</t>
  </si>
  <si>
    <t>Крышечка, выполненная под требования заказчика для акустики, системы голосования и для USB разъемов</t>
  </si>
  <si>
    <t>Емкостной multi-touch экран</t>
  </si>
  <si>
    <t>Вручную складывающийся профессиональный монитор, выполненный в прочном корпусе с алюминиевым анодированным покрытием с черной окантовкой и антибликовым стеклом. Готовы для установки на поверхность мебели. Монитор можно сложить экраном вниз. Он разработан специально для конференции комнат, конференц-залы, аудиторий и информационных стоек.</t>
  </si>
  <si>
    <t>AH17BTX16GA</t>
  </si>
  <si>
    <t>Складывается вручную 17,3" широкоформатный монитор Full HD из фрезерного алюминия с анодированной отделкой и темно-серым чугунным основанием. Антибликовое защитное стекло с черной окантовкой, входы DVI-I и DVI-D с HDCP.</t>
  </si>
  <si>
    <t>AH22TX16GA</t>
  </si>
  <si>
    <t>Складывается вручную 21,5" широкоформатный монитор Full HD из фрезерного алюминия с анодированной отделкой и темно-серым чугунным основанием. Антибликовое защитное стекло с черной окантовкой, входы DVI-I и DVI-D с HDCP.</t>
  </si>
  <si>
    <t>Элегантные экраны с алюминиевым покрытием с черной маркировкой, выполненные из нержавеющей стали.</t>
  </si>
  <si>
    <t>AH22NTT16</t>
  </si>
  <si>
    <t>Профессиональный 21,5" широкоформатный Full HD монитор для стационарной установки на рабочем столе в алюминиевом корпусе с защитным стеклянным покрытием и черной окантовкой. Опорная поверхность монитора выполнена из нержавеющей стали и позволяет регулировать угол обзора до 90 градусов и осуществлять горизонтальное вращение. Вход DVI-I с HDCP.</t>
  </si>
  <si>
    <t>Аксессуары &amp; Дополнительные опции</t>
  </si>
  <si>
    <t>Емкостной экран multi-touch</t>
  </si>
  <si>
    <t>Эксклюзивный и элегантный монитор для легкой открытой настенной установки. Для повышения надежности сохранности, мониторы имеют специальные встроенные настенные крепления для защиты от кражи.</t>
  </si>
  <si>
    <t>Профессиональный 10,4" монитор с матовой нержавеющей поверхностью на стальной раме для монтажа на стену. DVI-I и DVI-D с HDCP входы</t>
  </si>
  <si>
    <t>Профессиональный 12,1" монитор с матовой нержавеющей поверхностью на стальной раме для монтажа на стену. DVI-I и DVI-D с HDCP входы</t>
  </si>
  <si>
    <t>Профессиональный 12,1" широкоформатный монитор с матовой нержавеющей поверхностью на стальной раме для монтажа на стену. DVI-I и DVI-D с HDCP входы</t>
  </si>
  <si>
    <t>Профессиональный 15" монитор с матовой нержавеющей поверхностью на стальной раме для монтажа на стену. DVI-I и DVI-D с HDCP входы</t>
  </si>
  <si>
    <t>Профессиональный 15,6" широкоформатный  монитор с матовой нержавеющей поверхностью на стальной раме для монтажа на стену. DVI-I и DVI-D с HDCP входы</t>
  </si>
  <si>
    <t>Профессиональный 17" монитор с матовой нержавеющей поверхностью на стальной раме для монтажа на стену. DVI-I и DVI-D с HDCP входы</t>
  </si>
  <si>
    <t>Профессиональный 17,3" широкоформатный Full HD  монитор с матовой нержавеющей поверхностью на стальной раме для монтажа на стену. DVI-I и DVI-D с HDCP входы</t>
  </si>
  <si>
    <t>Профессиональный 19" монитор с матовой нержавеющей поверхностью на стальной раме для монтажа на стену. DVI-I и DVI-D с HDCP входы</t>
  </si>
  <si>
    <t>Профессиональный 19" широкоформатный монитор с матовой нержавеющей поверхностью на стальной раме для монтажа на стену. DVI-I и DVI-D с HDCP входы</t>
  </si>
  <si>
    <t>Профессиональный 21,5" широкоформатный Full HD монитор с матовой нержавеющей поверхностью на стальной раме для монтажа на стену. DVI-I и DVI-D с HDCP входы</t>
  </si>
  <si>
    <t>Профессиональный 12,1" широкоформатный  монитор с матовой нержавеющей поверхностью на стальной раме для монтажа на стену. DVI-I и DVI-D с HDCP входы</t>
  </si>
  <si>
    <t>Профессиональный 17,3" широкоформатный Full HD монитор с матовой нержавеющей поверхностью на стальной раме для монтажа на стену. DVI-I и DVI-D с HDCP входы</t>
  </si>
  <si>
    <t>Профессиональный 21,5" широкоэкранный FULL HD  монитор с матовой нержавеющей поверхностью на стальной раме для монтажа на стену. DVI-I и DVI-D с HDCP входы</t>
  </si>
  <si>
    <t>Профессиональный 15,6" широкоформатный монитор с матовой нержавеющей поверхностью на стальной раме для монтажа на стену. DVI-I и DVI-D с HDCP входы</t>
  </si>
  <si>
    <t>Профессиональный 17"  монитор с матовой нержавеющей поверхностью на стальной раме для монтажа на стену. DVI-I и DVI-D с HDCP входы</t>
  </si>
  <si>
    <t>AH17RG Wide FHD</t>
  </si>
  <si>
    <t>Профессиональный 19"  монитор с матовой нержавеющей поверхностью на стальной раме для монтажа на стену. DVI-I и DVI-D с HDCP входы</t>
  </si>
  <si>
    <t>Drop</t>
  </si>
  <si>
    <t xml:space="preserve">Элегантные мониторы для легкого встроенного настенного монтажа. Монитор полностью автономен. Все модели поставляются с монтажной коробкой. </t>
  </si>
  <si>
    <t>AH10DI</t>
  </si>
  <si>
    <t xml:space="preserve">Профессиональный монитор 10,4" с матовой рамкой из нержавеющей стали для интеграции в стену. DVI-I и DVI-D с HDCP входы </t>
  </si>
  <si>
    <t>AH12DI</t>
  </si>
  <si>
    <t xml:space="preserve">Профессиональный монитор 12,1" с матовой рамкой из нержавеющей стали для интеграции в стену. DVI-I и DVI-D с HDCP входы </t>
  </si>
  <si>
    <t>AH12DI Wide</t>
  </si>
  <si>
    <t xml:space="preserve">Профессиональный широкоформатный монитор 12,1" с матовой рамкой из нержавеющей стали для интеграции в стену. DVI-I и DVI-D с HDCP входы </t>
  </si>
  <si>
    <t>AH15DI</t>
  </si>
  <si>
    <t xml:space="preserve">Профессиональный монитор 15" с матовой рамкой из нержавеющей стали для интеграции в стену. DVI-I и DVI-D с HDCP входы </t>
  </si>
  <si>
    <t>AH15DI Wide</t>
  </si>
  <si>
    <t xml:space="preserve">Профессиональный широкоформатный монитор 15,6" с матовой рамкой из нержавеющей стали для интеграции в стену. DVI-I и DVI-D с HDCP входы </t>
  </si>
  <si>
    <t>AH17DI</t>
  </si>
  <si>
    <t xml:space="preserve">Профессиональный монитор 17" с матовой рамкой из нержавеющей стали для интеграции в стену. DVI-I и DVI-D с HDCP входы </t>
  </si>
  <si>
    <t>AH17DI Wide FHD</t>
  </si>
  <si>
    <t xml:space="preserve">Профессиональный широкоформатный монитор 17,3" Full HD  с матовой рамкой из нержавеющей стали для интеграции в стену. DVI-I и DVI-D с HDCP входы </t>
  </si>
  <si>
    <t>AH19DI</t>
  </si>
  <si>
    <t xml:space="preserve">Профессиональный монитор 19"  с матовой рамкой из нержавеющей стали для интеграции в стену. DVI-I и DVI-D с HDCP входы </t>
  </si>
  <si>
    <t>AH19DI Wide</t>
  </si>
  <si>
    <t xml:space="preserve">Профессиональный широкоформатный монитор 19" с матовой рамкой из нержавеющей стали для интеграции в стену. DVI-I и DVI-D с HDCP входы </t>
  </si>
  <si>
    <t>AH22DI</t>
  </si>
  <si>
    <t xml:space="preserve">Профессиональный широкоформатный монитор 21,5" Full HD  с матовой рамкой из нержавеющей стали для интеграции в стену. DVI-I и DVI-D с HDCP входы </t>
  </si>
  <si>
    <t>AH10DA</t>
  </si>
  <si>
    <t xml:space="preserve">Профессиональный монитор 10,4" с матовой рамкой из алюминия для интеграции в стену. DVI-I и DVI-D с HDCP входы </t>
  </si>
  <si>
    <t>AH12DA</t>
  </si>
  <si>
    <t xml:space="preserve">Профессиональный монитор 12,1" с матовой рамкой из алюминия для интеграции в стену. DVI-I и DVI-D с HDCP входы </t>
  </si>
  <si>
    <t>AH12DA Wide</t>
  </si>
  <si>
    <t xml:space="preserve">Профессиональный широкоформатный монитор 12,1" с матовой рамкой из алюминия для интеграции в стену. DVI-I и DVI-D с HDCP входы </t>
  </si>
  <si>
    <t>AH15DA</t>
  </si>
  <si>
    <t xml:space="preserve">Профессиональный монитор 15" с матовой рамкой из алюминия для интеграции в стену. DVI-I и DVI-D с HDCP входы </t>
  </si>
  <si>
    <t>AH15DA Wide</t>
  </si>
  <si>
    <t xml:space="preserve">Профессиональный широкоформатный монитор 15,6" с матовой рамкой из алюминия для интеграции в стену. DVI-I и DVI-D с HDCP входы </t>
  </si>
  <si>
    <t>AH17DA</t>
  </si>
  <si>
    <t xml:space="preserve">Профессиональный монитор 17" с матовой рамкой из алюминия для интеграции в стену. DVI-I и DVI-D с HDCP входы </t>
  </si>
  <si>
    <t>AH17DA Wide FHD</t>
  </si>
  <si>
    <t xml:space="preserve">Профессиональный широкоформатный монитор 17,3" Full HD  с матовой рамкой из алюминия для интеграции в стену. DVI-I и DVI-D с HDCP входы </t>
  </si>
  <si>
    <t>AH19DA</t>
  </si>
  <si>
    <t xml:space="preserve">Профессиональный монитор 19" с матовой рамкой из алюминия для интеграции в стену. DVI-I и DVI-D с HDCP входы </t>
  </si>
  <si>
    <t>AH19DA Wide</t>
  </si>
  <si>
    <t xml:space="preserve">Профессиональный широкоформатный монитор 19" с матовой рамкой из алюминия для интеграции в стену. DVI-I и DVI-D с HDCP входы </t>
  </si>
  <si>
    <t>AH22DA</t>
  </si>
  <si>
    <t xml:space="preserve">Профессиональный широкоформатный монитор 21,5" Full HD  с матовой рамкой из алюминия для интеграции в стену. DVI-I и DVI-D с HDCP входы </t>
  </si>
  <si>
    <t>AH10DG</t>
  </si>
  <si>
    <t xml:space="preserve">Профессиональный монитор 10,4" с матовой рамкой из стекла для интеграции в стену. DVI-I и DVI-D с HDCP входы </t>
  </si>
  <si>
    <t>AH12DG</t>
  </si>
  <si>
    <t xml:space="preserve">Профессиональный монитор 12,1" с матовой рамкой из стекла для интеграции в стену. DVI-I и DVI-D с HDCP входы </t>
  </si>
  <si>
    <t>AH12DG Wide</t>
  </si>
  <si>
    <t xml:space="preserve">Профессиональный широкоформатный монитор 12,1" с матовой рамкой из стекла для интеграции в стену. DVI-I и DVI-D с HDCP входы </t>
  </si>
  <si>
    <t>AH15DG</t>
  </si>
  <si>
    <t xml:space="preserve">Профессиональный монитор 15" с матовой рамкой из стекла для интеграции в стену. DVI-I и DVI-D с HDCP входы </t>
  </si>
  <si>
    <t>AH15DG Wide</t>
  </si>
  <si>
    <t xml:space="preserve">Профессиональный широкоформатный монитор 15,6" с матовой рамкой из стекла для интеграции в стену. DVI-I и DVI-D с HDCP входы </t>
  </si>
  <si>
    <t>AH17DG</t>
  </si>
  <si>
    <t xml:space="preserve">Профессиональный монитор 17"  с матовой рамкой из стекла для интеграции в стену. DVI-I и DVI-D с HDCP входы </t>
  </si>
  <si>
    <t>AH17DG Wide FHD</t>
  </si>
  <si>
    <t xml:space="preserve">Профессиональный широкоформатный монитор 17,3" Full HD с матовой рамкой из стекла для интеграции в стену. DVI-I и DVI-D с HDCP входы </t>
  </si>
  <si>
    <t>AH19DG</t>
  </si>
  <si>
    <t xml:space="preserve">Профессиональный монитор 19" с матовой рамкой из стекла для интеграции в стену. DVI-I и DVI-D с HDCP входы </t>
  </si>
  <si>
    <t>AH19DG Wide</t>
  </si>
  <si>
    <t xml:space="preserve">Профессиональный широкоформатный монитор 19" с матовой рамкой из стекла для интеграции в стену. DVI-I и DVI-D с HDCP входы </t>
  </si>
  <si>
    <t>AH22DG</t>
  </si>
  <si>
    <t xml:space="preserve">Профессиональный широкоформатный монитор 21,5" Full HD с матовой рамкой из стекла для интеграции в стену. DVI-I и DVI-D с HDCP входы </t>
  </si>
  <si>
    <t>Аксессуары для Rise &amp; Drop</t>
  </si>
  <si>
    <t>Встроенная промышленная плата ПК с кулером</t>
  </si>
  <si>
    <t>RS-232</t>
  </si>
  <si>
    <t xml:space="preserve">RS-232 </t>
  </si>
  <si>
    <t>TS104</t>
  </si>
  <si>
    <t>10,4" SAW тач скрин</t>
  </si>
  <si>
    <t>12,1" SAW тач скрин</t>
  </si>
  <si>
    <t>12,1" широкоформатный SAW тач скрин</t>
  </si>
  <si>
    <t>15" SAW тач скрин</t>
  </si>
  <si>
    <t>15,6" широкоформатный SAW тач скрин</t>
  </si>
  <si>
    <t>17" SAW тач скрин</t>
  </si>
  <si>
    <t>17,3" широкоформатный Full HD SAW тач скрин</t>
  </si>
  <si>
    <t>TS190</t>
  </si>
  <si>
    <t>19" SAW тач скрин</t>
  </si>
  <si>
    <t>19" широкоформатный SAW тач скрин</t>
  </si>
  <si>
    <t>22" широкоформатный SAW тач скрин</t>
  </si>
  <si>
    <t>Защитная поверхность из полимера для мониторов 10,4"</t>
  </si>
  <si>
    <t xml:space="preserve">Защитная поверхность из полимера для мониторов 12" </t>
  </si>
  <si>
    <t>PG1216</t>
  </si>
  <si>
    <t xml:space="preserve">Защитная поверхность из полимера для широкоформатных мониторов 12" </t>
  </si>
  <si>
    <t>Защитная поверхность из полимера для мониторов 15"</t>
  </si>
  <si>
    <t>PG1516</t>
  </si>
  <si>
    <t>Защитная поверхность из полимера для широкоформатных мониторов 15"</t>
  </si>
  <si>
    <t>Защитная поверхность из полимера для мониторов 17"</t>
  </si>
  <si>
    <t>PG1716</t>
  </si>
  <si>
    <t>Защитная поверхность из полимера для широкоформатных мониторов 17"</t>
  </si>
  <si>
    <t>PG19</t>
  </si>
  <si>
    <t>Защитная поверхность из полимера для мониторов 19"</t>
  </si>
  <si>
    <t>PG1916</t>
  </si>
  <si>
    <t>Защитная поверхность из полимера для широкоформатных мониторов 19"</t>
  </si>
  <si>
    <t>PG22</t>
  </si>
  <si>
    <t xml:space="preserve">Защитная поверхность из полимера для мониторов 22" </t>
  </si>
  <si>
    <t>Kiosk</t>
  </si>
  <si>
    <t>Киоски с элегантным дизайном, слегка искривленные, выполнены из высококачественного материала. Удовлетворяют всем максимально возможным требованиям к дизайну интерьеров.</t>
  </si>
  <si>
    <t>AH1943TS</t>
  </si>
  <si>
    <t>19" тач скрин киоск. DVI-I и DVI-D HDCP входы.</t>
  </si>
  <si>
    <t>AH1943TSPC</t>
  </si>
  <si>
    <t>19" тач скрин киоск со встроенным PC.</t>
  </si>
  <si>
    <t>CRM 100-RF</t>
  </si>
  <si>
    <t>CRM 100N-RF</t>
  </si>
  <si>
    <t>CRMF 100-RF</t>
  </si>
  <si>
    <t>CRMF 100N-RF</t>
  </si>
  <si>
    <t>CRM 102-RF</t>
  </si>
  <si>
    <t>CRM 102N-RF</t>
  </si>
  <si>
    <t>CRMF 102-RF</t>
  </si>
  <si>
    <t>CRMF 102N-RF</t>
  </si>
  <si>
    <t>CRM 202-RF</t>
  </si>
  <si>
    <t>CRM 202N-RF</t>
  </si>
  <si>
    <t>CS 1-RF</t>
  </si>
  <si>
    <t>CS 1N-RF</t>
  </si>
  <si>
    <t>CS 2-RF</t>
  </si>
  <si>
    <t>CS 2N-RF</t>
  </si>
  <si>
    <t>CS 3-RF</t>
  </si>
  <si>
    <t>CS 3N-RF</t>
  </si>
  <si>
    <t>CS 4-RF</t>
  </si>
  <si>
    <t>CS 4N-RF</t>
  </si>
  <si>
    <t>C 003E-RF</t>
  </si>
  <si>
    <t>C 003EW-RF</t>
  </si>
  <si>
    <t>C 004E-RF</t>
  </si>
  <si>
    <t>C 004EW-RF</t>
  </si>
  <si>
    <t>C 011E-RF</t>
  </si>
  <si>
    <t>C 011EN-RF</t>
  </si>
  <si>
    <t>C 012E-RF</t>
  </si>
  <si>
    <t>C 012EN-RF</t>
  </si>
  <si>
    <t>C 002E-RF</t>
  </si>
  <si>
    <t>C 002EG-RF</t>
  </si>
  <si>
    <t>C 005</t>
  </si>
  <si>
    <t>C 006E</t>
  </si>
  <si>
    <t>C 006EG</t>
  </si>
  <si>
    <t>C 006-JP</t>
  </si>
  <si>
    <t>C 008E-RF</t>
  </si>
  <si>
    <t>C 008EG-RF</t>
  </si>
  <si>
    <t>C 009E-RF</t>
  </si>
  <si>
    <t>C 009EG-RF</t>
  </si>
  <si>
    <t>C 015E-RF</t>
  </si>
  <si>
    <t>C 016E-RF</t>
  </si>
  <si>
    <t>S 80S LATCH</t>
  </si>
  <si>
    <t>S 80S PTT</t>
  </si>
  <si>
    <t>CCRM 4000-R</t>
  </si>
  <si>
    <t>CCRM 4000-IR</t>
  </si>
  <si>
    <t>C 8S</t>
  </si>
  <si>
    <t>CP 73W</t>
  </si>
  <si>
    <t>C 007</t>
  </si>
  <si>
    <t>C 007W</t>
  </si>
  <si>
    <t>C 007N</t>
  </si>
  <si>
    <t>C 007-WR</t>
  </si>
  <si>
    <t>C 007-JP</t>
  </si>
  <si>
    <t>C 007W-JP</t>
  </si>
  <si>
    <t>C 007E</t>
  </si>
  <si>
    <t>C 007EW</t>
  </si>
  <si>
    <t>C 007 CPPW 01</t>
  </si>
  <si>
    <t>C 007W CPPW 01</t>
  </si>
  <si>
    <t>C 007LL</t>
  </si>
  <si>
    <t>C 007WLL</t>
  </si>
  <si>
    <t>C 007-RF</t>
  </si>
  <si>
    <t>C 007W-RF</t>
  </si>
  <si>
    <t>C 007N-RF</t>
  </si>
  <si>
    <t>C 007E-RF</t>
  </si>
  <si>
    <t>C 007EW-RF</t>
  </si>
  <si>
    <t>C 007EN-RF</t>
  </si>
  <si>
    <t>C 007E-RF-LED</t>
  </si>
  <si>
    <t>C 007EW-RF-LED</t>
  </si>
  <si>
    <t>C 007EN-RF-LED</t>
  </si>
  <si>
    <t>Тип</t>
  </si>
  <si>
    <t>C 31</t>
  </si>
  <si>
    <t>C 31E-RF</t>
  </si>
  <si>
    <t>C 32</t>
  </si>
  <si>
    <t>C 32/SR</t>
  </si>
  <si>
    <t>C 32W/SR</t>
  </si>
  <si>
    <t>C 32E-RF</t>
  </si>
  <si>
    <t>C 32E/SR-RF</t>
  </si>
  <si>
    <t>C 32ES-RF</t>
  </si>
  <si>
    <t>C 32ES/SR-RF</t>
  </si>
  <si>
    <t>C 33</t>
  </si>
  <si>
    <t>C 33/SR</t>
  </si>
  <si>
    <t>C 33E-RF</t>
  </si>
  <si>
    <t>C 33E/SR-RF</t>
  </si>
  <si>
    <t>C 33ES-RF</t>
  </si>
  <si>
    <t>C 33ES/SR-RF</t>
  </si>
  <si>
    <t>C 34</t>
  </si>
  <si>
    <t>C 34/SR</t>
  </si>
  <si>
    <t>C 34E-RF</t>
  </si>
  <si>
    <t>C 34E/SR-RF</t>
  </si>
  <si>
    <t>C 34ES-RF</t>
  </si>
  <si>
    <t>C 34ES/SR-RF</t>
  </si>
  <si>
    <t>C 35</t>
  </si>
  <si>
    <t>C 35/SR</t>
  </si>
  <si>
    <t>C 35E-RF</t>
  </si>
  <si>
    <t>C 35E/SR-RF</t>
  </si>
  <si>
    <t>C 35ES-RF</t>
  </si>
  <si>
    <t>C 35ES/SR-RF</t>
  </si>
  <si>
    <t>C 36</t>
  </si>
  <si>
    <t>C 36/SR</t>
  </si>
  <si>
    <t>C 36E-RF</t>
  </si>
  <si>
    <t>C 36E/SR-RF</t>
  </si>
  <si>
    <t>C 36ES-RF</t>
  </si>
  <si>
    <t>C 36ES/SR-RF</t>
  </si>
  <si>
    <t>C 301</t>
  </si>
  <si>
    <t>C 301N</t>
  </si>
  <si>
    <t>C 301W</t>
  </si>
  <si>
    <t>C 301E-RF</t>
  </si>
  <si>
    <t>C 301EN-RF</t>
  </si>
  <si>
    <t>C 301EW-RF</t>
  </si>
  <si>
    <t>C 301ES-RF</t>
  </si>
  <si>
    <t>C 31 Halo</t>
  </si>
  <si>
    <t>C 31E Halo-RF</t>
  </si>
  <si>
    <t>C 32 Halo</t>
  </si>
  <si>
    <t>C 32E Halo-RF</t>
  </si>
  <si>
    <t>C 32E/SR Halo-RF</t>
  </si>
  <si>
    <t>C 33 Halo</t>
  </si>
  <si>
    <t>C 33/SR Halo</t>
  </si>
  <si>
    <t>C 33E Halo-RF</t>
  </si>
  <si>
    <t>C 33E/SR Halo-RF</t>
  </si>
  <si>
    <t>C 34 Halo</t>
  </si>
  <si>
    <t>C 34/SR Halo</t>
  </si>
  <si>
    <t>C 34E Halo-RF</t>
  </si>
  <si>
    <t>C 34E/SR Halo-RF</t>
  </si>
  <si>
    <t>C 35 Halo</t>
  </si>
  <si>
    <t>C 35/SR Halo</t>
  </si>
  <si>
    <t>C 35E Halo-RF</t>
  </si>
  <si>
    <t>C 35E/SR Halo-RF</t>
  </si>
  <si>
    <t>C 36 Halo</t>
  </si>
  <si>
    <t>C 36/SR Halo</t>
  </si>
  <si>
    <t>C 36E Halo-RF</t>
  </si>
  <si>
    <t>C 36E/SR Halo-RF</t>
  </si>
  <si>
    <t>C 301E Halo</t>
  </si>
  <si>
    <t>C 800E-RF</t>
  </si>
  <si>
    <t>C 800EW-RF</t>
  </si>
  <si>
    <t>C 800ES-RF</t>
  </si>
  <si>
    <t>C 801</t>
  </si>
  <si>
    <t>C 801W</t>
  </si>
  <si>
    <t>C 801E-RF</t>
  </si>
  <si>
    <t>C 801EW-RF</t>
  </si>
  <si>
    <t>C 801ES-RF</t>
  </si>
  <si>
    <t>C 815E-RF</t>
  </si>
  <si>
    <t>D 33/SR</t>
  </si>
  <si>
    <t>D 33E</t>
  </si>
  <si>
    <t>D 34</t>
  </si>
  <si>
    <t>D 34/SR</t>
  </si>
  <si>
    <t>D 34E</t>
  </si>
  <si>
    <t>D 43E</t>
  </si>
  <si>
    <t>D 44</t>
  </si>
  <si>
    <t>D 44E</t>
  </si>
  <si>
    <t>CA 900-RF</t>
  </si>
  <si>
    <t>CA 700-RF</t>
  </si>
  <si>
    <t>CA 30-RF</t>
  </si>
  <si>
    <t>SM 155</t>
  </si>
  <si>
    <t>CAK 1-RF</t>
  </si>
  <si>
    <t>S 750</t>
  </si>
  <si>
    <t>C 3H</t>
  </si>
  <si>
    <t>C 900</t>
  </si>
  <si>
    <t>SM 70</t>
  </si>
  <si>
    <t>SM 75</t>
  </si>
  <si>
    <t>SM 75X5</t>
  </si>
  <si>
    <t>SM 75 10mm</t>
  </si>
  <si>
    <t>SM 80</t>
  </si>
  <si>
    <t>SM 80-RF</t>
  </si>
  <si>
    <t>SM 80N-RF</t>
  </si>
  <si>
    <t>SM 80S LATCH</t>
  </si>
  <si>
    <t>SM 80SN LATCH</t>
  </si>
  <si>
    <t>SM 80S PTT</t>
  </si>
  <si>
    <t>SM 80SN PTT</t>
  </si>
  <si>
    <t>SM 80SX5 LATCH</t>
  </si>
  <si>
    <t>SM 80SNX5  LATCH</t>
  </si>
  <si>
    <t>SM 80SX5  PTT</t>
  </si>
  <si>
    <t>SM 80SNX5  PTT</t>
  </si>
  <si>
    <t>SM 80S-RF LATCH</t>
  </si>
  <si>
    <t>SM 80SN-RF LATCH</t>
  </si>
  <si>
    <t>SM 80S-RF PTT</t>
  </si>
  <si>
    <t>SM 80SN-RF PTT</t>
  </si>
  <si>
    <t>S 120</t>
  </si>
  <si>
    <t>S 120S PTT</t>
  </si>
  <si>
    <t>S 120X</t>
  </si>
  <si>
    <t>S 120XS PTT</t>
  </si>
  <si>
    <t>S 120X-2</t>
  </si>
  <si>
    <t>S 120XS-2 PTT</t>
  </si>
  <si>
    <t>S 120X5</t>
  </si>
  <si>
    <t>S 120XS5 PTT</t>
  </si>
  <si>
    <t>S 120X5-2</t>
  </si>
  <si>
    <t>S 120XS5-2 PTT</t>
  </si>
  <si>
    <t>S 140-RF</t>
  </si>
  <si>
    <t>SM 110</t>
  </si>
  <si>
    <t>SA 3</t>
  </si>
  <si>
    <t>SA 5</t>
  </si>
  <si>
    <t>CPPW 01</t>
  </si>
  <si>
    <t>CPPW 01-RF</t>
  </si>
  <si>
    <t>CPPW 01-RF-CV</t>
  </si>
  <si>
    <t>PPA</t>
  </si>
  <si>
    <t>PPM</t>
  </si>
  <si>
    <t>PP-2</t>
  </si>
  <si>
    <t>CAP 002</t>
  </si>
  <si>
    <t>MR 88</t>
  </si>
  <si>
    <t>88 LC</t>
  </si>
  <si>
    <t>C 600</t>
  </si>
  <si>
    <t>CMH 2000</t>
  </si>
  <si>
    <t>CMH 2000B</t>
  </si>
  <si>
    <t>HW 1200</t>
  </si>
  <si>
    <t>CL 4</t>
  </si>
  <si>
    <t>CL 4B</t>
  </si>
  <si>
    <t>CL 4CCB</t>
  </si>
  <si>
    <t>CL 6</t>
  </si>
  <si>
    <t>W 1</t>
  </si>
  <si>
    <t>W 2</t>
  </si>
  <si>
    <t>W 3</t>
  </si>
  <si>
    <t>W 8</t>
  </si>
  <si>
    <t>Решение «все-в-одном» для синхронной записи видео Full HD, хранения данных, видео-трансляции и удаленного доступа. Встроенный жесткий диск объемом 1 Тб.</t>
  </si>
  <si>
    <t>F01U308936</t>
  </si>
  <si>
    <t>DCNM-APS2</t>
  </si>
  <si>
    <t>F01U308937</t>
  </si>
  <si>
    <t>DCNM-PS2</t>
  </si>
  <si>
    <t>F01U274860</t>
  </si>
  <si>
    <t>Проекторы</t>
  </si>
  <si>
    <t>Проекционное оборудование</t>
  </si>
  <si>
    <t>Dante</t>
  </si>
  <si>
    <t>Speaker</t>
  </si>
  <si>
    <t>Гарантия</t>
  </si>
  <si>
    <t>по запросу</t>
  </si>
  <si>
    <t>Микрофоны</t>
  </si>
  <si>
    <t>Tesira AMP-4350R</t>
  </si>
  <si>
    <t>Tesira AMP-4300R CV</t>
  </si>
  <si>
    <t>Tesira AMP-4175R</t>
  </si>
  <si>
    <t>Tesira HD-1</t>
  </si>
  <si>
    <t>Cетевая карта с поддержкой до 64x64 аудиоканалов по протоколу Dante</t>
  </si>
  <si>
    <t>AH2</t>
  </si>
  <si>
    <t>Профессиональные крепления 
для видеостен (Россия)</t>
  </si>
  <si>
    <t>Розничная цена, руб. с НДС</t>
  </si>
  <si>
    <t>SW-100</t>
  </si>
  <si>
    <t>L-100</t>
  </si>
  <si>
    <t>R-100</t>
  </si>
  <si>
    <t>SW-50</t>
  </si>
  <si>
    <t>Напольное основание для системы креплений</t>
  </si>
  <si>
    <t>Комплекты креплений для видеостен напольного типа</t>
  </si>
  <si>
    <t>N-2*2</t>
  </si>
  <si>
    <t>Модульные комплекты креплений для видеостен напольного типа; подходит для дисплеев с диагональю 46", 47", 55", 60" и весом до 85 кг, цвет черный и белый</t>
  </si>
  <si>
    <t>N-2*3</t>
  </si>
  <si>
    <t>N-3*3</t>
  </si>
  <si>
    <t>N-3*4</t>
  </si>
  <si>
    <t>N-3*5</t>
  </si>
  <si>
    <t>Комплекты креплений для видеостен напольно-стенового типа</t>
  </si>
  <si>
    <t>NS-2*2</t>
  </si>
  <si>
    <t>Модульные комплекты креплений для видеостен напольно-стенового типа (цвет черный и белый)</t>
  </si>
  <si>
    <t>NS-2*3</t>
  </si>
  <si>
    <t>NS-3*3</t>
  </si>
  <si>
    <t>NS-3*4</t>
  </si>
  <si>
    <t>NS-3*5</t>
  </si>
  <si>
    <t>Комплекты креплений для видеостен распорного типа</t>
  </si>
  <si>
    <t>R-2*2</t>
  </si>
  <si>
    <t>Модульные комплекты креплений для видеостен распорного типа, конфигурация 2х2</t>
  </si>
  <si>
    <t>R-2*3</t>
  </si>
  <si>
    <t>Модульные комплекты креплений для видеостен распорного типа, конфигурация 2х3</t>
  </si>
  <si>
    <t>R-3*3</t>
  </si>
  <si>
    <t>Модульные комплекты креплений для видеостен распорного типа, конфигурация 3х3</t>
  </si>
  <si>
    <t>R-3*4</t>
  </si>
  <si>
    <t>Модульные комплекты креплений для видеостен распорного типа, конфигурация 3х4</t>
  </si>
  <si>
    <t>R-3*5</t>
  </si>
  <si>
    <t>Модульные комплекты креплений для видеостен распорного типа, конфигурация 3х5</t>
  </si>
  <si>
    <t>Код GMC</t>
  </si>
  <si>
    <t>По запросу</t>
  </si>
  <si>
    <t>ZG66830</t>
  </si>
  <si>
    <t>ZG70960</t>
  </si>
  <si>
    <t>ZG70870</t>
  </si>
  <si>
    <t>ZJ05340</t>
  </si>
  <si>
    <t>ZJ05330</t>
  </si>
  <si>
    <t>ZJ05320</t>
  </si>
  <si>
    <t>ZG69100</t>
  </si>
  <si>
    <t>ZG69010</t>
  </si>
  <si>
    <t>ZG68920</t>
  </si>
  <si>
    <t>WU18680</t>
  </si>
  <si>
    <t>DM-105 BLACK</t>
  </si>
  <si>
    <t>ZH63320</t>
  </si>
  <si>
    <t>ZC98620</t>
  </si>
  <si>
    <t>ZH63230</t>
  </si>
  <si>
    <t>ZC98690</t>
  </si>
  <si>
    <t>ZH63140</t>
  </si>
  <si>
    <t>ZC98760</t>
  </si>
  <si>
    <t>ZC98830</t>
  </si>
  <si>
    <t>WB45610</t>
  </si>
  <si>
    <t>Рэковое крепление для LS9-16</t>
  </si>
  <si>
    <t>WG12150</t>
  </si>
  <si>
    <t>ZJ66940</t>
  </si>
  <si>
    <t>RK-MG12/Y</t>
  </si>
  <si>
    <t>WJ25400</t>
  </si>
  <si>
    <t>S215V</t>
  </si>
  <si>
    <t>WW99010</t>
  </si>
  <si>
    <t>WW98990</t>
  </si>
  <si>
    <t>WW99020</t>
  </si>
  <si>
    <t>V319940</t>
  </si>
  <si>
    <t>V319920</t>
  </si>
  <si>
    <t>V319960</t>
  </si>
  <si>
    <t>V319730</t>
  </si>
  <si>
    <t>V319770</t>
  </si>
  <si>
    <t>V319880</t>
  </si>
  <si>
    <t>V319900</t>
  </si>
  <si>
    <t>V319820</t>
  </si>
  <si>
    <t>WZ08570</t>
  </si>
  <si>
    <t>WZ08580</t>
  </si>
  <si>
    <t>WZ08550</t>
  </si>
  <si>
    <t>WZ08560</t>
  </si>
  <si>
    <t>ZC81240</t>
  </si>
  <si>
    <t>MGP24X</t>
  </si>
  <si>
    <t>ZC81170</t>
  </si>
  <si>
    <t>MGP32X</t>
  </si>
  <si>
    <t>Профессиональное звуковое оборудование</t>
  </si>
  <si>
    <t>F01U311135</t>
  </si>
  <si>
    <t>OMN-ARNIS</t>
  </si>
  <si>
    <t>F01U311136</t>
  </si>
  <si>
    <t>OMN-ARNIE</t>
  </si>
  <si>
    <t>F01U287755</t>
  </si>
  <si>
    <t>F01U300532</t>
  </si>
  <si>
    <t>F01U300533</t>
  </si>
  <si>
    <t>F01U310246</t>
  </si>
  <si>
    <t>Система настенных кронштейнов для видеостен</t>
  </si>
  <si>
    <t>Кронштейн выдвижного типа VESA 400х400 для монтажа видеостены</t>
  </si>
  <si>
    <t>SW-101</t>
  </si>
  <si>
    <t>Кронштейн выдвижного типа VESA 600х400 для монтажа видеостены</t>
  </si>
  <si>
    <t>Кронштейн откидного типа для монтажа видеостены</t>
  </si>
  <si>
    <t>Комплект адаптеров VESA 800(600)*400 для SW-100, SW-50</t>
  </si>
  <si>
    <t>Рамка для монтажа на стену SW-100</t>
  </si>
  <si>
    <t>R-50</t>
  </si>
  <si>
    <t>Рамка для монтажа на стену SW-50</t>
  </si>
  <si>
    <t>M-50</t>
  </si>
  <si>
    <t>Планка для крепления к стене SW-50</t>
  </si>
  <si>
    <t>К-50</t>
  </si>
  <si>
    <t>Крепежный комплект для монтажа на стену SW-50</t>
  </si>
  <si>
    <t>Элементы для видеостен напольного типа</t>
  </si>
  <si>
    <t>NW – 100</t>
  </si>
  <si>
    <t>NW – 210</t>
  </si>
  <si>
    <t xml:space="preserve">Опорная ферма для системы креплений«NW – 200» </t>
  </si>
  <si>
    <t>NW – 215</t>
  </si>
  <si>
    <t>Опорная ферма для системы креплений«NW – 200»</t>
  </si>
  <si>
    <t>NW – 346</t>
  </si>
  <si>
    <t>Ферма для  установки кронштейнов «NW – 300»</t>
  </si>
  <si>
    <t>NW – 347</t>
  </si>
  <si>
    <t>NW – 355</t>
  </si>
  <si>
    <t>NW – 360</t>
  </si>
  <si>
    <t>P – 100</t>
  </si>
  <si>
    <t>Полка для установки  дополнительного оборудования</t>
  </si>
  <si>
    <t>Соединитель ферм</t>
  </si>
  <si>
    <t>Конференц-системы и микрофонные решения</t>
  </si>
  <si>
    <t>PH2 key</t>
  </si>
  <si>
    <t>01</t>
  </si>
  <si>
    <t>Microflex Wireless</t>
  </si>
  <si>
    <t>02</t>
  </si>
  <si>
    <t>Microflex Advance</t>
  </si>
  <si>
    <t>03</t>
  </si>
  <si>
    <t>Microflex</t>
  </si>
  <si>
    <t>TesiraLUX IDH-1</t>
  </si>
  <si>
    <t>TesiraLUX OH-1</t>
  </si>
  <si>
    <t>Devio DTM-1</t>
  </si>
  <si>
    <t>Системы коммутации и передачи 
аудио- видеоконтента</t>
  </si>
  <si>
    <t>VB100</t>
  </si>
  <si>
    <t>VGA усилитель (1280 x 1024@70м)</t>
  </si>
  <si>
    <t>VC010</t>
  </si>
  <si>
    <t>Эмулятор EDID для VGA</t>
  </si>
  <si>
    <t>VC060</t>
  </si>
  <si>
    <t>Эмулятор EDID для DVI</t>
  </si>
  <si>
    <t>VC080</t>
  </si>
  <si>
    <t>Эмулятор EDID для HDMI</t>
  </si>
  <si>
    <t>VC160A</t>
  </si>
  <si>
    <t>VC180</t>
  </si>
  <si>
    <t>VC182</t>
  </si>
  <si>
    <t>VC480</t>
  </si>
  <si>
    <t>VC810</t>
  </si>
  <si>
    <t>VC812</t>
  </si>
  <si>
    <t>VC840</t>
  </si>
  <si>
    <t>VC880</t>
  </si>
  <si>
    <t>VC920</t>
  </si>
  <si>
    <t>Переходник Mini DisplayPort в VGA</t>
  </si>
  <si>
    <t>VC960</t>
  </si>
  <si>
    <t>Переходник Mini DisplayPort в DVI</t>
  </si>
  <si>
    <t>VC980</t>
  </si>
  <si>
    <t>Переходник Mini DisplayPort в HDMI</t>
  </si>
  <si>
    <t>VC986</t>
  </si>
  <si>
    <t>Активный 4K2K конвертер DisplayPort в HDMI</t>
  </si>
  <si>
    <t>VC981</t>
  </si>
  <si>
    <t>Активный 4K2K конвертер Mini DisplayPort в HDMI</t>
  </si>
  <si>
    <t>VC985</t>
  </si>
  <si>
    <t>Переходник DisplayPort в HDMI</t>
  </si>
  <si>
    <t>VC965</t>
  </si>
  <si>
    <t>Переходник DisplayPort в DVI</t>
  </si>
  <si>
    <t>VC925</t>
  </si>
  <si>
    <t>Переходник DisplayPort в VGA</t>
  </si>
  <si>
    <t>VE066</t>
  </si>
  <si>
    <t>Мини удлинитель DVI по кабелю Cat 5 (1920х1200@15м)</t>
  </si>
  <si>
    <t>VE150A</t>
  </si>
  <si>
    <t>Удлинитель VGA по кабелю Cat 5 (1280х1024@150м)</t>
  </si>
  <si>
    <t>VE170</t>
  </si>
  <si>
    <t>Удлинитель VGA и Аудио по кабелю Cat 5 (1024х768@300м)</t>
  </si>
  <si>
    <t>VE170Q</t>
  </si>
  <si>
    <t>Удлинитель VGA и Аудио по кабелю Cat 5 с функцией Deskew (1280х1024@300м)</t>
  </si>
  <si>
    <t>VE170R</t>
  </si>
  <si>
    <t>Приемник VGA и Аудио по кабелю Cat 5 (1024х768@300м)</t>
  </si>
  <si>
    <t>VE170RQ</t>
  </si>
  <si>
    <t>Приемник VGA и Аудио по кабелю Cat 5 с функцией Deskew (1280х1024@300м)</t>
  </si>
  <si>
    <t>VE172R</t>
  </si>
  <si>
    <t>Приемник VGA и Аудио по кабелю Cat 5 с возможностью каскадирования (1280х1024@150м)</t>
  </si>
  <si>
    <t>VE600A</t>
  </si>
  <si>
    <t>VE601</t>
  </si>
  <si>
    <t>VE601T</t>
  </si>
  <si>
    <t>VE601R</t>
  </si>
  <si>
    <t>VE602</t>
  </si>
  <si>
    <t>VE800A</t>
  </si>
  <si>
    <t>VE800AR</t>
  </si>
  <si>
    <t>VE801</t>
  </si>
  <si>
    <t>VE801R</t>
  </si>
  <si>
    <t>VE801T</t>
  </si>
  <si>
    <t>VE802</t>
  </si>
  <si>
    <t>VE802R</t>
  </si>
  <si>
    <t>VE802T</t>
  </si>
  <si>
    <t>VE803</t>
  </si>
  <si>
    <t>VE805R</t>
  </si>
  <si>
    <t>VE806</t>
  </si>
  <si>
    <t>VE812</t>
  </si>
  <si>
    <t>Удлинитель HDMI HDBaseT (4K@100м)</t>
  </si>
  <si>
    <t>VE812R</t>
  </si>
  <si>
    <t>Приемник HDMI HDBaseT (4K@100м)</t>
  </si>
  <si>
    <t>VM7104</t>
  </si>
  <si>
    <t>VM7604</t>
  </si>
  <si>
    <t>VM7804</t>
  </si>
  <si>
    <t>VM7514</t>
  </si>
  <si>
    <t>VM8514</t>
  </si>
  <si>
    <t>VM8604</t>
  </si>
  <si>
    <t>VM8804</t>
  </si>
  <si>
    <t>VS0102</t>
  </si>
  <si>
    <t>VS0104</t>
  </si>
  <si>
    <t>VS0201</t>
  </si>
  <si>
    <t>Коммутатор VGA и Аудио 2-портовый</t>
  </si>
  <si>
    <t>VS0401</t>
  </si>
  <si>
    <t>Коммутатор VGA и Аудио 4-портовый</t>
  </si>
  <si>
    <t>VS0801H</t>
  </si>
  <si>
    <t>VS1204T</t>
  </si>
  <si>
    <t>Разветвитель VGA и Аудио по кабелю Cat 5 4-портовый</t>
  </si>
  <si>
    <t>VS1208T</t>
  </si>
  <si>
    <t>Разветвитель VGA и Аудио по кабелю Cat 5 8-портовый</t>
  </si>
  <si>
    <t>VS132A</t>
  </si>
  <si>
    <t>VS134A</t>
  </si>
  <si>
    <t>VS138A</t>
  </si>
  <si>
    <t>VS146</t>
  </si>
  <si>
    <t>Разветвитель 3G-SDI 6-портовый</t>
  </si>
  <si>
    <t>VS162</t>
  </si>
  <si>
    <t>Разветвитель DVI и Аудио 2-портовый</t>
  </si>
  <si>
    <t>VS164</t>
  </si>
  <si>
    <t>Разветвитель DVI и Аудио 4-портовый</t>
  </si>
  <si>
    <t>VS172</t>
  </si>
  <si>
    <t>Разветвитель DVI Dual Link и Аудио 2-портовый</t>
  </si>
  <si>
    <t>VS174</t>
  </si>
  <si>
    <t>Разветвитель DVI Dual Link и Аудио 4-портовый</t>
  </si>
  <si>
    <t>VS1804T</t>
  </si>
  <si>
    <t>Разветвитель HDMI по кабелю Cat 5 4-портовый</t>
  </si>
  <si>
    <t>VS1808T</t>
  </si>
  <si>
    <t>Разветвитель HDMI по кабелю Cat 5 8-портовый</t>
  </si>
  <si>
    <t>VS1814T</t>
  </si>
  <si>
    <t>Разветвитель HDMI HDBaseT 4-портовый (HDBaseT Class A)</t>
  </si>
  <si>
    <t>VS1818T</t>
  </si>
  <si>
    <t>Разветвитель HDMI HDBaseT 8-портовый (HDBaseT Class A)</t>
  </si>
  <si>
    <t>VS182A</t>
  </si>
  <si>
    <t>VS184A</t>
  </si>
  <si>
    <t>VS291</t>
  </si>
  <si>
    <t>Коммутатор VGA 2-портовый</t>
  </si>
  <si>
    <t>VS481B</t>
  </si>
  <si>
    <t>Коммутатор HDMI 4K 4-портовый</t>
  </si>
  <si>
    <t>VS482</t>
  </si>
  <si>
    <t>Коммутатор HDMI 4K 4-портовый с дублированным выходом</t>
  </si>
  <si>
    <t>VS491</t>
  </si>
  <si>
    <t>Коммутатор VGA 4-портовый</t>
  </si>
  <si>
    <t>VS92A</t>
  </si>
  <si>
    <t>VS94A</t>
  </si>
  <si>
    <t>VS98A</t>
  </si>
  <si>
    <t>2A-127G</t>
  </si>
  <si>
    <t>2A-128G</t>
  </si>
  <si>
    <t>2L-7D02H-1</t>
  </si>
  <si>
    <t>2L-7D03H</t>
  </si>
  <si>
    <t>2L-7D05H</t>
  </si>
  <si>
    <t>2L-7D10H</t>
  </si>
  <si>
    <t>2L-7D15H</t>
  </si>
  <si>
    <t>2L-7D20H</t>
  </si>
  <si>
    <t>LIN5-26W1-W11G</t>
  </si>
  <si>
    <t>2L-7D02DP</t>
  </si>
  <si>
    <t>2L-7D03DD</t>
  </si>
  <si>
    <t>2L-7D03DP</t>
  </si>
  <si>
    <t>2L-7D05DD</t>
  </si>
  <si>
    <t>2L-7D10DD</t>
  </si>
  <si>
    <t>2L-2801</t>
  </si>
  <si>
    <t>Системы коммутации и передачи аудио- видеоконтента</t>
  </si>
  <si>
    <t>Крепления для мониторов</t>
  </si>
  <si>
    <t>NM - 01</t>
  </si>
  <si>
    <t>Настольный наклонно-поворотный кронштейн для мониторов</t>
  </si>
  <si>
    <t>Складывается вручную 17,3" широкоформатный монитор Full HD из фрезерного алюминия с анодированной отделкой. Антибликовое защитное стекло с черной окантовкой, входы DVI-I и DVI-D с HDCP.</t>
  </si>
  <si>
    <t>Складывается вручную 21,5" широкоформатный монитор Full HD из фрезерного алюминия с анодированной отделкой. Антибликовое защитное стекло с черной окантовкой, входы DVI-I и DVI-D с HDCP.</t>
  </si>
  <si>
    <t>F01U313726</t>
  </si>
  <si>
    <t>DCNM-D</t>
  </si>
  <si>
    <t>F01U313727</t>
  </si>
  <si>
    <t>DCNM-DVT</t>
  </si>
  <si>
    <t>F01U313728</t>
  </si>
  <si>
    <t>DCNM-DSL</t>
  </si>
  <si>
    <t>F01U313729</t>
  </si>
  <si>
    <t>DCNM-DE</t>
  </si>
  <si>
    <t xml:space="preserve">AH15D3RHDGA
Моторизованный
Вращение </t>
  </si>
  <si>
    <t>Профессиональный 15,6" широкоформатный монитор Full HD с алюминиевой горизонтальных и вертикальных рабочих положений. Уникальный монитор в корпусе из алюминия с анодированной поверхностью, с черной окантовкой и антибликовым стеклом. Может работать в горизонтальном положении вровень поверхностью стола или в вертикальном положении с 20 степенями переменной наклона и которые могут вращаться на 180 градусов через моторизованной системы, когда она полностью вертикально. Монитор можно сложить, имеющий активный экран вверх. Крышка монитора также выполнена из анодированного алюминия. DVI-I и DVI-D с HDCP- входы. Полный удаленный контроль через RS422 с помощью AH-Net протокол по CAT-5 кабель со встроенным петли через, адресации и прекращение. Движением монитора можно управлять с помощью кнопок, размещенных на крышке или с помощью элементов управления GPI (оптический изолятор замыкание контактов)</t>
  </si>
  <si>
    <t>AH15D3HDGA
Моторизованный</t>
  </si>
  <si>
    <t>Профессиональный 15,6" широкоформатный Full HD монитор в алюминиевом корпусе с 20 градусным наклоном. Уникальный монитор в корпусе из алюминия с анодированной поверхностью, с антибликовым стеклом. Может работать в вертикальном положении или при наклоне в 20 градусов. Крышка монитора также выполнена из анодированного алюминия. DVI-I и DVI-D с HDCP-входы. Полное дистанционное управление через RS422 с помощью AH-Net протокол по кабелю CAT-5. Движением монитора можно также управлять с помощью кнопок, размещенных на крышке или с помощью элементов управления ГП (замыкание контактов)</t>
  </si>
  <si>
    <t xml:space="preserve">AH19D3RHDGA
Моторизованный
Вращение </t>
  </si>
  <si>
    <t>Профессиональный 19" широкоформатный Full HD монитор с алюминиевым покрытием, работающий в горизонтальном и вертикальном положениях. Монитор в корпусе из фрезерного алюминия с анодированной поверхностью, с черными краями и антибликовым покрытием. Может работать в горизонтальном положении и в вертикальном положении с возможностью наклона на 20 градусов и возможностью вращения на 180 градусов с помощью моторизованной системы при полностью вертикальном положении. Монитор можно положить горизонтально или расположить вертикально, картинка автоматически переворачивается. Крышка также выполнена из анодированного алюминия. DVI-I и DVI-D с HDCP- входы. Дистанционное управление через RS422 по AH-Net протокол по кабелю CAT-5. Движением монитора также можно управлять кнопками, размещенными на крышке или с помощью элементов управления ГП (замыкание контактов)</t>
  </si>
  <si>
    <t>AH19D3HDGA
Моторизованный</t>
  </si>
  <si>
    <t>Профессиональный 19" широкоформатный Full HD монитор в алюминиевом корпусе с возможностью наклона на  20 градусов в вертикальном положении. Монитор в корпусе из фрезерного алюминия с анодированной поверхностью, с черными краями и с антибликовым покрытием. Может работать в вертикальном положении или при наклоне на 20 градусов. Крышка монитора также выполнена из анодированного алюминия. DVI-I и DVI-D с HDCP-входы. Полное дистанционное управление через RS422 по AH-Net протоколу по кабелю CAT-5. Движением монитора можно также управлять с помощью кнопок, размещенных на крышке или с помощью элементов управления ГП (оптический изолятор замыкание контактов)</t>
  </si>
  <si>
    <t xml:space="preserve">AH19D3RHDGATalk
Моторизированный
Вращение
DynamicTalk </t>
  </si>
  <si>
    <t>Профессиональный 18,5 "широкоформатный Full HD монитор с алюминиевым покрытием, работающий в горизонтальном и вертикальном положениях, имеет независимой лифт для микрофонов "гусиная шея "микрофонов типа (DynamicTalk). Монитор в корпусе из фрезерного алюминия с анодированной поверхностью с черной окантовкой антибликовым стеклом. Может работать в горизонтальном положении вровень с поверхностью стола или в вертикальном положении при наклоне в 20 градусов.  Монитор можно сложить активным экраном вверх. Крышка также выполнена из анодированного алюминия. DVI-I и DVI-D с HDCP-входы. Полное дистанционное управление через RS422 по AH-Net протоколу и по кабелю CAT-5. Движением монитора можно также управлять с помощью кнопок, размещенных на крышке или с помощью элементов управления GPI (замыкание контактов).</t>
  </si>
  <si>
    <t xml:space="preserve">AH19D3HDGATalk
Моторизированный
DynamicTalk </t>
  </si>
  <si>
    <t>Профессиональный 18,5 "широкоформатный Full HD монитор с алюминиевым покрытием, работающий в горизонтальном и вертикальном положениях, имеет независимой лифт для микрофонов "гусиная шея "микрофонов типа (DynamicTalk). Монитор в корпусе из фрезерного алюминия с анодированной поверхностью с черной окантовкой антибликовым стеклом. Может работать в горизонтальном положении вровень с поверхностью стола или в вертикальном положении при наклоне в 20 градусов. Крышка также выполнена из анодированного алюминия. DVI-I и DVI-D с HDCP-входы. Полное дистанционное управление через RS422 по AH-Net протоколу и по кабелю CAT-5. Движением монитора можно также управлять с помощью кнопок, размещенных на крышке или с помощью элементов управления GPI (замыкание контактов).</t>
  </si>
  <si>
    <t>AH18D3RHDGA</t>
  </si>
  <si>
    <t>Профессиональный электрически складываемый 18,5" широкоформатный Full HD монитор с уникальным механизмом, который позволяет фиксировать его в горизонтальном и вертикальном рабочем положениях. Угол наклона можно регулировать от 0 до 80 градусов с возможностью запомнить положение. Монитор можно сложить, выровняв его вровень с поверхностью стола. Есть входы DVI-I, DVI-D и HDCP</t>
  </si>
  <si>
    <t>T180HDG</t>
  </si>
  <si>
    <t>Опция Проекционный емкостной мульти-сенсорный экран</t>
  </si>
  <si>
    <t>Встроенный DynamicTalk</t>
  </si>
  <si>
    <t>CCUSBD3R</t>
  </si>
  <si>
    <t>USB-разъем, интегрированный в крышку.</t>
  </si>
  <si>
    <t>CC2USBD3R</t>
  </si>
  <si>
    <t>2 USB-разъема, интегрированных в крышку</t>
  </si>
  <si>
    <t>CCUSBPowerD3R</t>
  </si>
  <si>
    <t>USB power, интегрированный в крышку</t>
  </si>
  <si>
    <t>звоните</t>
  </si>
  <si>
    <t xml:space="preserve">Подготовлено для установки заподлицо, крышка подготовлена для облицовки. </t>
  </si>
  <si>
    <t xml:space="preserve">Монитор может быть покрыт в любой цвет. </t>
  </si>
  <si>
    <t>AH15DX2HDA</t>
  </si>
  <si>
    <t>Профессиональный электрически выдвижной 15,6" широкоформатный Full HD монитор с  возможностью автоматического наклона на 20 градусов, может быть интегрирован в мебель. Корпус из цельного алюминия монитора с анодированной отделкой. Современный и элегантный дизайн с закругленными углами. DVI-I и DVI-D с HDCP входы. Лифтовая система с электрическим двигателем активируется с помощью кнопок, интегрированных в крышку, внешнего модуля GPI управления (замыкание контакта) или AH-Net протокола (RS422) через CAT 5 кабель.</t>
  </si>
  <si>
    <t>AH15DX2HDGA
Стекло</t>
  </si>
  <si>
    <t>Профессиональный электрически выдвижной 15,6" широкоформатный Full HD монитор с автоматическим наклоном на 20 градусов, интегрируются в мебель. Корпус из цельного алюминия с анодированной поверхностью, с черными краями и антибликовым стеклом. Современный и элегантный дизайн с закругленными углами. Врезная рамка для стола выполнена из полированной нержавеющей стали. DVI-I и DVI-D с HDCP входы. Лифтовая система с электрическим двигателем активируется с помощью интегрированных кнопок на крышке, внешнего контроля GPI (замыкания контактов) или AH-Net протокола (RS422) через кабель Cat5.</t>
  </si>
  <si>
    <t>AH19DX2HDA</t>
  </si>
  <si>
    <t>Профессиональный электрически выдвижной 18,5" широкоформатный Full HD монитор с автоматическим наклоном на 20 градусов, может быть интегрирован в мебель. Корпус выполнен из цельного алюминия с анодированной отделкой. Современный и элегантный дизайн с закругленными углами. Накладка на стол выполнена из полированной нержавеющей стали. DVI-I и DVI-D с HDCP входы. Лифтовая система с электрическим двигателем, активируется с помощью интегрированных на крышке кнопок, внешнего контроля GPI (замыкания контактов) или AH-Net протокола (RS422) или по кабелю Cat5.</t>
  </si>
  <si>
    <t>AH19DX2HDGA
Стекло</t>
  </si>
  <si>
    <t>Профессиональный электрически выдвижной 18,5" широкоформатный Full HD монитор с автоматическим наклоном в 20 градусов, интегрируется в мебель. Корпус выполнен из цельного алюминия с анодированным покрытием, имеет черную окантовку и антибликовое стекло. Монитор имеет современный и элегантный дизайн с закругленными углами.Накладка на стол выполнена из нержавеющей стали. DVI-I и совместимые входы DVI-D с HDCP. Лифтовая система с электрическим двигателем, активируемая с помощью кнопок, интегрированных в крышку, внешнего контроля GPI (замыкания контактов) или по AH-Net протокола (RS422) через кабель Cat5.</t>
  </si>
  <si>
    <t>AH15D2HDA</t>
  </si>
  <si>
    <t>Профессиональный электрически выдвижной 15,6" широкоформатный Full HD монитор с возможностью наклона на 20, может быть интегрирован в мебель. Корпус из цельного алюминия с анодированным покрытием и настольной крышкой, выполненной из полированной нержавеющей стали. DVI-I и DVI-D с HDCP входы. Лифтовая система с электрическим двигателем, которая активируется с помощью интегрированных кнопок на крышке кнопок, внешнего управления GPI (замыкание контакта) или AH-Net протокола (RS422) по кабелю Cat5.</t>
  </si>
  <si>
    <t>AH19D2HDA</t>
  </si>
  <si>
    <t>Профессиональный электрически выдвижной 18,5" широкоформатный Full HD монитор с возможностью наклона на 20, может быть интегрирован в мебель. Корпус из цельного алюминия с анодированным покрытием и настольной крышкой, выполненной из полированной нержавеющей стали. DVI-I и DVI-D с HDCP входы. Лифтовая система с электрическим двигателем, которая активируется с помощью интегрированных кнопок на крышке кнопок, внешнего управления GPI (замыкание контакта) или AH-Net протокола (RS422) по кабелю Cat5.</t>
  </si>
  <si>
    <t>Профессиональный электрически выдвижной 12" широкоформатный монитор. DVI-I и DVI-D с HDCP входы. Подъемная система с электрическим двигателем активируется с помощью интегрированных кнопок на крышке, внешние средства управления GPI (замыкания контактов) или AHnet протокола (RS422) через CAT 5 кабель с проходным сигналом адресации. Запоминаемые препозиции угла наклона.</t>
  </si>
  <si>
    <t>Профессиональный электрически выдвижной 17,3" широкоформатный Full HD монитор для интеграции в мебель. DVI-I и DVI-D с HDCP входы. Подъемная система с электрическим двигателем активируется с помощью интегрированных кнопок на крышке, внешние средства управления GPI (замыкания контактов) или AHnet протокола (RS422) через CAT 5 кабель с проходным сигналом адресации. Запоминаемые препозиции угла наклона.</t>
  </si>
  <si>
    <t>Профессиональный электрически выдвижной 21,5" широкоформатный Full HD монитор для интеграции в мебель.DVI-I и DVI-D с HDCP входы. Подъемная система с электрическим двигателем активируется с помощью интегрированных кнопок на крышке, внешние средства управления GPI (замыкания контактов) или AHnet протокола (RS422) через CAT 5 кабель с проходным сигналом адресации. Запоминаемые препозиции угла наклона.</t>
  </si>
  <si>
    <t>Профессиональный вертикально-выдвижной 17,3" широкоформатный Full HD монитор с двусторонним экраном Full HD, интегрируется в мебель. Корпус монитора из цельного анодированного алюминия и крышка на стол выполнена из полированной нержавеющей стали. DVI-I и DVI-D с HDCP входы. Лифтовая система с электрическим двигателем активируется с помощью интегрированных на крышку кнопок, внешнего контроля GPI (замыкания контактов) или по AH-Net протоколу (RS422) через кабель Cat5.</t>
  </si>
  <si>
    <t>Профессиональный вертикально выдвижной 21,5" широкоформатный Full HD монитор с двусторонним экраном Full HD, интегрируется в мебель. Корпус монитора из цельного анодированного алюминия и крышка на стол выполнена из полированной нержавеющей стали. DVI-I и DVI-D с HDCP входы. Лифтовая система с электрическим двигателем активируется с помощью интегрированных на крышку кнопок, внешнего контроля GPI (замыкания контактов) или по AH-Net протоколу (RS422) через кабель Cat5.</t>
  </si>
  <si>
    <t>AHDV02</t>
  </si>
  <si>
    <t>Профессиональный моторизованный держатель видеоконференц-камеры и крышка для интеграции в стену(движение вниз). Внешний GPI управления (замыкание контакта) или RS-232, ИК-порт, и SCT Кодовый интерфейс управления и AH-Net протокол (RS422) по кабелю CAT5.</t>
  </si>
  <si>
    <t>Dynamic Share standard</t>
  </si>
  <si>
    <t>AHDSS</t>
  </si>
  <si>
    <t>DynamicShare standard - Опции</t>
  </si>
  <si>
    <t>AHHC</t>
  </si>
  <si>
    <t>Установленный разъем HDMI интегрирован в крышку монитора, позволяя пользователям совместно использовать этот вход в остальную часть устройств, подключенных по стандарту DynamicShare</t>
  </si>
  <si>
    <t>AHDSPB</t>
  </si>
  <si>
    <t>Приоритетная кнопка интегрирована на крышке монитора, может заблокировать функцию другого пользователя. Только одна кнопка приоритета может быть в системе.</t>
  </si>
  <si>
    <t>AHBTEK</t>
  </si>
  <si>
    <t>Комплект, который включает один передатчик и один приемник, чтобы продлить соединение HDMI выше 5 метров от первого до последнего устройства в контуре.</t>
  </si>
  <si>
    <t>DynamicShare stand-alone</t>
  </si>
  <si>
    <t>AHDSSA</t>
  </si>
  <si>
    <t>Внешнее поле, чтобы разрешить подключение мониторов сторонних производителей и отображения видео решений в петле. Цикл должен быть закрыт (кольцевая петля)  Максимум 15 устройств может быть объединено в топологии "ромашка" в полном разрешении HD, 20 устройств с разрешением 720p. Максимальное расстояние между мониторами составляет 5 метров. Комплект расширитель HDBaseT необходим, когда расстояние между первым и последним монитором составляет более 5 метров. Автономные DynamicShare могут быть интегрированы в DynamicShare стандартного цикла. Например, 14 стандартных мониторов DynamicShare и один DynamicShare соединен с видеопроектором.</t>
  </si>
  <si>
    <t>DynamicShare stand-alone Опции</t>
  </si>
  <si>
    <t>AHSACB</t>
  </si>
  <si>
    <t>Автономный блок управления для совместного использования и выбора входа.</t>
  </si>
  <si>
    <t>AHSACBP</t>
  </si>
  <si>
    <t>Отдельно стоящее устройство управления для рашаривания, выбора входа и приоритета.</t>
  </si>
  <si>
    <t>AHDL</t>
  </si>
  <si>
    <t>DynamicLoop может быть интегрирован в любой Arthur Holm Dynamic (*) монитор, обеспечивая шлейфовый
сигнал HDMI. Эта плата устанавливается внутри монитора, не требуется никаких дополнительных источников питания. Цикл не нужно закрывать. Максимум 15 устройств можно последовательно соединить в цепь при полном разрешении HD, 20 устройств в разрешении 720p. Максимальное расстояние между мониторами составляет 5 метров.</t>
  </si>
  <si>
    <t>Dynamic Loop - Опции</t>
  </si>
  <si>
    <t>AHHRC</t>
  </si>
  <si>
    <t>Кнопка выбора входного сигнала интегрированы на крышке монитора, чтобы выбрать различные входы HDMI.</t>
  </si>
  <si>
    <t>TS150HDG</t>
  </si>
  <si>
    <t>Мультисенсорный экран для AH15D3HDGA, AH15D3RHDGA</t>
  </si>
  <si>
    <t>TS190HDG</t>
  </si>
  <si>
    <t>Multi-touch screen for AH19D3RHDGA, AH19D3HDGA, AH19D3RHDGATalk, AH19D3HDGATalk</t>
  </si>
  <si>
    <t>UCS</t>
  </si>
  <si>
    <t>UCV</t>
  </si>
  <si>
    <t>AH12TX16GA</t>
  </si>
  <si>
    <t>Складывается вручную 17,3" широкоформатный монитор из фрезерного алюминия с анодированной отделкой и темно-серым чугунным основанием. Антибликовое защитное стекло с черной окантовкой, входы DVI-I и DVI-D с HDCP.</t>
  </si>
  <si>
    <t>Складывается вручную 19" широкоформатный монитор из фрезерного алюминия с анодированной отделкой и темно-серым чугунным основанием. Антибликовое защитное стекло с черной окантовкой, входы DVI-I и DVI-D с HDCP.</t>
  </si>
  <si>
    <t>AH22BTX16GA</t>
  </si>
  <si>
    <t>AH3</t>
  </si>
  <si>
    <t>AH17SHDGA</t>
  </si>
  <si>
    <t>Вручную наклоняемый 17,3 "широкоформатный монитор в фрезерного алюминия с анодированным отделкой. Flush защита антибликовое стекло с совместимыми входами элегантный черный маркировкой. DVI-I и DVI-D HDCP.</t>
  </si>
  <si>
    <t>MicConnect</t>
  </si>
  <si>
    <t>Arthur Holm MicConnect является пассивным креплением для XLR микрофонов со встроенным подвесом, РТТ кнопкой и светодиодом, отображающим состояние микрофона. Микрофон быстро и легко устанавливается и снимается. Для снятия микрофона требуется специальный инструмент (в комплекте), когда нет микрофона, установленного интегрированной крышкой будет охватывать разъем XLR. MicConnect изготовлен из нержавеющей стали, доступен в стандартной и индивидуальной отделке.</t>
  </si>
  <si>
    <t>AHMC</t>
  </si>
  <si>
    <t>Пассивная поверхность микрофона, крепление для XLR микрофонов со встроенным подвесом, РТТ кнопку и микрофон состояния светодиодов.</t>
  </si>
  <si>
    <t>Аксессуары и опции</t>
  </si>
  <si>
    <t>Матовая поверхность</t>
  </si>
  <si>
    <t>AH15DCDHD</t>
  </si>
  <si>
    <t>Профессиональный электрический выдвижной 15.6 "широкоформатный Full HD монитор интегрируется в подлокотниках кресла.</t>
  </si>
  <si>
    <t>CCUSBPowerDCD</t>
  </si>
  <si>
    <t>USB power, интегрированный в крышку корпуса.</t>
  </si>
  <si>
    <t>DynamicChairDisplay</t>
  </si>
  <si>
    <t>DynamicTalkH представляет собой горизонтальный подъемник для Gooseneck микрофонов. Система была специально разработана  для оптимизации пространства под столом, где он будет установлен; место для ног - больше не проблема. Тихий, отдаленно управляемый и элегантный, надежный и простой в установке, проста в установке и может быть фанерованные, чтобы соответствовать поверхности стола. Система позволяет микрофон быть согнута, и он автоматически принимает его обратно в исходное горизонтальное положение.
DynamicTalkH не только делает микрофон исчезают внутри поверхности стола, но и дает приятный интерьер свет, указывающий на свой статус (свет может меняться от красного до зеленого). Микрофоны надежно хранятся и защищены, конференц-залы становятся универсальными, чтобы использоваться для различных целей. DynamicTalkH имеет 2 различные режимы работы: PA и конференции; Также DynamicTalkH можно дистанционно управлять и
диагностируется хотя AHnet открытый протокол (RS-422).</t>
  </si>
  <si>
    <t>DynamicTalkH</t>
  </si>
  <si>
    <t>AHDTHS</t>
  </si>
  <si>
    <t>Подготовлено для установки заподлицо, подготовлен к облицовке</t>
  </si>
  <si>
    <t>DB2</t>
  </si>
  <si>
    <t xml:space="preserve">DB2 представляет собой новый выдвижной монитор, который создает минимальное влияние на конструкцию мебели (20 мм глубиной.). ​​Его легко интегрировать в любую мебель. Интуитивно понятен в использовании (одна кнопка) и почти невидимый (без настолькой пластины), когда он находится в выключенном положении. Выполнен в корпусе из анодированного алюминия, обладает современным внешним видом в духе монимализма. Двойное антибликовое стекло защищает экран, уменьшает эффект "зеркала", увеличивает контрастность и улучшает цветопередачу.
DB2 имеет новый удобный для просмотра Interactive Set-Up Display (ISD) 2,2 "ЖК-дисплей. Это позволяет осуществлять локальную и удаленную настройку, эксплуатацию и устранение неполадок без необходимости снимать монитор со стола. Протокол связи AHnet (RS-422) был обновлен и теперь включает в себя дистанционное управление яркостью, контрастностью и подсветкой.
При подключении к интерфейсу AH ERT, система адресации позволяет конфигурировать адрес простым нажатием кнопки. Она включает в себя функцию AutoCheck для автоматической диагностики и внутренних функций защиты, а также встроенную защиту предустановок (дают возможность быстрого сброса к заводским значениям при необходимости) и USB-порт для локального обновления встроенного программного обеспечения. </t>
  </si>
  <si>
    <t>AH17DB2</t>
  </si>
  <si>
    <t>Профессиональный электрический выдвижной FULL HD 17.3" монитор с 20º регулируемым углом наклона. Прочный алюминиевый корпус монитора (20 мм. глубины) и кнопка с анодированной отделкой, с квадратным дизайном, угловая. Двухсторонний антибликовый черный стеклянный экран. Кнопка запуска совмещена с алюминиевым корпусом (поднятие и опускание экрана, легко регулировать угол наклона). DVI-I и DVI-D с HDCP входы. RS-422 ввода / вывода и разъем GPI. Легко управлять монитором через Interactive Set-Up Display (ISD) на 2,2 "ЖК-дисплее. USB-порт для локального обновления встроенного программного обеспечения. Система безопасности, которая обнаруживает препятствия (в результате чего движение останавливается). Регулируемые параметры через AHnet или ИСД для калибровки и настройки механики. Регулируемые параметры яркости, контрастности и подсветки через RS-422. Внешний источник питания с 4-контактный разъем XLR4.</t>
  </si>
  <si>
    <t>AH22DB2</t>
  </si>
  <si>
    <t>Профессиональный электрический выдвижной FULL HD 21,5" монитор с 20º регулируемым углом наклона. Прочный алюминиевый корпус монитора (20 мм. глубины) и кнопка с анодированной отделкой, с квадратным дизайном, угловая. Двухсторонний антибликовый черный стеклянный экран. Кнопка запуска совмещена с алюминиевым корпусом (поднятие и опускание экрана, легко регулировать угол наклона). DVI-I и DVI-D с HDCP входы. RS-422 ввода / вывода и разъем GPI. Легко управлять монитором через Interactive Set-Up Display (ISD) на 2,2 "ЖК-дисплее. USB-порт для локального обновления встроенного программного обеспечения. Система безопасности, которая обнаруживает препятствия (в результате чего движение останавливается). Регулируемые параметры через AHnet или ИСД для калибровки и настройки механики. Регулируемые параметры яркости, контрастности и подсветки через RS-422. Внешний источник питания с 4-контактный разъем XLR4.</t>
  </si>
  <si>
    <t>VK224</t>
  </si>
  <si>
    <t>4-портовый блок расширения последовательных портов</t>
  </si>
  <si>
    <t>VK236</t>
  </si>
  <si>
    <t>6-портовый блок расширения ИК/последовательных портов</t>
  </si>
  <si>
    <t>VK248</t>
  </si>
  <si>
    <t>8-канальный блок расширения для релейного управления</t>
  </si>
  <si>
    <t>VM0404HA</t>
  </si>
  <si>
    <t>VM7404</t>
  </si>
  <si>
    <t>2L-7D01H</t>
  </si>
  <si>
    <t>Полный артикул</t>
  </si>
  <si>
    <t>Наименование</t>
  </si>
  <si>
    <t>KVM Многооконник 4 в 1</t>
  </si>
  <si>
    <t>Бустеры</t>
  </si>
  <si>
    <t>VB100-AT-G</t>
  </si>
  <si>
    <t>Эмуляторы</t>
  </si>
  <si>
    <t>VC010-AT</t>
  </si>
  <si>
    <t>VC060-AT</t>
  </si>
  <si>
    <t>VC080-AT</t>
  </si>
  <si>
    <t>Конверторы</t>
  </si>
  <si>
    <t>VC160A-AT-G</t>
  </si>
  <si>
    <t>VC182-AT-G</t>
  </si>
  <si>
    <t>VC480-AT-G</t>
  </si>
  <si>
    <t>VC810-AT</t>
  </si>
  <si>
    <t>VC812-AT-G</t>
  </si>
  <si>
    <t>VC840-AT-G</t>
  </si>
  <si>
    <t>VC920-AT</t>
  </si>
  <si>
    <t>VC960-AT</t>
  </si>
  <si>
    <t>VC980-AT</t>
  </si>
  <si>
    <t>VC986-AT</t>
  </si>
  <si>
    <t>VC981-AT</t>
  </si>
  <si>
    <t>VC985-AT</t>
  </si>
  <si>
    <t>VC965-AT</t>
  </si>
  <si>
    <t>VC925-AT</t>
  </si>
  <si>
    <t>Удлинители, приемники, передатчики</t>
  </si>
  <si>
    <t>VE066-AT</t>
  </si>
  <si>
    <t>VE150A-AT-G</t>
  </si>
  <si>
    <t>VE170-AT-G</t>
  </si>
  <si>
    <t>VE170Q-AT-G</t>
  </si>
  <si>
    <t>VE170R-AT-G</t>
  </si>
  <si>
    <t>VE170RQ-AT-G</t>
  </si>
  <si>
    <t>VE172R-AT-G</t>
  </si>
  <si>
    <t>VE601-AT-G</t>
  </si>
  <si>
    <t>VE601T-AT-G</t>
  </si>
  <si>
    <t>VE601R-AT-G</t>
  </si>
  <si>
    <t>VE602-AT-G</t>
  </si>
  <si>
    <t>VE800A-AT-G</t>
  </si>
  <si>
    <t>VE800AR-AT-G</t>
  </si>
  <si>
    <t>VE801-AT-G</t>
  </si>
  <si>
    <t>VE801R-AT-G</t>
  </si>
  <si>
    <t>VE801T-AT-G</t>
  </si>
  <si>
    <t>VE802-AT-G</t>
  </si>
  <si>
    <t>VE802R-AT-G</t>
  </si>
  <si>
    <t>VE802T-AT-G</t>
  </si>
  <si>
    <t>VE803-AT-G</t>
  </si>
  <si>
    <t>VE805R-AT-G</t>
  </si>
  <si>
    <t>VE806-AT-G</t>
  </si>
  <si>
    <t>VE812-AT-G</t>
  </si>
  <si>
    <t>VE812R-AT-G</t>
  </si>
  <si>
    <t>VE812T</t>
  </si>
  <si>
    <t>VE812T-AT-G</t>
  </si>
  <si>
    <t>Передатчик HDMI HDBaseT (4K@100м)</t>
  </si>
  <si>
    <t>VE-RMK1U</t>
  </si>
  <si>
    <t>Монтажный комплект в стойку для удлинителей 1U</t>
  </si>
  <si>
    <t>VE-RMK2U</t>
  </si>
  <si>
    <t>Монтажный комплект в стойку для удлинителей 2U</t>
  </si>
  <si>
    <t>VE-RMK3U</t>
  </si>
  <si>
    <t>Монтажный комплект в стойку для удлинителей 3U</t>
  </si>
  <si>
    <t>Cистема управления</t>
  </si>
  <si>
    <t>VK-KEY</t>
  </si>
  <si>
    <t>VM0404HA-AT-G</t>
  </si>
  <si>
    <t>VM3200</t>
  </si>
  <si>
    <t>VM3200-AT-G</t>
  </si>
  <si>
    <t>VM7104-AT</t>
  </si>
  <si>
    <t>VM7404-AT</t>
  </si>
  <si>
    <t>VM7604-AT</t>
  </si>
  <si>
    <t>VM7804-AT</t>
  </si>
  <si>
    <t>VM7514-AT</t>
  </si>
  <si>
    <t>VM8514-AT</t>
  </si>
  <si>
    <t>VM8604-AT</t>
  </si>
  <si>
    <t>VM8804-AT</t>
  </si>
  <si>
    <t>Разветвители, коммутаторы</t>
  </si>
  <si>
    <t>VS0102-AT-G</t>
  </si>
  <si>
    <t>VS0104-AT-G</t>
  </si>
  <si>
    <t>VS0201-AT-G</t>
  </si>
  <si>
    <t>VS0401-AT-G</t>
  </si>
  <si>
    <t>VS0801H-AT-G</t>
  </si>
  <si>
    <t>VS1204T-AT-G</t>
  </si>
  <si>
    <t>VS1208T-AT-G</t>
  </si>
  <si>
    <t>VS146-AT-G</t>
  </si>
  <si>
    <t>VS162-AT-G</t>
  </si>
  <si>
    <t>VS164-AT-G</t>
  </si>
  <si>
    <t>VS174-AT-G</t>
  </si>
  <si>
    <t>VS1804T-AT-G</t>
  </si>
  <si>
    <t>VS1808T-AT-G</t>
  </si>
  <si>
    <t>VS1814T-AT-G</t>
  </si>
  <si>
    <t>VS1818T-AT-G</t>
  </si>
  <si>
    <t>Разветвитель HDMI 4K 2-портовый</t>
  </si>
  <si>
    <t>Разветвитель HDMI 4K 4-портовый</t>
  </si>
  <si>
    <t>VS481B-AT-G</t>
  </si>
  <si>
    <t>VS482-AT-G</t>
  </si>
  <si>
    <t>Адаптеры</t>
  </si>
  <si>
    <t>Cat5e</t>
  </si>
  <si>
    <t>2X-EA12</t>
  </si>
  <si>
    <t>Фиксатор LockPro для HDMI-кабеля (10 шт)</t>
  </si>
  <si>
    <t>Крепления для AV-оборудования</t>
  </si>
  <si>
    <t>Профессиональные крепления для видеостен</t>
  </si>
  <si>
    <t>M-Vision Series</t>
  </si>
  <si>
    <t>Продукция</t>
  </si>
  <si>
    <t>Part #</t>
  </si>
  <si>
    <t>3D</t>
  </si>
  <si>
    <t>Розничный прайс-лист</t>
  </si>
  <si>
    <t>Да</t>
  </si>
  <si>
    <t>Объективы</t>
  </si>
  <si>
    <t>E-Vision Laser 8500 WUXGA</t>
  </si>
  <si>
    <t>E-Vision Laser 10K WUXGA</t>
  </si>
  <si>
    <t>118-150</t>
  </si>
  <si>
    <t>118-151</t>
  </si>
  <si>
    <t>114-785</t>
  </si>
  <si>
    <t>116-207</t>
  </si>
  <si>
    <t>114-783</t>
  </si>
  <si>
    <t>114-784</t>
  </si>
  <si>
    <t>116-208</t>
  </si>
  <si>
    <t>117-341</t>
  </si>
  <si>
    <t>112-499</t>
  </si>
  <si>
    <t>115-339</t>
  </si>
  <si>
    <t>112-500</t>
  </si>
  <si>
    <t>112-501</t>
  </si>
  <si>
    <t>112-502</t>
  </si>
  <si>
    <t>112-503</t>
  </si>
  <si>
    <t>112-504</t>
  </si>
  <si>
    <t>118-563</t>
  </si>
  <si>
    <t>118-562</t>
  </si>
  <si>
    <t>105-607</t>
  </si>
  <si>
    <t>105-608</t>
  </si>
  <si>
    <t>109-236</t>
  </si>
  <si>
    <t>105-610</t>
  </si>
  <si>
    <t>105-611</t>
  </si>
  <si>
    <t>105-612</t>
  </si>
  <si>
    <t>105-613</t>
  </si>
  <si>
    <t>109-235</t>
  </si>
  <si>
    <t>117-310</t>
  </si>
  <si>
    <t>115-627</t>
  </si>
  <si>
    <t>115-630</t>
  </si>
  <si>
    <t>115-632</t>
  </si>
  <si>
    <t>QLX-D</t>
  </si>
  <si>
    <t>ULX-D</t>
  </si>
  <si>
    <t>BRH</t>
  </si>
  <si>
    <t>Beta</t>
  </si>
  <si>
    <t>KSM</t>
  </si>
  <si>
    <t>PSM1000</t>
  </si>
  <si>
    <t>PSM900</t>
  </si>
  <si>
    <t>DisplayPort</t>
  </si>
  <si>
    <t>VE901</t>
  </si>
  <si>
    <t>VE901-AT-G</t>
  </si>
  <si>
    <t>VE901R</t>
  </si>
  <si>
    <t>VE901R-AT-G</t>
  </si>
  <si>
    <t>VE901T</t>
  </si>
  <si>
    <t>VE901T-AT-G</t>
  </si>
  <si>
    <t>VM0202H</t>
  </si>
  <si>
    <t>VM0202H-AT-G</t>
  </si>
  <si>
    <t>VM-FAN556</t>
  </si>
  <si>
    <t>Модуль вентилятора для VM3200</t>
  </si>
  <si>
    <t>VM-PWR800</t>
  </si>
  <si>
    <t>VM-PWR800-G</t>
  </si>
  <si>
    <t>Блок питания для VM3200</t>
  </si>
  <si>
    <t>VS182B</t>
  </si>
  <si>
    <t>VS182B-AT-G</t>
  </si>
  <si>
    <t>Разветвитель HDMI True 4K 2-портовый</t>
  </si>
  <si>
    <t>VS184B</t>
  </si>
  <si>
    <t>VS184B-AT-G</t>
  </si>
  <si>
    <t>Разветвитель HDMI True 4K 4-портовый</t>
  </si>
  <si>
    <t>VS192</t>
  </si>
  <si>
    <t>VS192-AT-G</t>
  </si>
  <si>
    <t>Разветвитель DisplayPort 4K 2-портовый</t>
  </si>
  <si>
    <t>VS194</t>
  </si>
  <si>
    <t>VS194-AT-G</t>
  </si>
  <si>
    <t>Разветвитель DisplayPort 4K 4-портовый</t>
  </si>
  <si>
    <t>Cat6</t>
  </si>
  <si>
    <t>2X-026G</t>
  </si>
  <si>
    <t>Монтажный комплект для VM1600 (короткий)</t>
  </si>
  <si>
    <t>2X-027G</t>
  </si>
  <si>
    <t>Монтажный комплект для VM1600 (длинный)</t>
  </si>
  <si>
    <t>2XRT-0003G</t>
  </si>
  <si>
    <t>2XRT-0003G-1</t>
  </si>
  <si>
    <t>2XRT-0004G</t>
  </si>
  <si>
    <t>Передатчик ИК-сигналов</t>
  </si>
  <si>
    <t xml:space="preserve">DICENTIS Настольные пульты </t>
  </si>
  <si>
    <t xml:space="preserve">DICENTIS Центральное оборудование  </t>
  </si>
  <si>
    <t xml:space="preserve">DICENTIS Программное обеспечение  </t>
  </si>
  <si>
    <t xml:space="preserve">DICENTIS Оборудование для монтажа и аксессуары </t>
  </si>
  <si>
    <t xml:space="preserve">         Системы аудио, видео коммутации Extron</t>
  </si>
  <si>
    <t>UnderCover с отделкой из нержавеющей стали</t>
  </si>
  <si>
    <t>UnderCover готово для отделки</t>
  </si>
  <si>
    <t>TS150HD</t>
  </si>
  <si>
    <t>Тач-скрин для AH15D2HDA</t>
  </si>
  <si>
    <t>Мульти-тач для AH15DX2HDGA</t>
  </si>
  <si>
    <t>Тач-скрин для AH17D2HDA</t>
  </si>
  <si>
    <t>TS19HD</t>
  </si>
  <si>
    <t>тач-скрин для AH19D2HDA</t>
  </si>
  <si>
    <t>Мульти-тач для AH19DX2HDGA</t>
  </si>
  <si>
    <t>Тач-скрин для AH22D216A</t>
  </si>
  <si>
    <t>TS17DB2</t>
  </si>
  <si>
    <t>Мульти-тач для AH17DB2</t>
  </si>
  <si>
    <t>TS22DB2</t>
  </si>
  <si>
    <t>Мульти-тач для AH22DB2</t>
  </si>
  <si>
    <t>118-053</t>
  </si>
  <si>
    <t>SE</t>
  </si>
  <si>
    <t>SRH</t>
  </si>
  <si>
    <t>PSM300</t>
  </si>
  <si>
    <t>Classic</t>
  </si>
  <si>
    <t>SM</t>
  </si>
  <si>
    <t>SM57/SM58</t>
  </si>
  <si>
    <t>SV</t>
  </si>
  <si>
    <t>VP</t>
  </si>
  <si>
    <t>BLX</t>
  </si>
  <si>
    <t>DICENTIS КОНФЕРЕНЦ-СИСТЕМА</t>
  </si>
  <si>
    <t>Новинка!</t>
  </si>
  <si>
    <t>F01U332138</t>
  </si>
  <si>
    <t>DCNM-CB02-I</t>
  </si>
  <si>
    <t>F01U332019</t>
  </si>
  <si>
    <t>DCNM-CB05-I</t>
  </si>
  <si>
    <t>F01U332020</t>
  </si>
  <si>
    <t>DCNM-CB10-I</t>
  </si>
  <si>
    <t>F01U332021</t>
  </si>
  <si>
    <t>DCNM-CB25-I</t>
  </si>
  <si>
    <t>F01U332022</t>
  </si>
  <si>
    <t>DCNM-CB250-I</t>
  </si>
  <si>
    <t>F01U335531</t>
  </si>
  <si>
    <t>DCNM-CBCPLR</t>
  </si>
  <si>
    <t>F01U335596</t>
  </si>
  <si>
    <t>DCNM-TCD</t>
  </si>
  <si>
    <t>VB800</t>
  </si>
  <si>
    <t>VB800-AT-G</t>
  </si>
  <si>
    <t>HDMI усилитель (4Kx2K@60 Hz (4:4:4)/10м)</t>
  </si>
  <si>
    <t>VE1812</t>
  </si>
  <si>
    <t>VE1812-AT-G</t>
  </si>
  <si>
    <t>VE1812R</t>
  </si>
  <si>
    <t>VE1812R-AT-G</t>
  </si>
  <si>
    <t>VE1812T</t>
  </si>
  <si>
    <t>VE1812T-AT-G</t>
  </si>
  <si>
    <t>HDMI&amp;VGA</t>
  </si>
  <si>
    <t>VE807</t>
  </si>
  <si>
    <t>VE807-AT-G</t>
  </si>
  <si>
    <t>VE811</t>
  </si>
  <si>
    <t>VE811-AT-G</t>
  </si>
  <si>
    <t>Удлинитель HDMI HDBaseT (4K@100м / 1080p@150м)</t>
  </si>
  <si>
    <t>VE811R</t>
  </si>
  <si>
    <t>VE811R-AT-G</t>
  </si>
  <si>
    <t>Приемник HDMI HDBaseT (4K@100м / 1080p@150м)</t>
  </si>
  <si>
    <t>VE811T</t>
  </si>
  <si>
    <t>VE811T-AT-G</t>
  </si>
  <si>
    <t>Передатчик HDMI HDBaseT (4K@100м / 1080p@150м)</t>
  </si>
  <si>
    <t>VE813A</t>
  </si>
  <si>
    <t>VE813A-AT-G</t>
  </si>
  <si>
    <t>VE814A</t>
  </si>
  <si>
    <t>Удлинитель HDMI HDBaseT, Dual Output (4K@100м / 1080p@150м)</t>
  </si>
  <si>
    <t>VE814AR</t>
  </si>
  <si>
    <t>Приемник HDMI HDBaseT, Dual Output (4K@100м / 1080p@150м)</t>
  </si>
  <si>
    <t>VE814AT</t>
  </si>
  <si>
    <t>Передатчик HDMI HDBaseT, Dual Output (4K@100м / 1080p@150м)</t>
  </si>
  <si>
    <t>VE816R</t>
  </si>
  <si>
    <t>VE816R-AT-G</t>
  </si>
  <si>
    <t>VE8900R</t>
  </si>
  <si>
    <t>VE8900R-AT-G</t>
  </si>
  <si>
    <t>VE8900T</t>
  </si>
  <si>
    <t>VE8900T-AT-G</t>
  </si>
  <si>
    <t>VE8950R</t>
  </si>
  <si>
    <t>VE8950R-AT-G</t>
  </si>
  <si>
    <t>VE8950T</t>
  </si>
  <si>
    <t>VE8950T-AT-G</t>
  </si>
  <si>
    <t>VK108US</t>
  </si>
  <si>
    <t>Лицензия для Системы управления ATEN</t>
  </si>
  <si>
    <t>VM51616H</t>
  </si>
  <si>
    <t>VM51616H-AT-G</t>
  </si>
  <si>
    <t>SDI</t>
  </si>
  <si>
    <t>HDBaseT</t>
  </si>
  <si>
    <t>VM7814</t>
  </si>
  <si>
    <t>VM7814-AT</t>
  </si>
  <si>
    <t>VM8814</t>
  </si>
  <si>
    <t>VM8814-AT</t>
  </si>
  <si>
    <t>PDU</t>
  </si>
  <si>
    <t>PE6208AV</t>
  </si>
  <si>
    <t>2XRT-0106G</t>
  </si>
  <si>
    <t>Инфракрасный пульт ДУ</t>
  </si>
  <si>
    <t>2X-034G</t>
  </si>
  <si>
    <t>Монтажный комплект для VM3200 (короткий)</t>
  </si>
  <si>
    <t>2X-035G</t>
  </si>
  <si>
    <t>Монтажный комплект для VM3200 (длинный)</t>
  </si>
  <si>
    <t>4-канальный усилитель PoE+</t>
  </si>
  <si>
    <t>ZV01990</t>
  </si>
  <si>
    <t>YSP-2700 Black</t>
  </si>
  <si>
    <t>Цифровой звуковой проектор c MusicCast и 4K</t>
  </si>
  <si>
    <t>ZE98370</t>
  </si>
  <si>
    <t>SPM-K20 Black</t>
  </si>
  <si>
    <t>WK82290</t>
  </si>
  <si>
    <t>SPM-K30 Black</t>
  </si>
  <si>
    <t>Полочные акустические системы, 2-х полосные, пассивные, 6 Ом, максимальная мощность 90 Вт, цена за 2 шт</t>
  </si>
  <si>
    <t>WZ16320</t>
  </si>
  <si>
    <t>NS-BP150 Black</t>
  </si>
  <si>
    <t>ZS08670</t>
  </si>
  <si>
    <t xml:space="preserve">NS-B330 Black </t>
  </si>
  <si>
    <t>Полочные акустические системы, 2-х полосные, пассивные, 6 Ом, максимальная мощность 120 Вт, цена за 2 шт, чёрный цвет</t>
  </si>
  <si>
    <t>WB40320</t>
  </si>
  <si>
    <t>NS-6490 Black</t>
  </si>
  <si>
    <t>Полочные акустические системы, 3-х полосные, пассивные, 6 Ом, максимальная мощность 140 Вт, цена за 1 шт</t>
  </si>
  <si>
    <t>WP37390</t>
  </si>
  <si>
    <t xml:space="preserve">NS-B700 Piano Black     </t>
  </si>
  <si>
    <t>V801620</t>
  </si>
  <si>
    <t>NS-7390 Black</t>
  </si>
  <si>
    <t>Напольные акустические системы, 3-х полосные, фазоинвертор, 8 Ом, макс. мощность 220 Вт, цена за 1 шт</t>
  </si>
  <si>
    <t>V953640</t>
  </si>
  <si>
    <t>NS-8390 Black</t>
  </si>
  <si>
    <t>WY42350</t>
  </si>
  <si>
    <t>NS-F140 Black</t>
  </si>
  <si>
    <t>Напольные акустические системы, 2-х полосные, фазоинвертор, 6 Ом, макс. мощность 150 Вт, цена за 1 шт</t>
  </si>
  <si>
    <t>WD68230</t>
  </si>
  <si>
    <t>NS-50F Black</t>
  </si>
  <si>
    <t>Напольные акустические системы, 2-х полосные, фазоинвертор, 6 Ом, макс. мощность 240 Вт, цена за 1 шт</t>
  </si>
  <si>
    <t>V488850</t>
  </si>
  <si>
    <t>NS-P60 Black</t>
  </si>
  <si>
    <t>Комплект полочных акустических систем центрального и тылового каналов, цена за комплект</t>
  </si>
  <si>
    <t>ZQ53840</t>
  </si>
  <si>
    <t>NS-F51 Black</t>
  </si>
  <si>
    <t>ZQ53880</t>
  </si>
  <si>
    <t>NS-P51 Black</t>
  </si>
  <si>
    <t>Комплект полочных акустических систем центрального и тылового каналов в обновлённом дизайне, цена за комплект</t>
  </si>
  <si>
    <t>WJ21680</t>
  </si>
  <si>
    <t>NS-125F Piano Black</t>
  </si>
  <si>
    <t>Напольные акустические системы, 2-х полосные, фазоинвертор, 6 Ом, макс. мощность 120 Вт, цена за 1 шт</t>
  </si>
  <si>
    <t>WJ21910</t>
  </si>
  <si>
    <t>NS-P125 Piano Black</t>
  </si>
  <si>
    <t>WY42270</t>
  </si>
  <si>
    <t>NS-F150 Black</t>
  </si>
  <si>
    <t>Напольные акустические системы, линейка 2011-2012, 2-х полосные, фазоинвертор, макс. мощность 180 Вт, цена за 1 шт</t>
  </si>
  <si>
    <t>WY42390</t>
  </si>
  <si>
    <t>NS-P150 Black</t>
  </si>
  <si>
    <t>Комплект полочных акустических систем центрального и тылового каналов, линейка 2011-2012, цена за комплект</t>
  </si>
  <si>
    <t>WY42320</t>
  </si>
  <si>
    <t>NS-F150 Piano Black</t>
  </si>
  <si>
    <t>Напольные акустические системы, линейка 2011-2012, 2-х полосные, фазоинвертор, макс. мощность 180 Вт, цена за 1 шт.</t>
  </si>
  <si>
    <t>WY42430</t>
  </si>
  <si>
    <t>NS-P150 Piano Black</t>
  </si>
  <si>
    <t>ZE87370</t>
  </si>
  <si>
    <t>NS-F160 Black</t>
  </si>
  <si>
    <t>Напольные акустические системы, линейка 2013-2014, наследник серии NS-8900, возможность подключения по bi-wiring, 2-х полосные, вес 19 кг/шт,  фазоинвертор на передней панели, макс. мощность 180 Вт, цена за 1 шт</t>
  </si>
  <si>
    <t>ZF49790</t>
  </si>
  <si>
    <t>NS-P160 Black</t>
  </si>
  <si>
    <t>ZS08490</t>
  </si>
  <si>
    <t>NS-F350 Black</t>
  </si>
  <si>
    <t>Напольные акустические системы, новый алюминиевый купольный твиттер, Bi-Wiring клеммы, 3-х полосные, фазоинвертор, макс. мощность 200 Вт, цена за 1 шт, цвет чёрный</t>
  </si>
  <si>
    <t>ZS08760</t>
  </si>
  <si>
    <t>NS-P350 Black</t>
  </si>
  <si>
    <t>Комплект полочных акустических систем центрального и тылового каналов, центр - 1х 200Вт, тыловые - 2х150 Вт, чёрный цвет</t>
  </si>
  <si>
    <t>WB38850</t>
  </si>
  <si>
    <t>NS-777 Black</t>
  </si>
  <si>
    <t>Напольные акустические системы, 3-х полосные, фазоинвертор, макс. мощность 250 Вт, цена за 1 шт</t>
  </si>
  <si>
    <t>WB39170</t>
  </si>
  <si>
    <t>NS-555 Black</t>
  </si>
  <si>
    <t>WB39870</t>
  </si>
  <si>
    <t>NS-C444 Black</t>
  </si>
  <si>
    <t>Акустические системы центрального канала, цена за 1 шт, мощность 250 Вт</t>
  </si>
  <si>
    <t>WB39530</t>
  </si>
  <si>
    <t>NS-333 Black</t>
  </si>
  <si>
    <t xml:space="preserve">Полочные тыловые акустические системы, 2-х полосные, фазоинвертор, макс. мощность 150 Вт, цена за 1 шт </t>
  </si>
  <si>
    <t>Напольные акустические системы, 3-х полосные, фазоинвертор, макс. мощность 160 Вт, цена за 1 шт</t>
  </si>
  <si>
    <t>Акустические системы центрального канала, цена за 1 шт, мощность 160 Вт</t>
  </si>
  <si>
    <t>ZF00330</t>
  </si>
  <si>
    <t>NS-F700 Piano White</t>
  </si>
  <si>
    <t>Напольные акустические системы, линейка 2012-2013, белый рояльный лак, 3-х полосные, фазоинвертор, макс. мощность 160 Вт, цена за 1 шт</t>
  </si>
  <si>
    <t>WP14340</t>
  </si>
  <si>
    <t>NS-F700 Piano Black</t>
  </si>
  <si>
    <t>WP37470</t>
  </si>
  <si>
    <t xml:space="preserve">NS-C700 Piano Black   </t>
  </si>
  <si>
    <t>ZU95810</t>
  </si>
  <si>
    <t>NS-SW050 Black</t>
  </si>
  <si>
    <t>Сабвуфер, мощность 50 Вт</t>
  </si>
  <si>
    <t>ZU96890</t>
  </si>
  <si>
    <t>NS-SW100 Black</t>
  </si>
  <si>
    <t>Сабвуфер, мощность 100 Вт</t>
  </si>
  <si>
    <t>Интегральный усилитель, мощность 2 х 140 Вт, режим Pure Direct, фонокорректор</t>
  </si>
  <si>
    <t>A-S201 Silver</t>
  </si>
  <si>
    <t>A-S301 Black</t>
  </si>
  <si>
    <t>Интегральный усилитель, мощность 2 х 95 Вт, поддержка iPhone/iPod.</t>
  </si>
  <si>
    <t>A-S301 Silver</t>
  </si>
  <si>
    <t>A-S501 Black</t>
  </si>
  <si>
    <t>Интегральный усилитель, мощность 2 х 120 Вт, поддержка iPhone/iPod.</t>
  </si>
  <si>
    <t>A-S501Silver</t>
  </si>
  <si>
    <t>A-S701 Black</t>
  </si>
  <si>
    <t>Интегральный усилитель, мощность 2 х 160 Вт, Позолоченные входные контакты</t>
  </si>
  <si>
    <t>A-S701 Silver</t>
  </si>
  <si>
    <t>ZU10990</t>
  </si>
  <si>
    <t>R-S202 Black</t>
  </si>
  <si>
    <t>Стереоресивер, выходная мощность 85 Вт x 2 = 170 Вт</t>
  </si>
  <si>
    <t>ZU99820</t>
  </si>
  <si>
    <t>R-N402 Black</t>
  </si>
  <si>
    <t>Стереоресивер с MusicCast, Wi-fi,Bluetooth, Airplay,Интернет Радио.</t>
  </si>
  <si>
    <t>ZU99900</t>
  </si>
  <si>
    <t>R-N402 Silver</t>
  </si>
  <si>
    <t>ZR97030</t>
  </si>
  <si>
    <t>R-N602 Black</t>
  </si>
  <si>
    <t>Стереоресивер с MusicCast, Wi-fi,Bluetooth, Airplay,Интернет Радио. Макс. выходная мощность RMS 115 + 115 Вт (8 Ом, 20 Гц -20 кГц) - , поддержка iPhone/iPod., DLNA, DSD по сети, управление через приложение NP Controller, серебристый цвет</t>
  </si>
  <si>
    <t>ZR96520</t>
  </si>
  <si>
    <t>R-N602 Silver</t>
  </si>
  <si>
    <t>Стереоресивер с MusicCast, Wi-fi,Bluetooth, Airplay, Интернет Радио. Макс. выходная мощность RMS 115 + 115 Вт (8 Ом, 20 Гц -20 кГц) - , поддержка iPhone/iPod., DLNA, DSD по сети, управление через приложение NP Controller</t>
  </si>
  <si>
    <t>ZV43350</t>
  </si>
  <si>
    <t>CRX-N470 Black</t>
  </si>
  <si>
    <t>Сетевой CD-ресивер</t>
  </si>
  <si>
    <t>ZG98110</t>
  </si>
  <si>
    <t>NS-BP182 Piano Black</t>
  </si>
  <si>
    <t>Акустические системы для MCR-N570</t>
  </si>
  <si>
    <t>ZS17560</t>
  </si>
  <si>
    <t xml:space="preserve">CD-NT670 Black     </t>
  </si>
  <si>
    <t>Сетевой CD-проигрыватель</t>
  </si>
  <si>
    <t>ZS18110</t>
  </si>
  <si>
    <t>NS-BP301 Piano Black</t>
  </si>
  <si>
    <t>Акустические системы для MCR-N670</t>
  </si>
  <si>
    <t>ZS18310</t>
  </si>
  <si>
    <t>NS-BP401 Piano Black</t>
  </si>
  <si>
    <t>Акустические системы для MCR-N870</t>
  </si>
  <si>
    <t>Цифровая микшерная консоль</t>
  </si>
  <si>
    <t>Элемент крепления зажим для АС</t>
  </si>
  <si>
    <t>VN16840</t>
  </si>
  <si>
    <t>Элемент крепления на стену для АС</t>
  </si>
  <si>
    <t>Элемент крепления на потолок для АС</t>
  </si>
  <si>
    <t>Элемент крепления на микр. стойку для пультов и АС</t>
  </si>
  <si>
    <t>Микширующий усилитель мощности</t>
  </si>
  <si>
    <t>ZU44590</t>
  </si>
  <si>
    <t>WY65560</t>
  </si>
  <si>
    <t>Усилитель мощности</t>
  </si>
  <si>
    <t>ZU44670</t>
  </si>
  <si>
    <t>ZG69430</t>
  </si>
  <si>
    <t>ZU45060</t>
  </si>
  <si>
    <t>VXS1MLB</t>
  </si>
  <si>
    <t>Акустическая микросистема</t>
  </si>
  <si>
    <t>ZU45080</t>
  </si>
  <si>
    <t>VXS1MLW</t>
  </si>
  <si>
    <t>ZU45090</t>
  </si>
  <si>
    <t>VXS3SB</t>
  </si>
  <si>
    <t>Трансляционный сабвуфер</t>
  </si>
  <si>
    <t>ZU45100</t>
  </si>
  <si>
    <t>VXS3SW</t>
  </si>
  <si>
    <t>ZM45080</t>
  </si>
  <si>
    <t>Карта Dante-Интерфейс для TF</t>
  </si>
  <si>
    <t>TF1</t>
  </si>
  <si>
    <t>TF3</t>
  </si>
  <si>
    <t>TF5</t>
  </si>
  <si>
    <t>ZQ54270</t>
  </si>
  <si>
    <t>TF-RACK</t>
  </si>
  <si>
    <t>Цифрофой микшер</t>
  </si>
  <si>
    <t>ZM38690</t>
  </si>
  <si>
    <t>Коммутац. Вх./вых. Рэк</t>
  </si>
  <si>
    <t>Пассивная акустическая система</t>
  </si>
  <si>
    <t>Пассивный сабвуфер</t>
  </si>
  <si>
    <t>Пассивная АС</t>
  </si>
  <si>
    <t xml:space="preserve">Активная акустическая система </t>
  </si>
  <si>
    <t>Динамический ручной микрофон, круговой направленности</t>
  </si>
  <si>
    <t>Активный сабвуфер</t>
  </si>
  <si>
    <t>ZG41300</t>
  </si>
  <si>
    <t>Активный микшер</t>
  </si>
  <si>
    <t>ZM37440</t>
  </si>
  <si>
    <t>ZQ54590</t>
  </si>
  <si>
    <t>Активный микшер со встроенным DSP</t>
  </si>
  <si>
    <t>Активная мониторная АС</t>
  </si>
  <si>
    <t>ZU34050</t>
  </si>
  <si>
    <t>Активная мониторная АС, инсталляционная серия</t>
  </si>
  <si>
    <t>ZU34320</t>
  </si>
  <si>
    <t>ZU33960</t>
  </si>
  <si>
    <t>ZU34230</t>
  </si>
  <si>
    <t>ZU33870</t>
  </si>
  <si>
    <t>ZU34140</t>
  </si>
  <si>
    <t>Активный студийный сабвуфер</t>
  </si>
  <si>
    <t>ZT41530</t>
  </si>
  <si>
    <t>Аналоговый микшерный пульт</t>
  </si>
  <si>
    <t>ZT41620</t>
  </si>
  <si>
    <t>ZT41720</t>
  </si>
  <si>
    <t>ZT41800</t>
  </si>
  <si>
    <t>ZT41880</t>
  </si>
  <si>
    <t>ZT41950</t>
  </si>
  <si>
    <t>ZT42020</t>
  </si>
  <si>
    <t>ZT42090</t>
  </si>
  <si>
    <t>ZT42180</t>
  </si>
  <si>
    <t>ZT42250</t>
  </si>
  <si>
    <t>Аналоговый микшерный пульт с процессором эффектов</t>
  </si>
  <si>
    <t xml:space="preserve">Аналоговый микшерный пульт с процессором эффектов </t>
  </si>
  <si>
    <t>ZG69940</t>
  </si>
  <si>
    <t>Усилитель мощности со встроенным DSP</t>
  </si>
  <si>
    <t>ZG69850</t>
  </si>
  <si>
    <t>ZG69760</t>
  </si>
  <si>
    <t>ZG69670</t>
  </si>
  <si>
    <t xml:space="preserve">Рэковое крепление для EMX 5014/5016 </t>
  </si>
  <si>
    <t>Блок для крепления</t>
  </si>
  <si>
    <t>ZQ54750</t>
  </si>
  <si>
    <t>Рэковый крепеж</t>
  </si>
  <si>
    <t>ZS62780</t>
  </si>
  <si>
    <t>Аксессуар для DXS18</t>
  </si>
  <si>
    <t xml:space="preserve">Кронштейн для крепления АС </t>
  </si>
  <si>
    <t>Dynamic3 мониторы обладают классическим дизайном, полностью встраиваются в поверхность стола, состоят из алюминиевого корпуса с черной окантовкой и покрыты антибликовомым покрытием. Специальное анодированные покрытие обеспечивает монитору мягкую шелковистую поверхность, придает ему чрезвычайно устойчивые свойства и служит для отвода тепла. Специальное стеклянное покрытие монитора защищает экран, уменьшает «зеркальный» эффект, позволяет передавать естественные цвета и может работать (опционально) как сенсорная поверхность. Вся продукция АН обеспечивает превосходную контрастность и непревзойденные углы обзора. Простая интеграция в любой мебельный дизайн. Задняя часть экрана может быть покрыта кожей, Corian® или деревом, что позволяет полностью слиться с поверхностью мебели при полностью убранном экране. Система является уникальной не только с точки зрения эстетики, но также с точки зрения функциональности: Экран поднимается и наклоняется, позволяет вращаться на 180 градусов (только модели R), и убирается внутрь рабочей поверхности в двух различных положениях: с ориентацией монитора вверх (для работы) или вниз при выключении. В открытом положении наклон можно регулировать от 90 до 110, и он может быть запомнен. Эти мониторы доступны в полуавтоматической и моторизованной версиях. Его сложная электроника автоматически обнаруживает положение экрана, автоматически при необходимости переворачивает изображение. Встроенные датчики остановки движения срабатывают при обнаружении сопротивления пользователя. Подъемная система экрана автоматически активирует поднятие лотка, где размещаются клавиатура и мышь (опционально). Использование интерфейсов ERT позволяет легко и экономически эффективного дистанционного управлять мониторами и диагностировать неисправности.</t>
  </si>
  <si>
    <t>Моторизованное горизонтальное движение с возможностью разворота монитора экранов вниз. Угол обзора может быть отрегулирован в диапазоне от 0 до 80 градусов. Монитор выполнен из твердого анодированного алюминиевого корпуса с черной окантовкой и покрыт антибликовым стеклом. Использование интерфейсов ERT позволяет легко и экономически эффективного дистанционно управлять монитором и проводить и диагностику.</t>
  </si>
  <si>
    <t>Кастомизированная крышка с акустикой, системой голоования и USB-коннекторами.</t>
  </si>
  <si>
    <t>Дополнительная кастомизированная лазерная гравировка логотипа на крышке. Пожалуйста, запрашивайте цену, необходимо минимальное количество для заказа.</t>
  </si>
  <si>
    <t>Мониторы Dynamic X2 выдвигаются из вертикального положения с возможностью наклонить экран на 20° и обеспечивают наилучшую эргономику, наглядность и угол обзора. Система автоматического наклона работает с низким уровнем шума и имеет быстрый отклик.  Дополнительно мониторы можно оснастить одним или двумя выдвижными микрофонами, встроенными в DynamicTalk, колонками, системой голосования, разъемами USB, камерой и клавиатурой. Можно нанести анодированное покрытие различного цвета. Dynamic X2 имеет слегка изогнутые края с дополнительной черной окантовкой, антибликовым стеклом, также есть возможность оснащения мультитач экраном. Специальная обработка стекла снижает "зеркальный эффект" без искажения чистоты цвета. Мониторы снабжены системой безопасности, которая останавливает их в случае возникновения каких-либо помех по ходу движения. Использование интерфейсов ERT позволяет легко и экономически эффективного дистанционно управлять монитором и диагностировать неисправности.</t>
  </si>
  <si>
    <t>AH24DX24KGA
Стекло</t>
  </si>
  <si>
    <t>Профессиональный электрически выдвигающийся 23,8-дюймовый широкоэкранный 4K-монитор с 20-градусным автоматическим наклоном, интегрируется в мебель. Корпус выполнен из твердого алюминиевого сплава с естественной анодированной отделкой, с черным антибликовым стеклом. Современный и элегантный дизайн со скругленными углами. Верхняя крышка для поверности стола выполнена из нержавеющей стали. 1 вход HDMI, совместимые с HDCP входы. Подъемная система с электрическим двигатель активируется с помощью встроенных кнопок на крышке, внешних элементов управления GPI (контакт закрытие) или AHnet-протокол (RS422) через кабель CAT 5 с сквозным, адресацией и завершением
переключатель. ПРИМЕЧАНИЕ. На эту модель Сенсорный экран не устанавливается.</t>
  </si>
  <si>
    <t>DynamicX2BarConnect</t>
  </si>
  <si>
    <t>Мониторы DynamicX2 объединены с системой BarConnect, моторизованной, убирающейся системой соединения. Full HD и индивидуальные возможности для подключения разъемов, такие как HDMI, USB для питания, USB RJ45 и розетки. Эргономичный угол убирающейся панели увеличивает удобство использования. Механизм безопасности останавливает систему в случае каких бы то ни было проблем. Дизайн прост - всего 4 кнопки управления. Он интуитивно понятен и прост в установке, обеспечивает удобство пользования как для пользователя, так и для установщика. Он предлагает кабельное управление, позволяет освободить поверхность стола.</t>
  </si>
  <si>
    <t>AH15DX2HDGA/BC
Стекло</t>
  </si>
  <si>
    <t>Профессиональный электрически выдвижной 15,6-дюймовый широкоэкранный FULL HD-монитор с 20-градусным автоматическим наклоном, интеграция в мебель. Корпус монитора выполнен из твердого алюминиевого сплава, покрыт естественной анодированной отделкой; с черным антибликовым стеклом. Современный и элегантный дизайн с круглыми углами. Верхняя крышка для поверхности стола - пластина из нержавеющей стали. DVI-I и DVI-D HDCP-совместимые входы. Подъемная система с электрическим двигатель активируется с помощью встроенных кнопок на крышке, внешних элементов управления GPI (контакт закрытие) или AHnet-протокол (RS422) через кабель CAT 5 с сквозным, адресацией и завершением переключатель. Выдвижная моторизованная соединительная коробка, включая 1 USB, 1 USB-порт питания, 1 розетку питания, 1 RJ45 и 1 разъем HDMI.</t>
  </si>
  <si>
    <t>AH17DX2HDGA/BC
Стекло</t>
  </si>
  <si>
    <t>Профессиональный электрически выдвижной 17,3-дюймовый широкоэкранный FULL HD-монитор с 20-градусным автоматическим наклоном, интеграция в мебель. Корпус монитора выполнен из твердого алюминиевого сплава, покрыт естественной анодированной отделкой; с черным антибликовым стеклом. Современный и элегантный дизайн с круглыми углами. Верхняя крышка стола - пластина из нержавеющей стали. DVI-I и DVI-D HDCP-совместимые входы. Подъемная система с электрическим двигатель активируется с помощью встроенных кнопок на крышке, внешних элементов управления GPI (контакт закрытие) или AHnet-протокол (RS422) через кабель CAT 5 с сквозным, адресацией и завершением переключатель. Выдвижная моторизованная соединительная коробка, включая 1 USB, 1 питание USB, 1 розетка, 1 RJ45 и 1 разъем HDMI.</t>
  </si>
  <si>
    <t>AH19DX2HDGA/BC
Стекло</t>
  </si>
  <si>
    <t>Профессиональный электрически выдвигающийся 18,5-дюймовый широкоэкранный FULL HD-монитор с 20-градусным автоматическим наклоном, интеграция в мебель. Корпус монитора выполнен из твердого алюминиевогосплава, покрыт естественной анодированной отделкой, с черным антибликовым стеклом. Современный и элегантный дизайн с круглыми углами. Верхняя крышка стола - пластина из нержавеющей стали. DVI-I и DVI-D HDCP-совместимые входы. Подъемная система с электрическим двигателем активируется с помощью встроенных кнопок на крышке, внешних элементов управления GPI (замыкание контактов) или протокол AHnet (RS422) через кабель CAT 5 с коммутатором, адресацией и терминацией. Выдвижная моторизованная соединительная коробка, включая 1 USB, 1 USB-питание, 1 розетку питания, 1 RJ45 и 1 Разъем HDMI.</t>
  </si>
  <si>
    <t>AH22DX216HDGA/BC
Стекло</t>
  </si>
  <si>
    <t>Профессиональный электрически выдвигающийся 21,5-дюймовый широкоэкранный FULL HD-монитор с 20-градусным автоматическим склонность к интеграции в мебель. Корпус монитора выполнен из твердого алюминиевого монитора, покрыт естественной анодированной отделкой с черным антибликовым стеклом. Современный и элегантный дизайн с круглыми углами. Верхняя крышка стола пластина из нержавеющей стали. DVI-I и DVI-D HDCP-совместимые входы. Подъемная система с электрическим двигатель активируется с помощью встроенных кнопок на крышке, внешних элементов управления GPI (контакт закрытие) или AHnet-протокол (RS422) через кабель CAT 5 с сквозным, адресацией и завершением переключатель. Выдвижная моторизованная соединительная коробка, включая 1 USB, 1 питание USB, 1 розетка, 1 RJ45 и 1 разъем HDMI.</t>
  </si>
  <si>
    <t xml:space="preserve">Dynamic2 </t>
  </si>
  <si>
    <t>Мониторы Dynamic2 имеют вертикальное рабочее положение и автоматический наклон монитора на 20° градусов, что обеспечивает наилучшую эргономику, наглядность и угол обзора. Автоматическая система наклона работает с низким уровнем шума и имеет быстрый отклик. Дополнительно мониторы можно оснастить одним или двумя выдвижными микрофонами, встроенными в DynamicTalk, колонками, системой голосования, разъемами USB, камеры и клавиатурой. Возможно анодирование в различные цвета. Мониторы снабжены системой безопасности, которая останавливает их в случае непредвиденного воздействия на систему. Использование интерфейсов ERT позволяет легко и экономически эффективного дистанционно управлять и диагностировать систему.</t>
  </si>
  <si>
    <t>AH10DB2</t>
  </si>
  <si>
    <t>Профессиональный электрически выдвигающийся монитор Full HD 10,1 "с регулируемым наклоном в 20 °, полностью интегрируется в мебель. Корпус из твердого алюминиевого монитора (толщиной всего 20 мм) с квадратным угловым дизайном с 2 мм. двустороннее антибликовое черное стекло. Экран имеет кнопки управления, чтобы поднять, опустить и отрегулировать угол обзора. Одна кнопка расположена в верхней части алюминиевая рама, доступная, когда монитор скрыт в таблице, а другая кнопка
помещается в переднее стекло монитора. DVI-I и DVI-D HDCP-совместимые входы. RS-422 ввода / вывода и GPI разъем. Легко читаемый интерактивный дисплей настройки (ISD) через 2,2-дюймовый ЖК-дисплей. Порт USB для локального обновления прошивки. Система безопасности, которая обнаруживает препятствия (блокировка устройства). Регулируемая механическая параметры через AHnet или ISD для калибровки и регулировки. Регулируемые параметры яркость, контраст и подсветку через RS-422. Внешний источник питания с 4-контактным разъемом XLR4. *</t>
  </si>
  <si>
    <t>AH24DB24K</t>
  </si>
  <si>
    <t>Профессиональный электрически выдвигающийся монитор 4K 23,8 "с регулируемым наклоном 20 °, полностью интегрируется в мебель. Корпус монитора (толщиной всего 20 мм)выполнен из твердого алюминиевого сплава, квадратный угловой дизайн с 2 мм. двустороннее антибликовое черное стекло. Экран имеет кнопки управления, чтобы поднять, опустить и отрегулировать угол обзора. Одна кнопка расположена в верхней части алюминиевой рамы, доступная, когда монитор скрыт в столе, а другая кнопка
помещается в переднее стекло монитора. VGA, 2x порт дисплея и 2 входа HDMI. RS-422 ввода / вывода и GPI разъем. Легко читаемый интерактивный дисплей настройки (ISD) через 2,2-дюймовый ЖК-дисплей. Порт USB для локального обновления прошивки. Система безопасности, которая обнаруживает препятствия (блокировка устройства). Регулируемая механическая параметры через AHnet или ISD для калибровки и регулировки. Регулируемые параметры - яркость, контраст и подсветка через RS-422. Внешний источник питания с 4-контактным разъемом XLR4. *</t>
  </si>
  <si>
    <t>AH17DB2Share</t>
  </si>
  <si>
    <t>Профессиональный электрически выдвигающийся монитор Full HD 17,3" с регулируемым наклоном 20° для встраивания в мебель. Корпус из твердого алюминия (толщиной всего 20 мм) со скругленными углами 2 мм. Двустороннее антибликовое черное стекло. Интегрирована система DynamicShare. Динамическое сенсорное управление встроено в стекло под область просмотра. Благодаря тонкому и вневременному дизайну монитор обеспечивает полный контроль для просмотра и совместного использования документов и видео, с дополнительной функцией приоритета. Моторизованный выдвижной кабель HDMI выдвигается из корпуса монитора, может работать отдельно или вместе с экран.</t>
  </si>
  <si>
    <t>Моторизованный монитор с подъемом из горизонтального положения. Угол обзора можно регулировать от положения заподлицо на столе до 80 градусов. Монитор выполнен в корпусе из анодированного алюминия с черной окантовкой на антибликовом стекле. Использование интерфейса ERT позволяет легко и экономически эффективного осуществлять дистанционное управление и диагностику.</t>
  </si>
  <si>
    <t>Система DynamicTalk доступна в 3 вариантах: для коротких, средних и крупных микрофонов с разъемом XLR. Система также доступна в различных версиях для всех типов и размеров систем конференц-микрофонов с возможностью интеграции интерфейсов на крышке корпуса. Крышка сделана из матовой нержавеющей стали и может быть облицована различными материалами под любую отделку существующей поверхности стола. Эта уникальная система не только дает возможность убрать микрофон с поверхности стола, но и снабжена специальным световым индикатором, указывающим на статус работы системы. Система включает в себя световое кольцо, которое поднимается вместе с микрофоном. DynamicTalk имеет 2 различных рабочих режима: ПА и конференция. В режиме PA, кнопка размещена на крышке и позволяет активировать или деактивировать микрофон. Световое кольцо указывает на статус работы микрофона путем изменения цвета с зеленого на красный. В режиме конференц-микрофона, микрофон не будет активироваться с помощью кнопок на крышке, управление будет возможно только через GPI разъема / GPO. Режим "конференция" предназначен для интеграции сторонних конференц-систем. Использование интерфейсов ERT позволяет легко и экономически эффективного дистанционно управлять системой и диагностировать неисправности.</t>
  </si>
  <si>
    <t xml:space="preserve">DynamicTalk UnderCover </t>
  </si>
  <si>
    <t>DynamicTalk UnderCover - это интеллектуальное решение, состоящее из системы подъема микрофона типа «гусиная шея»
DynamicTalk, созданный для настольного монтажа и отмеченный множественными наградами, UnderCover. Запатентованный
 механизм крышки означает, что микрофон DynamicTalk можно аккуратно скрывать под мебелью, крышка активируется простым нажатием кнопки. Когда вам необходимо поднять микрофон, включаете систему UnderCover и закрывающая поверхность плавно опускается вниз в стол, при этом микрофон поднимается в вертикальное рабочее положение плавно и без усилий. Затем его можно наклонить на необходимый для работы уровень над столом.
Светодиодное кольцо вокруг микрофона указывает на состояние динамика (изменение зеленого на красный). Благодаря двум рабочим режимам (PA и Conference) варианты разговора разнообразны.
DynamicTalk доступен в трех стандартных размерах: 400 мм, 500 мм и 600 мм для коротких, средних и больших микрофонов, 
но может также быть кастомизирован подо все типы и размеры конференц-микрофонов.</t>
  </si>
  <si>
    <t>AHDTLS UC</t>
  </si>
  <si>
    <t>DynamicTalk UnderCover для микрофонов с максимальной длиной 400 мм</t>
  </si>
  <si>
    <t>AHDTLM UC</t>
  </si>
  <si>
    <t>DynamicTalk UnderCover для микрофонов с максимальной длиной 500 мм</t>
  </si>
  <si>
    <t>AHDTLL UC</t>
  </si>
  <si>
    <t>DynamicTalk UnderCover для микрофонов с максимальной длиной 600 мм</t>
  </si>
  <si>
    <t>DynamicShare можно интегрировать в любой динамический монитор (*) Arthur Holm, позволяющий использовать цепочку сигнал HDMI, общий ресурс, выбор и управление (AHnet). Эта плата интегрирована в монитор
поэтому не требуются ни дополнительные источники питания, ни дополнительные устройства. Цикл должен быть закрыт (кольцевая петля). Максимум 20 единиц могут быть подключены последовательно при разрешении Full HD. Максимальное расстояние между мониторами - 2 метра. Набор расширителей HDBaseT необходим, когда расстояние между первым и последний монитор составляет более 5 метров. Доступен с фиксированным разъемом HDMI и встроенным в крышка монитора с выдвижным кабелем HDMI.
 Dynamic2, DynamicX2, DB2.</t>
  </si>
  <si>
    <r>
      <t>AHISBD</t>
    </r>
    <r>
      <rPr>
        <b/>
        <sz val="9"/>
        <color indexed="8"/>
        <rFont val="Calibri"/>
        <family val="2"/>
        <charset val="204"/>
      </rPr>
      <t>2</t>
    </r>
  </si>
  <si>
    <t>Удлинительный кабель HDMI, встроенный в крышку монитора, позволяет пользователям делиться этим входом с
остальные устройства, подключенные стандартом DynamicShare. Доступно для Dynamic2 и DynamicX2.</t>
  </si>
  <si>
    <t>AHISBD3</t>
  </si>
  <si>
    <t>Удлинительный кабель HDMI, встроенный в крышку монитора, позволяет пользователям делиться этим входом с
остальные устройства, подключенные стандартом DynamicShare. Доступно для Dynamic3.</t>
  </si>
  <si>
    <t>ERT Interface . 
Avnet</t>
  </si>
  <si>
    <t>AHISBD3PT</t>
  </si>
  <si>
    <t>HDMI выдвижной кабель, встроенный в крышку монитора, с выходом внизу.</t>
  </si>
  <si>
    <t>GF</t>
  </si>
  <si>
    <t>Отделка золотом 24 Карата.</t>
  </si>
  <si>
    <t>BF</t>
  </si>
  <si>
    <t>Отделка бронзой</t>
  </si>
  <si>
    <t>BKF</t>
  </si>
  <si>
    <t>Черная отделка</t>
  </si>
  <si>
    <t>Аксессуары для Dynamic1H</t>
  </si>
  <si>
    <t>Емкостной multi-touch экран для моделей AH17DH1GA</t>
  </si>
  <si>
    <t>Емкостной multi-touch экран для моделей AH22DH1GA</t>
  </si>
  <si>
    <t>CCUSBD1H</t>
  </si>
  <si>
    <t>CC2USBD1H</t>
  </si>
  <si>
    <t>CCUSBPowerD1H</t>
  </si>
  <si>
    <t>Дополнительный USB-разъем питания, интегрированный в корпус для всех моделей</t>
  </si>
  <si>
    <t>Крышечка, выполненная по требованию заказчика для акустики, системы голосования и для USB разъемов</t>
  </si>
  <si>
    <t>Аксессуары для Dynamic2/X2</t>
  </si>
  <si>
    <t>Емкостной multi-touch скрин для  AH17DX2HDGA</t>
  </si>
  <si>
    <t>FB</t>
  </si>
  <si>
    <t>Дополнительная кнопка в крышку корпуса</t>
  </si>
  <si>
    <t>PO</t>
  </si>
  <si>
    <t>Разъем питания</t>
  </si>
  <si>
    <t>AJ</t>
  </si>
  <si>
    <t>Аудио Мини-джек</t>
  </si>
  <si>
    <t>VGACP</t>
  </si>
  <si>
    <t>HDMICP</t>
  </si>
  <si>
    <t>TA</t>
  </si>
  <si>
    <t>Регулировка угла наклона</t>
  </si>
  <si>
    <t>AHISBD2PT</t>
  </si>
  <si>
    <t>HDMI кабель, который убирается в специальный корпус</t>
  </si>
  <si>
    <t>Аксессуары для DB2</t>
  </si>
  <si>
    <t>TS10DB2</t>
  </si>
  <si>
    <t>Multi-touch screen for AH10DB2.</t>
  </si>
  <si>
    <t>Multi-touch screen for AH17DB2</t>
  </si>
  <si>
    <t>Multi-touch screen for AH22DB2</t>
  </si>
  <si>
    <t>The monitor can be anodised in different colours</t>
  </si>
  <si>
    <t>AH1</t>
  </si>
  <si>
    <t>Профессиональный монитор в прочном корпусе из алюминия с анодированной отделкаой, черные края с антибликовое стекло, складывается вручную. Готов для установки на поверхности стола. Монитор можно сложить экраном вниз. Разработана специально для интеграции в поверхность стола для конференц-залов, аудиторий и информационных площадок.</t>
  </si>
  <si>
    <t>AH3 является Full HD вручную наклонять монитор низкопрофильный быть интегрирован в поверхность стола. AH3 дисплеи всегда
видимым и рабочее положение можно регулировать вручную от вертикали до 25 градусов максимального наклона монитора .The
полностью построен в твердом фрезерного алюминия с анодированным отделкой и имеет просветляющее черное холодное стекло, которое может быть опционально с сенсорным экраном. Установка очень проста и кабелей находится под поверхностью стола, будучи полностью невидимым пользователю. AH3 доступен в 17.3 ".</t>
  </si>
  <si>
    <t>CourtesyBox</t>
  </si>
  <si>
    <t>CourtesyBox - это отдельно расположенное моторное решение, которое предназначено, чтобы скрывать что-либо в столе. Ожидайте неожиданное с CourtesyBox: это может быть отделение для воды, стаканов или просто коробка для любых предметов. Если вы не найдете то, что ищете, свяжитесь с нами, и мы адаптируем CourtesyBox к вашим потребностям.
CourtesyBox можно управлять локально или удаленно через R422. Интегрируется со всеми моделями AH с использованием кабелей CAT5 для управления.</t>
  </si>
  <si>
    <t>AHCBB</t>
  </si>
  <si>
    <t>Моторизованный корпус для бутылок и стаканов.</t>
  </si>
  <si>
    <t>AHCBT</t>
  </si>
  <si>
    <t>Моторизованный корпус для салфеток.</t>
  </si>
  <si>
    <t>Smart Retractable Monitors</t>
  </si>
  <si>
    <t xml:space="preserve">ALB12MR
 </t>
  </si>
  <si>
    <t>Профессиональный электрически выдвигающийся 12-дюймовый монитор для интеграции в мебель. Порошковая окрашенная сталь.
Корпус и верхняя панель крышки из нержавеющей стали. DVI-I и DVI-D HDCP-совместимые входы. Лифтовая система с электрическим двигателем, активируемая с помощью кнопок, встроенных в крышку и AHnet протокол (RS422) через кабель CAT5 со сквозным, индивидуальным адресом и терминальным коммутатором.</t>
  </si>
  <si>
    <t>ALB12WMR</t>
  </si>
  <si>
    <t>ALB15MR</t>
  </si>
  <si>
    <t>Профессиональный электрически выдвигающийся 15-дюймовый монитор для интеграции в мебель. Порошковая окрашенная сталь.
Корпус и верхняя панель крышки из нержавеющей стали. DVI-I и DVI-D HDCP-совместимые входы. Лифтовая система с электрическим двигателем, активируемая с помощью кнопок, встроенных в крышку и AHnet протокол (RS422) через кабель CAT5 со сквозным, индивидуальным адресом и терминальным коммутатором.</t>
  </si>
  <si>
    <t>ALB15HDMR</t>
  </si>
  <si>
    <t>Профессиональный электрически выдвигающийся 15,6-дюймовый широкоэкранный монитор FULL HD, который будет интегрирован в мебель. Порошковый окрашенный стальной корпус и верхняя панель крышки из нержавеющей стали. DVI-I и DVI-D HDCP-совместимые входы. Подъемная система с электрическим двигателем, активируемым посредством нажатия кнопки, встроенной в крышку и протокол AHnet (RS422) через кабель CAT5 с петлей, индивидуальный переключатель адресации и завершения.</t>
  </si>
  <si>
    <t>ALB17MR</t>
  </si>
  <si>
    <t>Профессиональный электрически выдвигающийся 17-дюймовый монитор для интеграции в мебель. Порошковая окрашенная сталь.
Корпус и верхняя панель крышки из нержавеющей стали. DVI-I и DVI-D HDCP-совместимые входы. Лифтовая система с электрическим двигателем, активируемая с помощью кнопок, встроенных в крышку и AHnet протокол (RS422) через кабель CAT5 со сквозным, индивидуальным адресом и терминальным коммутатором.</t>
  </si>
  <si>
    <t>ALB17HDMR</t>
  </si>
  <si>
    <t>Профессиональный электрически выдвигающийся 17,3-дюймовый широкоэкранный FULL HD-монитор для интеграции в мебель. Порошковый окрашенный стальной корпус и верхняя панель крышки из нержавеющей стали. DVI-I и DVID HDCP-совместимые входы. Подъемная система с электрическим двигателем, активируемым с помощью кнопок, встроенных в крышку и протокол AHnet (RS422) через кабель CAT5 со сквозным, индивидуальным переключателем адресации и завершения.</t>
  </si>
  <si>
    <t>ALB19HDMR</t>
  </si>
  <si>
    <t>Профессиональный электрически выдвигающийся 18,5-дюймовый широкоэкранный FULL HD-монитор, который будет интегрирован в мебель. Порошковый окрашенный стальной корпус и верхняя панель крышки из нержавеющей стали. DVI-I и DVI-D HDCP-совместимые входы. Подъемная система с электрическим двигателем, активируемым с помощью кнопок, встроенных в крышку, и протокол AHnet (RS422) через кабель CAT5 с сквозным, индивидуальный переключатель адресации и завершения.</t>
  </si>
  <si>
    <t>ALB22HDMR</t>
  </si>
  <si>
    <t>Профессиональный электрически выдвигающийся 21,5-дюймовый широкоэкранный FULL HD-монитор для интеграции в мебель. Порошковый окрашенный стальной корпус и верхняя панель крышки из нержавеющей стали. DVI-I и DVID HDCP-совместимые входы. Подъемная система с электрическим двигателем, активируемым с помощью кнопок, встроенных в крышку и протокол AHnet (RS422) через кабель CAT5 с сквозным, индивидуальным переключателем адресации и завершения.</t>
  </si>
  <si>
    <t>Опции для Smart Retractable Monitors</t>
  </si>
  <si>
    <t>Автоматический ручной сенсорный механизм, выполненный из нержавеющей стали для клавиатуры и мыши</t>
  </si>
  <si>
    <t>Сенсорный экран технологии SAW для ALB12MR</t>
  </si>
  <si>
    <t>Сенсорный экран технологии SAW для ALB12WMR</t>
  </si>
  <si>
    <t>Сенсорный экран технологии SAW для ALB15MR</t>
  </si>
  <si>
    <t>Сенсорный экран технологии SAW для ALB15HDMR</t>
  </si>
  <si>
    <t>Сенсорный экран технологии SAW для ALB17HDMR</t>
  </si>
  <si>
    <t>TS190HD</t>
  </si>
  <si>
    <t>Сенсорный экран технологии SAW для ALB19HDMR</t>
  </si>
  <si>
    <t>Сенсорный экран технологии SAW для ALB22HDMR</t>
  </si>
  <si>
    <t>Встроенная камера FULL HD с разъемом USB / Минимальный заказ 5 единиц</t>
  </si>
  <si>
    <t>Composite Video камера / Минимальный заказ 5 единиц</t>
  </si>
  <si>
    <t>HD-SDI camera / Минимальный заказ 5 единиц</t>
  </si>
  <si>
    <t>Моторизованный убирающийся синхронизированный одиночный микрофон</t>
  </si>
  <si>
    <t>Двойные моторизованные синхронизированные микрофоны</t>
  </si>
  <si>
    <t>Разъем USB на крышке</t>
  </si>
  <si>
    <t>2 разъема USB на крышке</t>
  </si>
  <si>
    <t>USB-питание на крышке</t>
  </si>
  <si>
    <t>Индивидуальная крышка с динамиком, система голосования, разъем USB</t>
  </si>
  <si>
    <t>Подготовлено для установки под крышкой, облицовочная плита</t>
  </si>
  <si>
    <t>Дополнительный индивидуальный логотип на крышке, выполненный лазерной гравировкой / спросите, требуется минимальный заказ</t>
  </si>
  <si>
    <t>Корпус монитора может быть окрашен в разные цвета</t>
  </si>
  <si>
    <t>Интерфейс ERT разработан для управления, настройки и диагностики мониторов ALBIRAL и ARTHUR HOLM. Интерфейс преобразует протокол RS422 и IP через витую пару CAT-5 Ethernet кабель. Устройства ERT обеспечивают автоматический контроль рабочего режима для дистанционной диагностики и сигнализации.</t>
  </si>
  <si>
    <t>Программное обеспечение Arthur Holm Net поставляется вместе с интерфейсами ERT. Программное обеспечение AH mcs - это Windows которые были разработаны для управления и настройки мониторов.</t>
  </si>
  <si>
    <t>Универсальные лифты с наклоном для мониторов 15-24"</t>
  </si>
  <si>
    <t>Универсальный лифт для монитора, совместимый с мониторами различных производителей. Бесшумный и надежный механизм подъема контролируется локально или удаленно по протоколу AHnet (RS422) через кабель CAT5 с элементами управления сквозной и индивидуальной адресацией или GPI (замыкание контактов). Его съемная крышка позволяет скрыть все кабели и создать комфортную просторную рабочую зону. Выполнен из нержавеющей стали, можно выбирать любой цвет и отделку.</t>
  </si>
  <si>
    <t>ULS1</t>
  </si>
  <si>
    <t>Универсальный лифт для монитора с крышкой из нержавеющей стали. Для мониторов  от 15 до 19 дюймов с креплением стандарта VESA. Максимальные размеры монитора 475 * 305 * 58 мм, если подключение выполнено под монитором. Максимальный размер монитора 475 * 305 * 38 мм, если подключение выполнено на задней панели монитора.</t>
  </si>
  <si>
    <t>ULS2</t>
  </si>
  <si>
    <t>Универсальный лифт для монитора с крышкой из нержавеющей стали.  Для мониторов  от 19 до 24 дюймов с креплением стандарта VESA. Максимальные размеры монитора 570 * 346 * 58 мм, если подключение установлено под монитором. Максимальные размеры монитора 570 * 346 * 38 мм, если подключение установлено на задней панели монитора.</t>
  </si>
  <si>
    <t>Stainless Steel Box 
для клавиатуры &amp; мыши</t>
  </si>
  <si>
    <t>Автоматический ручной сенсорный механизм выполнен из нержавеющей стали для клавиатуры и мыши с кабельным выходом.</t>
  </si>
  <si>
    <t>Складные моторизированные 
мониторы</t>
  </si>
  <si>
    <t>ALB15HDMF</t>
  </si>
  <si>
    <t>Профессиональный электрически складываемый 15,6-дюймовый широкоэкранный монитор FULL HD с вертикальным расположением и регулировкой наклона 20 градусов. В корпусе из окрашенной стали. DVI-I и DVI-D HDCP-совместимые входы. Полное дистанционного управления через протокол AHnet по кабелю CAT-5 со встроенным контуром, индивидуальный адрес с Interactive Настройка Отображение и завершение работы или с помощью элементов управления GPI (замыкание контактов оптического изолятора).</t>
  </si>
  <si>
    <t>ALB17HDMF</t>
  </si>
  <si>
    <t>Профессиональный электрически складываемый 17,3-дюймовый широкоэкранный монитор FULL HD с вертикальным расположением и регулировкой наклона 20 градусов. В корпусе из окрашенной стали. DVI-I и DVI-D HDCP-совместимые входы. Полное дистанционного управления через протокол AHnet по кабелю CAT-5 со встроенным контуром, индивидуальный адрес с Interactive Настройка Отображение и завершение работы или с помощью элементов управления GPI (замыкание контактов оптического изолятора).</t>
  </si>
  <si>
    <t>ALB22HDMF</t>
  </si>
  <si>
    <t>Профессиональный электрически складываемый 21,5-дюймовый широкоэкранный монитор FULL HD с вертикальным расположением и регулировкой наклона 20 градусов. В корпусе из окрашенной стали. DVI-I и DVI-D HDCP-совместимые входы. Полное дистанционного управления через протокол AHnet по кабелю CAT-5 со встроенным контуром, индивидуальный адрес с Interactive Настройка Отображение и завершение работы или с помощью элементов управления GPI (замыкание контактов оптического изолятора).</t>
  </si>
  <si>
    <t>Сенсорный экран технологии SAW для модели ALB15HDMF</t>
  </si>
  <si>
    <t>Сенсорный экран технологии SAW для модели ALB17HDMF</t>
  </si>
  <si>
    <t>Сенсорный экран технологии SAW для модели ALB22HDMF</t>
  </si>
  <si>
    <t>Встроенная Full HD камера с USB-коннектором / Минимальный заказ 5 штук</t>
  </si>
  <si>
    <t>Встроенная композитная видеокамера / минимальный заказ 5 штук</t>
  </si>
  <si>
    <t>HD-SDI камера / Минимальный заказ 5 штук</t>
  </si>
  <si>
    <t>USB на крышке корпуса</t>
  </si>
  <si>
    <t>2 USB на крышке корпуса</t>
  </si>
  <si>
    <t>USB питание на крышке корпуса</t>
  </si>
  <si>
    <t>Моторизированные 
горизонтальные мониторы</t>
  </si>
  <si>
    <t>Профессиональный электроизолированный 12-дюймовый широкоэкранный монитор с подъемом из горизонтального положения. DVI-I и DVI-D совместимые входы. Подъемная система с электрическим двигателем, активированным с помощью встроенных кнопок на крышке пластину, внешний GPI (замыкание контактов) или протокол AHnet (Rs422) через кабель CAT 5 с петлей, адрес и завершение. Запоминаемое положение наклона.</t>
  </si>
  <si>
    <t>Сенсорный экран технологии SAW</t>
  </si>
  <si>
    <t>Камера с композитным видео / Минимальный заказ 5 штук</t>
  </si>
  <si>
    <t>USB-коннектор на крышке корпуса</t>
  </si>
  <si>
    <t>2 USB-коннектора на крышке корпуса</t>
  </si>
  <si>
    <t>USB-питание на крышке корпуса</t>
  </si>
  <si>
    <t>Мониторы с фиксированным 
углом наклона</t>
  </si>
  <si>
    <t>170MC01HDSDI</t>
  </si>
  <si>
    <t>RS-232 управление для 170MC01DVI</t>
  </si>
  <si>
    <t>SSB</t>
  </si>
  <si>
    <t>Кнопка On/Off для 170MC01DVI</t>
  </si>
  <si>
    <t>OOB</t>
  </si>
  <si>
    <t>Кнопка выбора источника для 170MC01DVI</t>
  </si>
  <si>
    <t>Мониторы с открытой рамкой</t>
  </si>
  <si>
    <t>084HV01MR</t>
  </si>
  <si>
    <t>Монитор с открытой рамкой 8.4" с композитным видео, разрешение 800 * 600.</t>
  </si>
  <si>
    <t>104HV01MR</t>
  </si>
  <si>
    <t>Монитор с открытой рамкой 10.4" с композитным видео, разрешение 800 * 600.</t>
  </si>
  <si>
    <t>121HV01MR</t>
  </si>
  <si>
    <t>Монитор с открытой рамкой 12,1" с композитным видео, разрешение 800 * 600.</t>
  </si>
  <si>
    <t>150HV01MR</t>
  </si>
  <si>
    <t>Монитор с открытой рамкой 15" с композитным видео, разрешение 1280 * 1024.</t>
  </si>
  <si>
    <t>170HV01MR</t>
  </si>
  <si>
    <t>Монитор с открытой рамкой 17" с композитным видео, разрешение 1280 * 1024.</t>
  </si>
  <si>
    <t>190HV01MR</t>
  </si>
  <si>
    <t>Монитор с открытой рамкой 19" с композитным видео, разрешение 1280 * 1024.</t>
  </si>
  <si>
    <t>084HV01MR-RTS</t>
  </si>
  <si>
    <t>Монитор с открытой рамкой 8.4" с композитным видео, разрешение 800 * 600, резистивный тач-скрин</t>
  </si>
  <si>
    <t>104HV01MR-RTS</t>
  </si>
  <si>
    <t>Монитор с открытой рамкой 10.4" с композитным видео, разрешение 800 * 600, резистивный тач-скрин</t>
  </si>
  <si>
    <t>121HV01MR-RTS</t>
  </si>
  <si>
    <t>Монитор с открытой рамкой 12,1" с композитным видео, разрешение 800 * 600, резистивный тач-скрин</t>
  </si>
  <si>
    <t>150HV01MR-RTS</t>
  </si>
  <si>
    <t>Монитор с открытой рамкой 15" с композитным видео, разрешение 1280 * 1024, резистивный тач-скрин</t>
  </si>
  <si>
    <t>170HV01MR-RTS</t>
  </si>
  <si>
    <t>Монитор с открытой рамкой 17" с композитным видео, разрешение 1280 * 1024, резистивный тач-скрин</t>
  </si>
  <si>
    <t>190HV01MR-RTS</t>
  </si>
  <si>
    <t>Монитор с открытой рамкой 19" с композитным видео, разрешение 1280 * 1024, резистивный тач-скрин</t>
  </si>
  <si>
    <t>121HV01MR-CTS</t>
  </si>
  <si>
    <t>Монитор с открытой рамкой 12,1" с композитным видео, разрешение 800 * 600, емкостной тач-скрин</t>
  </si>
  <si>
    <t>150HV01MR-CTS</t>
  </si>
  <si>
    <t>Монитор с открытой рамкой 15" с композитным видео, разрешение 1280 * 1024, емкостной тач-скрин</t>
  </si>
  <si>
    <t>170HV01MR-CTS</t>
  </si>
  <si>
    <t>Монитор с открытой рамкой 17" с композитным видео, разрешение 1280 * 1024, емкостной тач-скрин</t>
  </si>
  <si>
    <t>190HV01MR-CTS</t>
  </si>
  <si>
    <t>Монитор с открытой рамкой 19" с композитным видео, разрешение 1280 * 1024, емкостной тач-скрин</t>
  </si>
  <si>
    <t>Киоски Digital Signage Totems</t>
  </si>
  <si>
    <t>Одиночные  цифровые киоски элегантны, устойчивы и прочны. Они были задуманы для установки в общественных местах, исходя из самых высоких стандартов безопасности, они предоставляют профессиональные компоненты для работы бесплатных приложений. Выполнен в нескольких вариантах и с  бесконечными возможностями настройки.</t>
  </si>
  <si>
    <t>320ITSLIM</t>
  </si>
  <si>
    <t>420ITSLIM</t>
  </si>
  <si>
    <t>42" портретный  цифровой киоск</t>
  </si>
  <si>
    <t>460ITSLIM</t>
  </si>
  <si>
    <t>46" портретный  цифровой киоск</t>
  </si>
  <si>
    <t>550ITSLIM</t>
  </si>
  <si>
    <t>55" портретный  цифровой киоск</t>
  </si>
  <si>
    <t>650ITSLIM</t>
  </si>
  <si>
    <t>65" портретный  цифровой киоск</t>
  </si>
  <si>
    <t>Опции для киосков Digital Signage Totems</t>
  </si>
  <si>
    <t>TS320</t>
  </si>
  <si>
    <t>Интерактивный экран для цифрового киоска 32"</t>
  </si>
  <si>
    <t>TS420</t>
  </si>
  <si>
    <t>Интерактивный экран для цифрового киоска 42"</t>
  </si>
  <si>
    <t>TS460</t>
  </si>
  <si>
    <t>Интерактивный экран для цифрового киоска 46"</t>
  </si>
  <si>
    <t>TS550</t>
  </si>
  <si>
    <t>Интерактивный экран для цифрового киоска 55"</t>
  </si>
  <si>
    <t>TS650</t>
  </si>
  <si>
    <t>Интерактивный экран для цифрового киоска 65"</t>
  </si>
  <si>
    <t>PG320</t>
  </si>
  <si>
    <t>Защитная поликарбонатная панель 32"</t>
  </si>
  <si>
    <t>PG420</t>
  </si>
  <si>
    <t>Защитная поликарбонатная панель 42"</t>
  </si>
  <si>
    <t>PG460</t>
  </si>
  <si>
    <t>Защитная поликарбонатная панель 46"</t>
  </si>
  <si>
    <t>PG550</t>
  </si>
  <si>
    <t>Защитная поликарбонатная панель 55"</t>
  </si>
  <si>
    <t>PG650</t>
  </si>
  <si>
    <t>Защитная поликарбонатная панель 65"</t>
  </si>
  <si>
    <t>NET</t>
  </si>
  <si>
    <t>RJ 45 разъем</t>
  </si>
  <si>
    <t>AS</t>
  </si>
  <si>
    <t>Аудио и акустика</t>
  </si>
  <si>
    <t>MB</t>
  </si>
  <si>
    <t>Колесики</t>
  </si>
  <si>
    <t>Встроенный промышленный ПК</t>
  </si>
  <si>
    <t>WF</t>
  </si>
  <si>
    <t>Wi-FI</t>
  </si>
  <si>
    <t>WC</t>
  </si>
  <si>
    <t>Веб-камера</t>
  </si>
  <si>
    <t>Настенные мониторы</t>
  </si>
  <si>
    <t>10WM</t>
  </si>
  <si>
    <t>10,4" профессиональный монитор со стальной рамой с порошковой окраской, монтируемый в стену.</t>
  </si>
  <si>
    <t>12WM</t>
  </si>
  <si>
    <t>12" профессиональный монитор со стальной рамой с порошковой окраской, монтируемый в стену.</t>
  </si>
  <si>
    <t>12WM16</t>
  </si>
  <si>
    <t>12" профессиональный широкоформатный монитор с порошковой окраской, монтируемый в стену.</t>
  </si>
  <si>
    <t>15WM</t>
  </si>
  <si>
    <t>15" профессиональный монитор со стальной рамой с порошковой окраской, монтируемый в стену.</t>
  </si>
  <si>
    <t>15WMHD</t>
  </si>
  <si>
    <t>15,6" профессиональный широкоформатный FULL HD монитор со стальной рамой с порошковой окраской, монтируемый в стену.</t>
  </si>
  <si>
    <t>17WM</t>
  </si>
  <si>
    <t>17" профессиональный широкоформатный монитор со стальной рамой с порошковой окраской, монтируемый в стену.</t>
  </si>
  <si>
    <t>17WMHD</t>
  </si>
  <si>
    <t>17" профессиональный широкоформатный FULL HD монитор со стальной рамой с порошковой окраской, монтируемый в стену.</t>
  </si>
  <si>
    <t>19WM</t>
  </si>
  <si>
    <t>19" профессиональный монитор со стальной рамой с порошковой окраской, монтируемый в стену.</t>
  </si>
  <si>
    <t>19WMHD</t>
  </si>
  <si>
    <t>18,5" профессиональный широкоформатный FULL HD монитор со стальной рамой с порошковой окраской, монтируемый в стену.</t>
  </si>
  <si>
    <t>22WM16</t>
  </si>
  <si>
    <t>22" профессиональный широкоформатный монитор со стальной рамой с порошковой окраской, монтируемый в стену.</t>
  </si>
  <si>
    <t>10FWM</t>
  </si>
  <si>
    <t>10,4" профессиональный монитор со стальной рамой с порошковой покраской для монтажа в стену</t>
  </si>
  <si>
    <t>12FWM</t>
  </si>
  <si>
    <t>12" профессиональный монитор со стальной рамой с порошковой покраской для монтажа в стену</t>
  </si>
  <si>
    <t>12FWM16</t>
  </si>
  <si>
    <t>12" профессиональный широкоформатный монитор со стальной рамой с порошковой покраской для монтажа в стену</t>
  </si>
  <si>
    <t>15FWM</t>
  </si>
  <si>
    <t>15FWMHD</t>
  </si>
  <si>
    <t>15,6" профессиональный широкоформатный FULL HD монитор со стальной рамой с порошковой покраской для монтажа в стену</t>
  </si>
  <si>
    <t>17FWM</t>
  </si>
  <si>
    <t>17" профессиональный монитор со стальной рамой с порошковой покраской для монтажа в стену</t>
  </si>
  <si>
    <t>17FWMHD</t>
  </si>
  <si>
    <t>17" профессиональный широкоформатный FULL HD монитор со стальной рамой с порошковой покраской для монтажа в стену</t>
  </si>
  <si>
    <t>19FWM</t>
  </si>
  <si>
    <t>19" профессиональный монитор со стальной рамой с порошковой покраской для монтажа в стену</t>
  </si>
  <si>
    <t>19FWMHD</t>
  </si>
  <si>
    <t>18,5" профессиональный широкоформатный FULL HD монитор со стальной рамой с порошковой покраской для монтажа в стену</t>
  </si>
  <si>
    <t>22FWM16</t>
  </si>
  <si>
    <t>22" профессиональный широкоформатный монитор со стальной рамой с порошковой покраской для монтажа в стену</t>
  </si>
  <si>
    <t>Опции для настенных мониторов</t>
  </si>
  <si>
    <t>Встроенный PC</t>
  </si>
  <si>
    <t>Wi-Fi</t>
  </si>
  <si>
    <t>MPEG</t>
  </si>
  <si>
    <t>Встроенный MGPEG плеер</t>
  </si>
  <si>
    <t>TS10</t>
  </si>
  <si>
    <t>Тач-скрин для 10WM и 10FWM</t>
  </si>
  <si>
    <t>TS12</t>
  </si>
  <si>
    <t>Тач-скрин для 12WM и 12FWM</t>
  </si>
  <si>
    <t>TS1216</t>
  </si>
  <si>
    <t>Тач-скрин для 12WM16 и 12FWM16</t>
  </si>
  <si>
    <t>TS15</t>
  </si>
  <si>
    <t>Тач-скрин для 15WM и 15FWM</t>
  </si>
  <si>
    <t>Тач-скрин для 15WMHD и 15FWMHD</t>
  </si>
  <si>
    <t>TS17</t>
  </si>
  <si>
    <t>Тач-скрин для 17WM и 17FWM</t>
  </si>
  <si>
    <t>Тач-скрин для 17WMHD и 17FWMHD</t>
  </si>
  <si>
    <t>TS19</t>
  </si>
  <si>
    <t>Тач-скрин для 19WM и 19FWM</t>
  </si>
  <si>
    <t>Тач-скрин для 19WMHD и 19FWMHD</t>
  </si>
  <si>
    <t>Тач-скрин для 22WM16 и 22FWM16</t>
  </si>
  <si>
    <t>Защитная поликарбонатная пленка для 10,4" монитора</t>
  </si>
  <si>
    <t>Защитная поликарбонатная пленка для 12" монитора</t>
  </si>
  <si>
    <t>PG12 wide</t>
  </si>
  <si>
    <t>Защитная поликарбонатная пленка для 12" широкоформатного монитора</t>
  </si>
  <si>
    <t>Защитная поликарбонатная пленка для 15" монитора</t>
  </si>
  <si>
    <t>PG15 Wide</t>
  </si>
  <si>
    <t>Защитная поликарбонатная пленка для 15" широкоформатного FULL HD монитора</t>
  </si>
  <si>
    <t>Защитная поликарбонатная пленка для 17" монитора</t>
  </si>
  <si>
    <t>PG17 Wide</t>
  </si>
  <si>
    <t>Защитная поликарбонатная пленка для 17" широкоформатного FULL HD монитора</t>
  </si>
  <si>
    <t>PG19 Wide</t>
  </si>
  <si>
    <t>PG22 Wide</t>
  </si>
  <si>
    <t>Защитная поликарбонатная пленка для 22" широкоформатного монитора</t>
  </si>
  <si>
    <t>Выдвижные мониторы
Лифты для мониторов</t>
  </si>
  <si>
    <t>Выдвижные мониторы. Лифты для мониторов</t>
  </si>
  <si>
    <t xml:space="preserve">Адаптеры Audinate Avio </t>
  </si>
  <si>
    <t>Серия</t>
  </si>
  <si>
    <t>AVIO</t>
  </si>
  <si>
    <t>ADP-DAO-AU-0X1</t>
  </si>
  <si>
    <t>ADP-DAO-AU-0X2</t>
  </si>
  <si>
    <t>ADP-DAI-AU-1X0</t>
  </si>
  <si>
    <t>ADP-DAI-AU-2X0</t>
  </si>
  <si>
    <t>ADP-USB-AU-2X2</t>
  </si>
  <si>
    <t>ADP-AES3-AU-2X2</t>
  </si>
  <si>
    <t>M-Vision Laser 18k</t>
  </si>
  <si>
    <t>119-673</t>
  </si>
  <si>
    <t>119-024</t>
  </si>
  <si>
    <t>119-028</t>
  </si>
  <si>
    <t>119-734</t>
  </si>
  <si>
    <t>E-Vision Laser 4K HB</t>
  </si>
  <si>
    <t>119-735</t>
  </si>
  <si>
    <t>Нет</t>
  </si>
  <si>
    <t>119-001</t>
  </si>
  <si>
    <t>119-430</t>
  </si>
  <si>
    <t>0,38:1 on 4K-UHD</t>
  </si>
  <si>
    <t>0,76:1 on 4K-UHD</t>
  </si>
  <si>
    <t>0,74-0,93:1 on 4K-UHD</t>
  </si>
  <si>
    <t>1,24-1,78:1 on 4K-UHD</t>
  </si>
  <si>
    <t>1,71-2,25:1 on 4K-UHD</t>
  </si>
  <si>
    <t>2,20-3,67:1 on 4K-UHD</t>
  </si>
  <si>
    <t>3,54-5,36:1 on 4K-UHD</t>
  </si>
  <si>
    <t>5.24-8.27:1 on 4K-UHD</t>
  </si>
  <si>
    <t>118-679</t>
  </si>
  <si>
    <t>0.79-0.99:1 on WQXGA</t>
  </si>
  <si>
    <t>1.32-1.89:1 on WQXGA</t>
  </si>
  <si>
    <t>1.82-2.40:1 on WQXGA</t>
  </si>
  <si>
    <t>118-680</t>
  </si>
  <si>
    <t>2.34-3.90:1 on WQXGA</t>
  </si>
  <si>
    <t>119-837</t>
  </si>
  <si>
    <t>119-838</t>
  </si>
  <si>
    <t>119-704</t>
  </si>
  <si>
    <t>119-705</t>
  </si>
  <si>
    <t>Цены и технические характеристики могут быть изменены без предварительного уведомления.</t>
  </si>
  <si>
    <t>EOL</t>
  </si>
  <si>
    <t>VB905</t>
  </si>
  <si>
    <t>VB905-AT-G</t>
  </si>
  <si>
    <t>Удлинитель HDMI HDBaseT c ExtremeUSB (4K@100м)</t>
  </si>
  <si>
    <t>VK108US-AT</t>
  </si>
  <si>
    <t>VK112EU</t>
  </si>
  <si>
    <t>VK112EU-AT</t>
  </si>
  <si>
    <t>VK224-AT</t>
  </si>
  <si>
    <t>VK236-AT</t>
  </si>
  <si>
    <t>VK248-AT</t>
  </si>
  <si>
    <t>VM1600A</t>
  </si>
  <si>
    <t>VM1600A-AT-G</t>
  </si>
  <si>
    <t>VM6809H</t>
  </si>
  <si>
    <t>VM6809H-AT-G</t>
  </si>
  <si>
    <t>Блок питания для VM1600A</t>
  </si>
  <si>
    <t>VM-FAN554</t>
  </si>
  <si>
    <t>Модуль вентилятора для VM1600A</t>
  </si>
  <si>
    <t>Разветвитель VGA и Аудио 2-портовый (450 МГц)</t>
  </si>
  <si>
    <t>Разветвитель VGA и Аудио 4-портовый (450 МГц)</t>
  </si>
  <si>
    <t>VS0108HB</t>
  </si>
  <si>
    <t>VS0108HB-AT-G</t>
  </si>
  <si>
    <t>VS0801A</t>
  </si>
  <si>
    <t>VS0801A-AT-G</t>
  </si>
  <si>
    <t>Коммутатор VGA и Аудио 8-портовый с автоматическим переключением</t>
  </si>
  <si>
    <t>VS0801HB</t>
  </si>
  <si>
    <t>VS0801HB-AT-G</t>
  </si>
  <si>
    <t>Разветвитель VGA 2-портовый (450 МГц)</t>
  </si>
  <si>
    <t>Разветвитель VGA 4-портовый (450 МГц)</t>
  </si>
  <si>
    <t>Разветвитель VGA 8-портовый (450 МГц)</t>
  </si>
  <si>
    <t>VS481C</t>
  </si>
  <si>
    <t>VS481C-AT-G</t>
  </si>
  <si>
    <t>Разветвитель VGA 2-портовый (350 МГц)</t>
  </si>
  <si>
    <t>Разветвитель VGA 4-портовый (350 МГц)</t>
  </si>
  <si>
    <t>Разветвитель VGA 8-портовый (350 МГц)</t>
  </si>
  <si>
    <t>2L-7DA3H</t>
  </si>
  <si>
    <t>2L-7DA6H</t>
  </si>
  <si>
    <t>Кабель Cat 5e с низкой расфазировкой (305 м)</t>
  </si>
  <si>
    <t>Полнодиапазонный приемник ИК-сигналов (30-56 КГц) 1,8 м</t>
  </si>
  <si>
    <t>ZZ99180</t>
  </si>
  <si>
    <t>Ресиверы</t>
  </si>
  <si>
    <t>5.1-канальный AV-ресивер с поддержкой Bluetooth® с полностью дискретной конфигурацией и высококачественными ЦАП</t>
  </si>
  <si>
    <t>ZZ99040</t>
  </si>
  <si>
    <t>Саундбары</t>
  </si>
  <si>
    <t>Звуковые проекторы</t>
  </si>
  <si>
    <t>Кронштейн для настенного монтажа цифровога звукового проектора Yamaha YSP-2700</t>
  </si>
  <si>
    <t>Настенный крепёж для Цифрового Звукового Проектора Yamaha YSP-5600</t>
  </si>
  <si>
    <t>Акустика</t>
  </si>
  <si>
    <t>Напольные акустические системы c увеличенным объёмом корпуса в обновлённом дизайне, 2-х полосные, фазоинвертор, 6 Ом, макс. мощность 240 Вт, цена за 2 шт</t>
  </si>
  <si>
    <t>Сабвуферы</t>
  </si>
  <si>
    <t>Стереоресиверы</t>
  </si>
  <si>
    <t>ZX61430</t>
  </si>
  <si>
    <t>Стереоресивер,Стереоресивер,  - , поддержка iPhone/iPod., поддержка iPhone/iPod.</t>
  </si>
  <si>
    <t>R-N303 BLACK</t>
  </si>
  <si>
    <t>CD-проигрыватели</t>
  </si>
  <si>
    <t xml:space="preserve">Микросистемы </t>
  </si>
  <si>
    <t>ZX83100</t>
  </si>
  <si>
    <t>Сетевой проигрыватель</t>
  </si>
  <si>
    <t>Сетевой аудиопроигрыватель</t>
  </si>
  <si>
    <t>ZX83150</t>
  </si>
  <si>
    <t>VAQ9220</t>
  </si>
  <si>
    <t>Виниловый проигрыватель</t>
  </si>
  <si>
    <t>Виниловый проигрыватель Прямой тонарм и жесткий корпус</t>
  </si>
  <si>
    <t>BAS-10</t>
  </si>
  <si>
    <t>BBS251</t>
  </si>
  <si>
    <t xml:space="preserve">BCS20-150 </t>
  </si>
  <si>
    <t>BCS251</t>
  </si>
  <si>
    <t>BMS10A</t>
  </si>
  <si>
    <t>BWS20-120</t>
  </si>
  <si>
    <t>BWS20-190</t>
  </si>
  <si>
    <t>BWS251-300</t>
  </si>
  <si>
    <t>BWS251-400</t>
  </si>
  <si>
    <t>BWS50-190</t>
  </si>
  <si>
    <t>Акустические системы</t>
  </si>
  <si>
    <t>Аналоговые микшеры</t>
  </si>
  <si>
    <t>CBR10</t>
  </si>
  <si>
    <t>CBR12</t>
  </si>
  <si>
    <t>CBR15</t>
  </si>
  <si>
    <t xml:space="preserve">DBR10 </t>
  </si>
  <si>
    <t xml:space="preserve">DBR12 </t>
  </si>
  <si>
    <t xml:space="preserve">DBR15 </t>
  </si>
  <si>
    <t>EMX5</t>
  </si>
  <si>
    <t>EMX7</t>
  </si>
  <si>
    <t xml:space="preserve">HS5 W </t>
  </si>
  <si>
    <t>HS5</t>
  </si>
  <si>
    <t xml:space="preserve">HS7 W </t>
  </si>
  <si>
    <t>HS7</t>
  </si>
  <si>
    <t xml:space="preserve">HS8 W </t>
  </si>
  <si>
    <t>HS8</t>
  </si>
  <si>
    <t>HS8S</t>
  </si>
  <si>
    <t>MG06</t>
  </si>
  <si>
    <t>MG06X</t>
  </si>
  <si>
    <t>MG10</t>
  </si>
  <si>
    <t>MG10XU</t>
  </si>
  <si>
    <t>ZX29610</t>
  </si>
  <si>
    <t xml:space="preserve">MG10XUF </t>
  </si>
  <si>
    <t>MG12</t>
  </si>
  <si>
    <t>MG12XU</t>
  </si>
  <si>
    <t>ZX29460</t>
  </si>
  <si>
    <t xml:space="preserve">MG12XUK </t>
  </si>
  <si>
    <t>MG16</t>
  </si>
  <si>
    <t>MG16XU</t>
  </si>
  <si>
    <t>MG20</t>
  </si>
  <si>
    <t>MG20XU</t>
  </si>
  <si>
    <t>Опции</t>
  </si>
  <si>
    <t>RK1</t>
  </si>
  <si>
    <t>RK5014</t>
  </si>
  <si>
    <t>RK-EMX7</t>
  </si>
  <si>
    <t>ZX58300</t>
  </si>
  <si>
    <t>Портативные системы</t>
  </si>
  <si>
    <t>Система звукоусиления</t>
  </si>
  <si>
    <t xml:space="preserve">STAGEPAS400BT </t>
  </si>
  <si>
    <t>ZX58370</t>
  </si>
  <si>
    <t xml:space="preserve">STAGEPAS600BT </t>
  </si>
  <si>
    <t>Цифровые микшеры</t>
  </si>
  <si>
    <t xml:space="preserve">DXS18 </t>
  </si>
  <si>
    <t xml:space="preserve">SPW-1 </t>
  </si>
  <si>
    <t>MA2030A</t>
  </si>
  <si>
    <t>MA2120</t>
  </si>
  <si>
    <t>PA2030A</t>
  </si>
  <si>
    <t>PA2120</t>
  </si>
  <si>
    <t>VS4</t>
  </si>
  <si>
    <t>VS4W</t>
  </si>
  <si>
    <t>VS6</t>
  </si>
  <si>
    <t>VS6W</t>
  </si>
  <si>
    <t xml:space="preserve">NY64-D </t>
  </si>
  <si>
    <t xml:space="preserve">TIO1608-D </t>
  </si>
  <si>
    <t>ZQ53020</t>
  </si>
  <si>
    <t>DZR10</t>
  </si>
  <si>
    <t>ZQ52930</t>
  </si>
  <si>
    <t>DZR12</t>
  </si>
  <si>
    <t>ZQ52840</t>
  </si>
  <si>
    <t>DZR15</t>
  </si>
  <si>
    <t>ZQ52750</t>
  </si>
  <si>
    <t>DZR315</t>
  </si>
  <si>
    <t>ZQ53210</t>
  </si>
  <si>
    <t xml:space="preserve">Пассивная акустическая система </t>
  </si>
  <si>
    <t>CZR10</t>
  </si>
  <si>
    <t>ZQ53200</t>
  </si>
  <si>
    <t>CZR12</t>
  </si>
  <si>
    <t>ZQ53190</t>
  </si>
  <si>
    <t>CZR15</t>
  </si>
  <si>
    <t>ZU33680</t>
  </si>
  <si>
    <t xml:space="preserve">DXS12MKII </t>
  </si>
  <si>
    <t>ZU33590</t>
  </si>
  <si>
    <t xml:space="preserve">DXS15MKII </t>
  </si>
  <si>
    <t>ZU33770</t>
  </si>
  <si>
    <t>DXS15XLF</t>
  </si>
  <si>
    <t>ZQ53110</t>
  </si>
  <si>
    <t>DXS18XLF</t>
  </si>
  <si>
    <t>ZU33840</t>
  </si>
  <si>
    <t>CXS15XLF</t>
  </si>
  <si>
    <t>ZQ53220</t>
  </si>
  <si>
    <t>CXS18XLF</t>
  </si>
  <si>
    <t>HS5I</t>
  </si>
  <si>
    <t>HS5I W</t>
  </si>
  <si>
    <t>HS7I</t>
  </si>
  <si>
    <t>HS7I W</t>
  </si>
  <si>
    <t>HS8I</t>
  </si>
  <si>
    <t>HS8I W</t>
  </si>
  <si>
    <t>Усилители</t>
  </si>
  <si>
    <t>PX3</t>
  </si>
  <si>
    <t>PX5</t>
  </si>
  <si>
    <t>PX8</t>
  </si>
  <si>
    <t>PX10</t>
  </si>
  <si>
    <t>ZX58270</t>
  </si>
  <si>
    <t>SPCVR-DXS15X</t>
  </si>
  <si>
    <t>ZX58260</t>
  </si>
  <si>
    <t>SPCVR-DXS18X</t>
  </si>
  <si>
    <t>ZX58250</t>
  </si>
  <si>
    <t>Чехол для DZR10</t>
  </si>
  <si>
    <t>SPCVR-DZR10</t>
  </si>
  <si>
    <t>ZX58240</t>
  </si>
  <si>
    <t>Чехол для DZR12</t>
  </si>
  <si>
    <t>SPCVR-DZR12</t>
  </si>
  <si>
    <t>ZX58230</t>
  </si>
  <si>
    <t>Чехол для DZR15</t>
  </si>
  <si>
    <t>SPCVR-DZR15</t>
  </si>
  <si>
    <t>ZX58220</t>
  </si>
  <si>
    <t>Чехол для DZR315</t>
  </si>
  <si>
    <t>SPCVR-DZR315</t>
  </si>
  <si>
    <t>UB-DXR10</t>
  </si>
  <si>
    <t>UB-DXR12</t>
  </si>
  <si>
    <t>UB-DXR15</t>
  </si>
  <si>
    <t>UB-DXR8</t>
  </si>
  <si>
    <t>F01U314659</t>
  </si>
  <si>
    <t>DCNM-IDESK</t>
  </si>
  <si>
    <t>F01U326553</t>
  </si>
  <si>
    <t>DCNM-IDESKVID</t>
  </si>
  <si>
    <t>F01U354449</t>
  </si>
  <si>
    <t>DCNM-LDANTE</t>
  </si>
  <si>
    <t>DCNM-CBCON</t>
  </si>
  <si>
    <t>F01U328089</t>
  </si>
  <si>
    <t>DCNM-TCIDESK</t>
  </si>
  <si>
    <t>Lens E-Vision High Contrast 0.74-0.93:1  (Only E-Vision Laser 4K HC/WQ120)</t>
  </si>
  <si>
    <t>Lens E-Vision High Contrast 1.24-1.78:1  (Only E-Vision Laser 4K HC/WQ120)</t>
  </si>
  <si>
    <t>Lens E-Vision High Contrast 1,71-2,25:1  (Only E-Vision Laser 4K HC/WQ120)</t>
  </si>
  <si>
    <t>Lens E-Vision High Contrast 2,20-3.67:1  (Only E-Vision Laser 4K HC/WQ120)</t>
  </si>
  <si>
    <t xml:space="preserve">Данный прайс-лист не является публичной офертой.  Информация может быть изменена без предварительного уведомления. </t>
  </si>
  <si>
    <t>Сабвуфер,мощность 250 ВТ</t>
  </si>
  <si>
    <t>Стереоуселители</t>
  </si>
  <si>
    <t>WV45610</t>
  </si>
  <si>
    <t xml:space="preserve">Полочные акустические системы </t>
  </si>
  <si>
    <t>ZV43440</t>
  </si>
  <si>
    <t>CRX-N470 Silver</t>
  </si>
  <si>
    <t>ZU27950</t>
  </si>
  <si>
    <t>WXA/WXC</t>
  </si>
  <si>
    <t>Беспроводной предусилитель для потокового воспроизведения</t>
  </si>
  <si>
    <t>WXA-50 Dark Silver</t>
  </si>
  <si>
    <t>ZU28050</t>
  </si>
  <si>
    <t>WXC-50 Dark Silver</t>
  </si>
  <si>
    <t>VAJ8790</t>
  </si>
  <si>
    <t>Многозонный усилитель</t>
  </si>
  <si>
    <t>VAJ8740</t>
  </si>
  <si>
    <t xml:space="preserve">Многозонный стример </t>
  </si>
  <si>
    <t>WN63610</t>
  </si>
  <si>
    <t xml:space="preserve">CD-проигрыватель </t>
  </si>
  <si>
    <t>ZK01300</t>
  </si>
  <si>
    <t>CD-проигрыватель</t>
  </si>
  <si>
    <t>CD-проигрыватель,32-битовый цифро-аналоговый преобразователь от ESS,Встроенная функция USB-ЦАПа и USB-драйвер ASIO 2.3 Yamaha Steinberg</t>
  </si>
  <si>
    <t>ZK01250</t>
  </si>
  <si>
    <t>Беспроводные аудиосистемы</t>
  </si>
  <si>
    <t>Беспроводная акустическая система для потокового аудиосигнала</t>
  </si>
  <si>
    <t>VAA9620</t>
  </si>
  <si>
    <t>Option</t>
  </si>
  <si>
    <t>Digital Mixer</t>
  </si>
  <si>
    <t>CL1</t>
  </si>
  <si>
    <t>WY65940</t>
  </si>
  <si>
    <t>CL3</t>
  </si>
  <si>
    <t>WY65880</t>
  </si>
  <si>
    <t>CL5</t>
  </si>
  <si>
    <t>N10005876</t>
  </si>
  <si>
    <t>Карта Mini-YGDAI DANTE-интерфейс</t>
  </si>
  <si>
    <t xml:space="preserve">DANTE-MY16-AUD2 </t>
  </si>
  <si>
    <t>WN95450</t>
  </si>
  <si>
    <t>Лампа подсветки</t>
  </si>
  <si>
    <t xml:space="preserve">LA1L </t>
  </si>
  <si>
    <t>MBCL</t>
  </si>
  <si>
    <t>WA83460</t>
  </si>
  <si>
    <t>Карта Mini-YGDAI AES/EBU-интерфейс</t>
  </si>
  <si>
    <t>MY16-AE</t>
  </si>
  <si>
    <t>V980610</t>
  </si>
  <si>
    <t>Карта Mini-YGDAI ADAT-интерфейс</t>
  </si>
  <si>
    <t>MY16-AT</t>
  </si>
  <si>
    <t>WK33190</t>
  </si>
  <si>
    <t>Карта Mini-YGDAI. Карта расширения для MY16-ES64/MD64</t>
  </si>
  <si>
    <t>MY16-EX</t>
  </si>
  <si>
    <t>WK41960</t>
  </si>
  <si>
    <t>Карта Mini-YGDAI MADI-интерфейс</t>
  </si>
  <si>
    <t xml:space="preserve">MY16-MD64 </t>
  </si>
  <si>
    <t>V306790</t>
  </si>
  <si>
    <t>Карта Mini-YGDAI АЦП-интерфейс</t>
  </si>
  <si>
    <t>MY4-AD</t>
  </si>
  <si>
    <t>WW75350</t>
  </si>
  <si>
    <t>MY4-AEC</t>
  </si>
  <si>
    <t>V220270</t>
  </si>
  <si>
    <t>Карта Mini-YGDAI ЦАП-интерфейс</t>
  </si>
  <si>
    <t>MY4-DA</t>
  </si>
  <si>
    <t>V815600</t>
  </si>
  <si>
    <t>MY8-AD24</t>
  </si>
  <si>
    <t>V822380</t>
  </si>
  <si>
    <t>MY8-AD96</t>
  </si>
  <si>
    <t>WE16560</t>
  </si>
  <si>
    <t>Карта Mini-YGDAI АЦП/ЦАП-интерфейс</t>
  </si>
  <si>
    <t>MY8-ADDA96</t>
  </si>
  <si>
    <t>VZ74200</t>
  </si>
  <si>
    <t>MY8-AE</t>
  </si>
  <si>
    <t>V822360</t>
  </si>
  <si>
    <t>MY8-AE96</t>
  </si>
  <si>
    <t>V822340</t>
  </si>
  <si>
    <t>MY8-AE96S</t>
  </si>
  <si>
    <t>WG00140</t>
  </si>
  <si>
    <t>Карта Mini-YGDAI AES-интерфейс (BNC)</t>
  </si>
  <si>
    <t>MY8-AEB</t>
  </si>
  <si>
    <t>VZ74160</t>
  </si>
  <si>
    <t>MY8-AT</t>
  </si>
  <si>
    <t>V822440</t>
  </si>
  <si>
    <t>MY8-DA96</t>
  </si>
  <si>
    <t>WR87440</t>
  </si>
  <si>
    <t>Карта Mini-YGDAI SDI-интерфейс</t>
  </si>
  <si>
    <t>MY8-SDI-ED</t>
  </si>
  <si>
    <t>WE86170</t>
  </si>
  <si>
    <t>Соединительный кабель для блока питания PW800W и PM5D/M7CL, 360м</t>
  </si>
  <si>
    <t>PSL360</t>
  </si>
  <si>
    <t>WC24870</t>
  </si>
  <si>
    <t>Блок питания для консолей PM5D/M7CL</t>
  </si>
  <si>
    <t>PW800W</t>
  </si>
  <si>
    <t>ZG70780</t>
  </si>
  <si>
    <t>QL1</t>
  </si>
  <si>
    <t>ZG70690</t>
  </si>
  <si>
    <t>QL5</t>
  </si>
  <si>
    <t>WY65740</t>
  </si>
  <si>
    <t>Коммутац. блок для консолей</t>
  </si>
  <si>
    <t>Ri8-D</t>
  </si>
  <si>
    <t>Многоканальный цифр. конвертор</t>
  </si>
  <si>
    <t>ZU41240</t>
  </si>
  <si>
    <t xml:space="preserve">Rio1608-D2 </t>
  </si>
  <si>
    <t>ZU41170</t>
  </si>
  <si>
    <t xml:space="preserve">Rio3224-D2 </t>
  </si>
  <si>
    <t>RMio64-D</t>
  </si>
  <si>
    <t>ZG71570</t>
  </si>
  <si>
    <t>RSio64-D</t>
  </si>
  <si>
    <t>SWP1-16MMF</t>
  </si>
  <si>
    <t>ZM62920</t>
  </si>
  <si>
    <t>SWP1-8MMF</t>
  </si>
  <si>
    <t>ZM62830</t>
  </si>
  <si>
    <t>SWP1-8</t>
  </si>
  <si>
    <t>ZQ55290</t>
  </si>
  <si>
    <t>MMF-SWP1</t>
  </si>
  <si>
    <t>V319840</t>
  </si>
  <si>
    <t>BWS50-260</t>
  </si>
  <si>
    <t>ZW68860</t>
  </si>
  <si>
    <t>Кронштейн АС</t>
  </si>
  <si>
    <t>CMA1MB</t>
  </si>
  <si>
    <t>ZW68870</t>
  </si>
  <si>
    <t>CMA1MW</t>
  </si>
  <si>
    <t>ZW68890</t>
  </si>
  <si>
    <t>Кронштейн сабвуфера</t>
  </si>
  <si>
    <t>CMA3SB</t>
  </si>
  <si>
    <t>ZW68910</t>
  </si>
  <si>
    <t>CMA3SW</t>
  </si>
  <si>
    <t>ZS85710</t>
  </si>
  <si>
    <t>Сетевой коммутатор д/пан DCP</t>
  </si>
  <si>
    <t>DCH8</t>
  </si>
  <si>
    <t>ZC96750</t>
  </si>
  <si>
    <t>Контрольная панель</t>
  </si>
  <si>
    <t>DCP1V4SEU</t>
  </si>
  <si>
    <t>ZC96760</t>
  </si>
  <si>
    <t>Панель дистанцион. управления</t>
  </si>
  <si>
    <t xml:space="preserve">DCP4S-EU </t>
  </si>
  <si>
    <t>ZC96770</t>
  </si>
  <si>
    <t xml:space="preserve">DCP4V4S-EU </t>
  </si>
  <si>
    <t>Processor</t>
  </si>
  <si>
    <t>ZC96800</t>
  </si>
  <si>
    <t>Блок расширения для MTX</t>
  </si>
  <si>
    <t>EXi8</t>
  </si>
  <si>
    <t>ZC96870</t>
  </si>
  <si>
    <t>EXo8</t>
  </si>
  <si>
    <t>WC10650</t>
  </si>
  <si>
    <t>Панель дистанционного управления для DME</t>
  </si>
  <si>
    <t>ICP1</t>
  </si>
  <si>
    <t>ZS85750</t>
  </si>
  <si>
    <t>Настенная панель управления</t>
  </si>
  <si>
    <t>MCP1</t>
  </si>
  <si>
    <t>ZM59200</t>
  </si>
  <si>
    <t xml:space="preserve">MRX7-D </t>
  </si>
  <si>
    <t>ZA37660</t>
  </si>
  <si>
    <t>Цифровой матричный процессор</t>
  </si>
  <si>
    <t>MTX3</t>
  </si>
  <si>
    <t>ZC96680</t>
  </si>
  <si>
    <t xml:space="preserve">MTX5-D </t>
  </si>
  <si>
    <t>ZU44500</t>
  </si>
  <si>
    <t>Микрофон пейджинговой станции</t>
  </si>
  <si>
    <t xml:space="preserve">PGM1 </t>
  </si>
  <si>
    <t>ZU44510</t>
  </si>
  <si>
    <t>Расширение ппейджинговой станции</t>
  </si>
  <si>
    <t xml:space="preserve">PGX1 </t>
  </si>
  <si>
    <t>ZH63110</t>
  </si>
  <si>
    <t>Рэковый крепеж для MA/PA2030</t>
  </si>
  <si>
    <t>RKH1</t>
  </si>
  <si>
    <t>ZY51470</t>
  </si>
  <si>
    <t>Крепление в стойку для коммутатора SWR</t>
  </si>
  <si>
    <t>RK-SWR</t>
  </si>
  <si>
    <t>ZW68880</t>
  </si>
  <si>
    <t xml:space="preserve">RMA1MB </t>
  </si>
  <si>
    <t>Сетевой коммутатор</t>
  </si>
  <si>
    <t>ZZ70310</t>
  </si>
  <si>
    <t>Кронштейн для SWR2311</t>
  </si>
  <si>
    <t>WK-SWR</t>
  </si>
  <si>
    <t>U-образное крепление для громкоговорителей</t>
  </si>
  <si>
    <t>U-образное крепление для громкоговорителей, белое</t>
  </si>
  <si>
    <t>WF28990</t>
  </si>
  <si>
    <t>UB2115W</t>
  </si>
  <si>
    <t>UB2205W</t>
  </si>
  <si>
    <t>UB2208</t>
  </si>
  <si>
    <t>Крепление для вертикального объед. АС в массив, белое</t>
  </si>
  <si>
    <t>WF29510</t>
  </si>
  <si>
    <t>VAF2-2115W</t>
  </si>
  <si>
    <t>ZP39570</t>
  </si>
  <si>
    <t>VXC3F</t>
  </si>
  <si>
    <t>ZP39590</t>
  </si>
  <si>
    <t>VXC3FW</t>
  </si>
  <si>
    <t>WR71440</t>
  </si>
  <si>
    <t>Потолочная акустическая система</t>
  </si>
  <si>
    <t>VXC4</t>
  </si>
  <si>
    <t>ZC98360</t>
  </si>
  <si>
    <t>VXC4W</t>
  </si>
  <si>
    <t>ZP39620</t>
  </si>
  <si>
    <t>VXC5F</t>
  </si>
  <si>
    <t>ZP39640</t>
  </si>
  <si>
    <t>VXC5FW</t>
  </si>
  <si>
    <t>ZE95650</t>
  </si>
  <si>
    <t>VXC6</t>
  </si>
  <si>
    <t>ZE95670</t>
  </si>
  <si>
    <t>VXC6W</t>
  </si>
  <si>
    <t>ZE95630</t>
  </si>
  <si>
    <t>VXC8</t>
  </si>
  <si>
    <t>ZE95690</t>
  </si>
  <si>
    <t>VXC8W</t>
  </si>
  <si>
    <t>ZC98330</t>
  </si>
  <si>
    <t>Сабвуфер для трансляционной системы</t>
  </si>
  <si>
    <t xml:space="preserve">VXS10S </t>
  </si>
  <si>
    <t>ZC99280</t>
  </si>
  <si>
    <t xml:space="preserve">VXS10ST </t>
  </si>
  <si>
    <t>ZC99290</t>
  </si>
  <si>
    <t xml:space="preserve">VXS10STW </t>
  </si>
  <si>
    <t>ZC98340</t>
  </si>
  <si>
    <t xml:space="preserve">VXS10SW </t>
  </si>
  <si>
    <t xml:space="preserve">Настенная акустическая система </t>
  </si>
  <si>
    <t>VXS3F</t>
  </si>
  <si>
    <t>VXS3FW</t>
  </si>
  <si>
    <t>VXS3FT</t>
  </si>
  <si>
    <t>VXS3FTW</t>
  </si>
  <si>
    <t>VXS5</t>
  </si>
  <si>
    <t xml:space="preserve">VXS5W </t>
  </si>
  <si>
    <t>Настенная акустическая система</t>
  </si>
  <si>
    <t xml:space="preserve">VXS8 </t>
  </si>
  <si>
    <t xml:space="preserve">VXS8W </t>
  </si>
  <si>
    <t>ZX58440</t>
  </si>
  <si>
    <t>Компактный линейный массив</t>
  </si>
  <si>
    <t>VXL1B-24</t>
  </si>
  <si>
    <t>ZX58450</t>
  </si>
  <si>
    <t>VXL1W-24</t>
  </si>
  <si>
    <t>ZU45140</t>
  </si>
  <si>
    <t>VXL1B-16</t>
  </si>
  <si>
    <t>ZU45160</t>
  </si>
  <si>
    <t>VXL1W-16</t>
  </si>
  <si>
    <t>ZZ69710</t>
  </si>
  <si>
    <t>VXL1B-16P</t>
  </si>
  <si>
    <t>ZZ69720</t>
  </si>
  <si>
    <t>VXL1W-16P</t>
  </si>
  <si>
    <t>ZX58420</t>
  </si>
  <si>
    <t>VXL1B-8</t>
  </si>
  <si>
    <t>ZX58430</t>
  </si>
  <si>
    <t>VXL1W-8</t>
  </si>
  <si>
    <t>ZY53440</t>
  </si>
  <si>
    <t>Настенное поворотное крепление</t>
  </si>
  <si>
    <t>WMB-L1B</t>
  </si>
  <si>
    <t>ZY53450</t>
  </si>
  <si>
    <t>WMB-L1W</t>
  </si>
  <si>
    <t>ZY53470</t>
  </si>
  <si>
    <t>Элемент соединения по вертикали</t>
  </si>
  <si>
    <t>VCB-L1B</t>
  </si>
  <si>
    <t>ZY53500</t>
  </si>
  <si>
    <t>Поддерживающий элемент наклона по вертикали</t>
  </si>
  <si>
    <t>VCSB-L1B</t>
  </si>
  <si>
    <t>ZY53510</t>
  </si>
  <si>
    <t>VCSB-L1W</t>
  </si>
  <si>
    <t>ZY53530</t>
  </si>
  <si>
    <t>Элемент соединения по горизонтали</t>
  </si>
  <si>
    <t>HCB-L1B</t>
  </si>
  <si>
    <t>VAZ6320</t>
  </si>
  <si>
    <t>Адаптор на стойку для АС серии VXL</t>
  </si>
  <si>
    <t>PA-L1B</t>
  </si>
  <si>
    <t>ZY36600</t>
  </si>
  <si>
    <t>Трансформатор для VXL</t>
  </si>
  <si>
    <t>ST-L1B</t>
  </si>
  <si>
    <t>ZY36610</t>
  </si>
  <si>
    <t>ST-L1W</t>
  </si>
  <si>
    <t>ZA40920</t>
  </si>
  <si>
    <t>Трансляционный усилитель мощности</t>
  </si>
  <si>
    <t>XMV4140</t>
  </si>
  <si>
    <t>ZA41230</t>
  </si>
  <si>
    <t xml:space="preserve">XMV4140-D </t>
  </si>
  <si>
    <t>ZA40850</t>
  </si>
  <si>
    <t>XMV4280</t>
  </si>
  <si>
    <t>ZA41160</t>
  </si>
  <si>
    <t xml:space="preserve">XMV4280-D </t>
  </si>
  <si>
    <t>ZA41090</t>
  </si>
  <si>
    <t xml:space="preserve">XMV8140 </t>
  </si>
  <si>
    <t>ZA41370</t>
  </si>
  <si>
    <t xml:space="preserve">XMV8140-D </t>
  </si>
  <si>
    <t>ZA41020</t>
  </si>
  <si>
    <t xml:space="preserve">XMV8280 </t>
  </si>
  <si>
    <t>ZA41300</t>
  </si>
  <si>
    <t xml:space="preserve">XMV8280-D </t>
  </si>
  <si>
    <t>N78061614</t>
  </si>
  <si>
    <t>STAGEPAS400BT1M</t>
  </si>
  <si>
    <t>N78061615</t>
  </si>
  <si>
    <t>STAGEPAS600BT2M</t>
  </si>
  <si>
    <t>ZX57970</t>
  </si>
  <si>
    <t>DZR10-D</t>
  </si>
  <si>
    <t>ZX57900</t>
  </si>
  <si>
    <t>DZR12-D</t>
  </si>
  <si>
    <t>ZX57830</t>
  </si>
  <si>
    <t>DZR15-D</t>
  </si>
  <si>
    <t>ZX57760</t>
  </si>
  <si>
    <t>DZR315-D</t>
  </si>
  <si>
    <t>ZX58110</t>
  </si>
  <si>
    <t>DXS15XLF-D</t>
  </si>
  <si>
    <t>ZX58040</t>
  </si>
  <si>
    <t>DXS18XLF-D</t>
  </si>
  <si>
    <t>ZX58180</t>
  </si>
  <si>
    <t>UB-DZR10H</t>
  </si>
  <si>
    <t>ZX58210</t>
  </si>
  <si>
    <t>UB-DZR10V</t>
  </si>
  <si>
    <t>ZX58170</t>
  </si>
  <si>
    <t>UB-DZR12H</t>
  </si>
  <si>
    <t>ZX58200</t>
  </si>
  <si>
    <t>UB-DZR12V</t>
  </si>
  <si>
    <t>ZX58160</t>
  </si>
  <si>
    <t>UB-DZR15H</t>
  </si>
  <si>
    <t>ZX58190</t>
  </si>
  <si>
    <t>UB-DZR15V</t>
  </si>
  <si>
    <t>ZQ10190</t>
  </si>
  <si>
    <t>YVC-1000</t>
  </si>
  <si>
    <t>ZK46300</t>
  </si>
  <si>
    <t>Дополнительный микрофон для YVC-1000</t>
  </si>
  <si>
    <t>YVC-MIC1000EX</t>
  </si>
  <si>
    <t>VAE7170</t>
  </si>
  <si>
    <t>YVC-200 BLACK</t>
  </si>
  <si>
    <t>VAE7190</t>
  </si>
  <si>
    <t>YVC-200 WHITE</t>
  </si>
  <si>
    <t>Продуктовая линейка</t>
  </si>
  <si>
    <t>Microflex Complete Wireless</t>
  </si>
  <si>
    <r>
      <rPr>
        <b/>
        <sz val="11"/>
        <color theme="1" tint="0.34998626667073579"/>
        <rFont val="Arial"/>
        <family val="2"/>
        <charset val="204"/>
      </rPr>
      <t>ООО «Хай-Тек Медиа» - официальный дистрибьютор Shure</t>
    </r>
    <r>
      <rPr>
        <sz val="11"/>
        <color theme="1" tint="0.34998626667073579"/>
        <rFont val="Arial"/>
        <family val="2"/>
        <charset val="204"/>
      </rPr>
      <t xml:space="preserve">
+7 495 640-75-57  |  office@h-t.media  |  www.h-t.media</t>
    </r>
  </si>
  <si>
    <t>AH22DX2KM</t>
  </si>
  <si>
    <t>Низковольтный профессиональный электрический выдвижной 21,5-дюймовый монитор Full HD с 20-градусным автоматическим наклоном. Корпус из цельного алюминиевого блока с натуральным анодированным покрытием и закругленными углами. Переднее двухстороннее антибликовое стекло толщиной 3 мм. Крышка пассивного открывания для повышения надежности. Разъемы DVI-I и DVI-D, совместимые с HDCP. Автоматизированная система поднятия клавиатуры и мыши, поднимающая эти аксессуары вместе с экраном. Совместим с открытым протоколом AHnet через RS-422, что позволяет индивидуально дистанционно управлять до 30 устройств на линию по линии CAT-6 с последовательным подключением и до 900 мониторов с помощью системы управления AHnet. Дополнительное управление с помощью кнопок, встроенных в крышку. Легко читаемый ЖК-дисплей с интерактивной настройкой (ISD) для настройки адреса и контроля состояния. Dual Pulse Time система безопасности, которая обнаруживает препятствия, останавливая устройство. Внешний блок питания с 4-контактным разъемом XLR4. Нижнее подключение для обслуживания монитора</t>
  </si>
  <si>
    <t>DynamicX2KM</t>
  </si>
  <si>
    <t>AH22DB2Share</t>
  </si>
  <si>
    <t>Профессиональный электрически выдвигающийся монитор Full HD 21,5" с регулируемым наклоном 20° для встраивания в мебель. Корпус из твердого алюминия (толщиной всего 20 мм) со скругленными углами 2 мм. Двустороннее антибликовое черное стекло. Интегрирована система DynamicShare. Динамическое сенсорное управление встроено в стекло под область просмотра. Благодаря тонкому и вневременному дизайну монитор обеспечивает полный контроль для просмотра и совместного использования документов и видео, с дополнительной функцией приоритета. Моторизованный выдвижной кабель HDMI выдвигается из корпуса монитора, может работать отдельно или вместе с экраном.</t>
  </si>
  <si>
    <t>B2Share</t>
  </si>
  <si>
    <t>AH19D1HDA2F</t>
  </si>
  <si>
    <t>AHDTB</t>
  </si>
  <si>
    <t>DynamicTalkB</t>
  </si>
  <si>
    <t>Выдвижная система для граничных микрофонов</t>
  </si>
  <si>
    <t>Услуги по пусконаладке</t>
  </si>
  <si>
    <t>Услуги по пусконаладке GVE</t>
  </si>
  <si>
    <t>22-270-02</t>
  </si>
  <si>
    <t xml:space="preserve">PCC-1 18/500 </t>
  </si>
  <si>
    <t>22-271-02</t>
  </si>
  <si>
    <t>22-274-02</t>
  </si>
  <si>
    <t xml:space="preserve">PCC-2 18/500 </t>
  </si>
  <si>
    <t>22-275-02</t>
  </si>
  <si>
    <t>Микрокабель VGA высокого разрешения с аудио: разъёмы HD15 «папа» – «папа» в литых низкопрофильных корпусах и мини-разъём для стерео «папа» – «папа» 3,5 мм - 90 см</t>
  </si>
  <si>
    <t>26-566-09</t>
  </si>
  <si>
    <t xml:space="preserve">MVGA-A M-M/9 </t>
  </si>
  <si>
    <t>Адаптер HDMI «мама» на DVI-D «папа», разъёмы с позолоченным покрытием</t>
  </si>
  <si>
    <t>Адаптер HDMI «папа» на DVI-D «мама»</t>
  </si>
  <si>
    <t>Адаптер HDMI на DVI: HDMI «мама» на DVI-D «мама», разъёмы с позолоченным покрытием</t>
  </si>
  <si>
    <t>Кабель DVI: Single Link DVI-D «папа» – «папа», 60,9 м</t>
  </si>
  <si>
    <t>Кабель DVI: Single Link DVI-D «папа» – «папа», 7,6 м</t>
  </si>
  <si>
    <t>Кабель DVI: Single Link DVI-D «папа» – «папа», 10,6 м</t>
  </si>
  <si>
    <t>Кабель DVI: Single Link DVI-D «папа» – «папа», 15,2 м</t>
  </si>
  <si>
    <t>Кабель DVI: Single Link DVI-D «папа» – «папа», 22,8 м</t>
  </si>
  <si>
    <t>Кабель HDMI Pro - 60,9 м</t>
  </si>
  <si>
    <t>Кабель HDMI Pro для 4K категории Premium High Speed - 7,6 м</t>
  </si>
  <si>
    <t>Кабель HDMI Pro для 4K категории Premium High Speed - 10,6 м</t>
  </si>
  <si>
    <t>Кабель HDMI Pro для 4K категории High Speed - 15,2 м</t>
  </si>
  <si>
    <t>Активный адаптер DisplayPort «папа» на HDMI «мама»</t>
  </si>
  <si>
    <t>26-663-02</t>
  </si>
  <si>
    <t xml:space="preserve">HDMI Ultra/1.5 </t>
  </si>
  <si>
    <t>26-663-03</t>
  </si>
  <si>
    <t xml:space="preserve">HDMI Ultra/3 </t>
  </si>
  <si>
    <t>Сверхгибкий кабель HDMI для 4K категории Premium High Speed - 1,8 м</t>
  </si>
  <si>
    <t>Сверхгибкий кабель HDMI для 4K категории Premium High Speed - 2,7 м</t>
  </si>
  <si>
    <t>Сверхгибкий кабель HDMI для 4K категории Premium High Speed - 3,6 м</t>
  </si>
  <si>
    <t xml:space="preserve">HDMI SM </t>
  </si>
  <si>
    <t>26-690-06</t>
  </si>
  <si>
    <t xml:space="preserve">MDP-HDMI SM/6 </t>
  </si>
  <si>
    <t>26-691-03</t>
  </si>
  <si>
    <t xml:space="preserve">DisplayPort Ultra/3 </t>
  </si>
  <si>
    <t>Сверхгибкий кабель DisplayPort - 90 см</t>
  </si>
  <si>
    <t>26-691-06</t>
  </si>
  <si>
    <t xml:space="preserve">DisplayPort Ultra/6 </t>
  </si>
  <si>
    <t>Сверхгибкий кабель DisplayPort - 1,8 м</t>
  </si>
  <si>
    <t>26-691-09</t>
  </si>
  <si>
    <t xml:space="preserve">DisplayPort Ultra/9 </t>
  </si>
  <si>
    <t>Сверхгибкий кабель DisplayPort - 2,7 м</t>
  </si>
  <si>
    <t>26-691-12</t>
  </si>
  <si>
    <t xml:space="preserve">DisplayPort Ultra/12 </t>
  </si>
  <si>
    <t>Сверхгибкий кабель DisplayPort - 3,6 м</t>
  </si>
  <si>
    <t>26-695-03</t>
  </si>
  <si>
    <t xml:space="preserve">XTP DTP 24P/3 </t>
  </si>
  <si>
    <t>26-695-06</t>
  </si>
  <si>
    <t xml:space="preserve">XTP DTP 24P/6 </t>
  </si>
  <si>
    <t>26-695-09</t>
  </si>
  <si>
    <t xml:space="preserve">XTP DTP 24P/9 </t>
  </si>
  <si>
    <t>26-695-100</t>
  </si>
  <si>
    <t xml:space="preserve">XTP DTP 24P/100 </t>
  </si>
  <si>
    <t>26-695-12</t>
  </si>
  <si>
    <t xml:space="preserve">XTP DTP 24P/12 </t>
  </si>
  <si>
    <t>26-695-125</t>
  </si>
  <si>
    <t xml:space="preserve">XTP DTP 24P/125 </t>
  </si>
  <si>
    <t>26-695-150</t>
  </si>
  <si>
    <t xml:space="preserve">XTP DTP 24P/150 </t>
  </si>
  <si>
    <t>26-695-175</t>
  </si>
  <si>
    <t xml:space="preserve">XTP DTP 24P/175 </t>
  </si>
  <si>
    <t>26-695-200</t>
  </si>
  <si>
    <t xml:space="preserve">XTP DTP 24P/200 </t>
  </si>
  <si>
    <t>26-695-25</t>
  </si>
  <si>
    <t xml:space="preserve">XTP DTP 24P/25 </t>
  </si>
  <si>
    <t>26-695-300</t>
  </si>
  <si>
    <t xml:space="preserve">XTP DTP 24P/300 </t>
  </si>
  <si>
    <t>26-695-35</t>
  </si>
  <si>
    <t xml:space="preserve">XTP DTP 24P/35 </t>
  </si>
  <si>
    <t>26-695-50</t>
  </si>
  <si>
    <t xml:space="preserve">XTP DTP 24P/50 </t>
  </si>
  <si>
    <t>26-695-75</t>
  </si>
  <si>
    <t xml:space="preserve">XTP DTP 24P/75 </t>
  </si>
  <si>
    <t>26-702-03</t>
  </si>
  <si>
    <t xml:space="preserve">XTP DTP 24/3 </t>
  </si>
  <si>
    <t>26-702-06</t>
  </si>
  <si>
    <t xml:space="preserve">XTP DTP 24/6 </t>
  </si>
  <si>
    <t>26-702-09</t>
  </si>
  <si>
    <t xml:space="preserve">XTP DTP 24/9 </t>
  </si>
  <si>
    <t>26-702-100</t>
  </si>
  <si>
    <t xml:space="preserve">XTP DTP 24/100 </t>
  </si>
  <si>
    <t>26-702-12</t>
  </si>
  <si>
    <t xml:space="preserve">XTP DTP 24/12 </t>
  </si>
  <si>
    <t>26-702-125</t>
  </si>
  <si>
    <t xml:space="preserve">XTP DTP 24/125 </t>
  </si>
  <si>
    <t>26-702-150</t>
  </si>
  <si>
    <t xml:space="preserve">XTP DTP 24/150 </t>
  </si>
  <si>
    <t>26-702-175</t>
  </si>
  <si>
    <t xml:space="preserve">XTP DTP 24/175 </t>
  </si>
  <si>
    <t>26-702-200</t>
  </si>
  <si>
    <t xml:space="preserve">XTP DTP 24/200 </t>
  </si>
  <si>
    <t>26-702-25</t>
  </si>
  <si>
    <t xml:space="preserve">XTP DTP 24/25 </t>
  </si>
  <si>
    <t>26-702-300</t>
  </si>
  <si>
    <t xml:space="preserve">XTP DTP 24/300 </t>
  </si>
  <si>
    <t>26-702-35</t>
  </si>
  <si>
    <t xml:space="preserve">XTP DTP 24/35 </t>
  </si>
  <si>
    <t>26-702-50</t>
  </si>
  <si>
    <t xml:space="preserve">XTP DTP 24/50 </t>
  </si>
  <si>
    <t>26-702-75</t>
  </si>
  <si>
    <t xml:space="preserve">XTP DTP 24/75 </t>
  </si>
  <si>
    <t>26-705-06</t>
  </si>
  <si>
    <t xml:space="preserve">DP-HDMI SM </t>
  </si>
  <si>
    <t>Кабель DP на HDMI SM, 1,8 м</t>
  </si>
  <si>
    <t>26-705-12</t>
  </si>
  <si>
    <t>Кабель DP на HDMI SM, 3,6 м</t>
  </si>
  <si>
    <t>26-706-06</t>
  </si>
  <si>
    <t xml:space="preserve">MDP-HDMI SM </t>
  </si>
  <si>
    <t>Кабель Mini DP на HDMI SM, 1,8 м</t>
  </si>
  <si>
    <t>26-706-12</t>
  </si>
  <si>
    <t>Кабель Mini DP на HDMI SM, 3,6 м</t>
  </si>
  <si>
    <t>26-707-50</t>
  </si>
  <si>
    <t xml:space="preserve">STP20-2P/50 </t>
  </si>
  <si>
    <t>26-712-01</t>
  </si>
  <si>
    <t xml:space="preserve">DPM-HDF 4K PLUS </t>
  </si>
  <si>
    <t>26-713-01</t>
  </si>
  <si>
    <t xml:space="preserve">DPM-HDF/0.5 4K PLUS </t>
  </si>
  <si>
    <t>Активный кабель-адаптер DisplayPort «папа» на HDMI «мама» – 15 см</t>
  </si>
  <si>
    <t>26-714-06</t>
  </si>
  <si>
    <t xml:space="preserve">DPM-HDF/6 4K PLUS </t>
  </si>
  <si>
    <t>Активный кабель-адаптер DisplayPort «папа» на HDMI «мама» – 1,8 м</t>
  </si>
  <si>
    <t>26-715-06</t>
  </si>
  <si>
    <t xml:space="preserve">USBC/6 </t>
  </si>
  <si>
    <t>26-716-06</t>
  </si>
  <si>
    <t xml:space="preserve">USBC-DPM/6 </t>
  </si>
  <si>
    <t>26-717-06</t>
  </si>
  <si>
    <t xml:space="preserve">USBC-HDM/6 </t>
  </si>
  <si>
    <t>26-718-06</t>
  </si>
  <si>
    <t xml:space="preserve">USBC CFG/6 </t>
  </si>
  <si>
    <t>26-719-01</t>
  </si>
  <si>
    <t xml:space="preserve">USBC-DPF/0.5 </t>
  </si>
  <si>
    <t>26-720-01</t>
  </si>
  <si>
    <t xml:space="preserve">USBC-HDF/0.5 </t>
  </si>
  <si>
    <t>26-721-20</t>
  </si>
  <si>
    <t xml:space="preserve">PCC-1 18/20 </t>
  </si>
  <si>
    <t>26-722-20</t>
  </si>
  <si>
    <t>26-723-06</t>
  </si>
  <si>
    <t xml:space="preserve">USBC-A/6 </t>
  </si>
  <si>
    <t>26-726-100</t>
  </si>
  <si>
    <t xml:space="preserve">HD Pro P/100 </t>
  </si>
  <si>
    <t>26-726-125</t>
  </si>
  <si>
    <t xml:space="preserve">HD Pro P/125 </t>
  </si>
  <si>
    <t>26-726-150</t>
  </si>
  <si>
    <t xml:space="preserve">HD Pro P/150 </t>
  </si>
  <si>
    <t>26-726-175</t>
  </si>
  <si>
    <t xml:space="preserve">HD Pro P/175 </t>
  </si>
  <si>
    <t>26-726-200</t>
  </si>
  <si>
    <t xml:space="preserve">HD Pro P/200 </t>
  </si>
  <si>
    <t>26-726-25</t>
  </si>
  <si>
    <t xml:space="preserve">HD Pro P/25 </t>
  </si>
  <si>
    <t>26-726-250</t>
  </si>
  <si>
    <t xml:space="preserve">HD Pro P/250 </t>
  </si>
  <si>
    <t>26-726-300</t>
  </si>
  <si>
    <t xml:space="preserve">HD Pro P/300 </t>
  </si>
  <si>
    <t>26-726-35</t>
  </si>
  <si>
    <t xml:space="preserve">HD Pro P/35 </t>
  </si>
  <si>
    <t>26-726-50</t>
  </si>
  <si>
    <t xml:space="preserve">HD Pro P/50 </t>
  </si>
  <si>
    <t>26-726-75</t>
  </si>
  <si>
    <t xml:space="preserve">HD Pro P/75 </t>
  </si>
  <si>
    <t>26-730-30</t>
  </si>
  <si>
    <t xml:space="preserve">PCC-2 18/30 </t>
  </si>
  <si>
    <t>26-731-30</t>
  </si>
  <si>
    <t>Обновление ПО для управления ресурсами</t>
  </si>
  <si>
    <t>42-242-03</t>
  </si>
  <si>
    <t xml:space="preserve">CS 123T </t>
  </si>
  <si>
    <t>42-244-03</t>
  </si>
  <si>
    <t xml:space="preserve">CS 1226T Plus </t>
  </si>
  <si>
    <t>42-267-01</t>
  </si>
  <si>
    <t>Матричный контроллер для серии USB Extender Plus</t>
  </si>
  <si>
    <t>42-268-01</t>
  </si>
  <si>
    <t xml:space="preserve">HC 404 </t>
  </si>
  <si>
    <t>Система для совместной работы в переговорных комнатах</t>
  </si>
  <si>
    <t>42-271-01</t>
  </si>
  <si>
    <t xml:space="preserve">HC 403 </t>
  </si>
  <si>
    <t>42-271-02</t>
  </si>
  <si>
    <t>42-272-01</t>
  </si>
  <si>
    <t xml:space="preserve">TeamWork Connect 300 </t>
  </si>
  <si>
    <t>Контроллер MediaLink® для распределительных коробов MK</t>
  </si>
  <si>
    <t>60-1005-32</t>
  </si>
  <si>
    <t>60-1005-52</t>
  </si>
  <si>
    <t xml:space="preserve">MLC 62 RS CC </t>
  </si>
  <si>
    <t>Презентационный коммутатор</t>
  </si>
  <si>
    <t>Модульное шасси 2U для нескольких матричных коммутаторов</t>
  </si>
  <si>
    <t>Модульное шасси 2U для нескольких матричных коммутаторов с резервным блоком питания</t>
  </si>
  <si>
    <t>USB-хаб на четыре порта - формфактор AAP, цвет чёрный</t>
  </si>
  <si>
    <t>Цифровой матричный процессор 6x4 с ProDSP</t>
  </si>
  <si>
    <t>Оптоволоконный передатчик для VGA/YUV, аудио и RS‑232 – одномодовый, 1310 нм</t>
  </si>
  <si>
    <t>HDCP-совместимый скалер на пять входов с бесподрывной коммутацией</t>
  </si>
  <si>
    <t>HDCP-совместимый скалер на пять входов с бесподрывной коммутацией и аудио</t>
  </si>
  <si>
    <t>Оптоволоконный приёмник для DVI, аудио и RS-232 – многомодовый, 850 нм</t>
  </si>
  <si>
    <t>Оптоволоконный приёмник для DVI, аудио и RS-232 – одномодовый, 1310 нм</t>
  </si>
  <si>
    <t>60-1076-12</t>
  </si>
  <si>
    <t xml:space="preserve">DTP T DP 4K 230 </t>
  </si>
  <si>
    <t xml:space="preserve">DTP R DP 4K 230 </t>
  </si>
  <si>
    <t>60-1076-23</t>
  </si>
  <si>
    <t>60-1076-52</t>
  </si>
  <si>
    <t xml:space="preserve">DTP T DP 4K 330 </t>
  </si>
  <si>
    <t>Передатчик DisplayPort по витой паре на длинные дистанции - 100 м</t>
  </si>
  <si>
    <t xml:space="preserve">DTP R DP 4K 330 </t>
  </si>
  <si>
    <t>60-1076-63</t>
  </si>
  <si>
    <t>HDCP-совместимый скалирующий презентационный коммутатор</t>
  </si>
  <si>
    <t>Модульный оптоволоконный матричный коммутатор в конфигурации от 16x16 до 320x320</t>
  </si>
  <si>
    <t>60-1083-01</t>
  </si>
  <si>
    <t xml:space="preserve">TLI Pro 101 </t>
  </si>
  <si>
    <t>60-1084-01</t>
  </si>
  <si>
    <t xml:space="preserve">EBP 106 D </t>
  </si>
  <si>
    <t>60-1084-31</t>
  </si>
  <si>
    <t xml:space="preserve">EBP 106 EU </t>
  </si>
  <si>
    <t>60-1085-01</t>
  </si>
  <si>
    <t xml:space="preserve">EBP 105 D </t>
  </si>
  <si>
    <t>60-1085-31</t>
  </si>
  <si>
    <t xml:space="preserve">EBP 105 EU </t>
  </si>
  <si>
    <t>60-1086-01</t>
  </si>
  <si>
    <t xml:space="preserve">EBP NAV D </t>
  </si>
  <si>
    <t>60-1087-01</t>
  </si>
  <si>
    <t xml:space="preserve">EBP 111 D </t>
  </si>
  <si>
    <t>Модуль регулировки громкости</t>
  </si>
  <si>
    <t>60-1093-01</t>
  </si>
  <si>
    <t xml:space="preserve">EBP 106P D </t>
  </si>
  <si>
    <t>60-1093-31</t>
  </si>
  <si>
    <t xml:space="preserve">EBP 105P EU </t>
  </si>
  <si>
    <t>60-1094-01</t>
  </si>
  <si>
    <t xml:space="preserve">EBP VC2 D </t>
  </si>
  <si>
    <t>60-1114-12</t>
  </si>
  <si>
    <t xml:space="preserve">Quantum Connect 84 </t>
  </si>
  <si>
    <t>Кодек VN-Matrix для 3G-SDI</t>
  </si>
  <si>
    <t>Одноганговый внешний настенный короб стандарта США: цвет чёрный</t>
  </si>
  <si>
    <t>Одноганговый внешний настенный короб стандарта США: цвет белый</t>
  </si>
  <si>
    <t>Двухганговый внешний настенный короб стандарта США: цвет чёрный</t>
  </si>
  <si>
    <t>Двухганговый внешний настенный короб стандарта США: цвет белый</t>
  </si>
  <si>
    <t>Трёхганговый внешний настенный короб стандарта США: цвет чёрный</t>
  </si>
  <si>
    <t>Трёхганговый внешний настенный короб стандарта США: цвет белый</t>
  </si>
  <si>
    <t>Четырёхганговый внешний настенный короб стандарта США: цвет чёрный</t>
  </si>
  <si>
    <t>Четырёхганговый внешний настенный короб стандарта США: цвет белый</t>
  </si>
  <si>
    <t>Пятиганговый внешний настенный короб стандарта США: цвет чёрный</t>
  </si>
  <si>
    <t>Пятиганговый внешний настенный короб стандарта США: цвет белый</t>
  </si>
  <si>
    <t>Универсальная монтажная панель для контроллеров: цвет чёрный</t>
  </si>
  <si>
    <t>60-1170-01</t>
  </si>
  <si>
    <t xml:space="preserve">EBDB </t>
  </si>
  <si>
    <t>60-1170-02</t>
  </si>
  <si>
    <t xml:space="preserve">EBDB MINI </t>
  </si>
  <si>
    <t>Мини-хаб для устройств eBUS</t>
  </si>
  <si>
    <t>60-1184-01</t>
  </si>
  <si>
    <t xml:space="preserve">EBP VC1 D </t>
  </si>
  <si>
    <t>60-1184-31</t>
  </si>
  <si>
    <t xml:space="preserve">EBP VC1 EU </t>
  </si>
  <si>
    <t>60-1189-01</t>
  </si>
  <si>
    <t xml:space="preserve">EBP 108 D </t>
  </si>
  <si>
    <t>60-1189-31</t>
  </si>
  <si>
    <t xml:space="preserve">EBP 108 EU </t>
  </si>
  <si>
    <t>60-1190-01</t>
  </si>
  <si>
    <t xml:space="preserve">EBP 110 D </t>
  </si>
  <si>
    <t>60-1190-31</t>
  </si>
  <si>
    <t xml:space="preserve">EBP 110 EU </t>
  </si>
  <si>
    <t>60-1194-03</t>
  </si>
  <si>
    <t xml:space="preserve">MLC Plus 84 D </t>
  </si>
  <si>
    <t>Многоформатный коммутатор с тремя входами и встроенным передатчиком XTP</t>
  </si>
  <si>
    <t>Цифровой матричный процессор 12x8 ProDSP</t>
  </si>
  <si>
    <t xml:space="preserve">DTP DVI 4K 230 D Rx </t>
  </si>
  <si>
    <t>Передатчик с тремя входами для HDMI, VGA, аудио и RS‑232 – многомодовый</t>
  </si>
  <si>
    <t>Универсальный передатчик XTP для VGA</t>
  </si>
  <si>
    <t>Инжектор питания XTP</t>
  </si>
  <si>
    <t>60-1238-81</t>
  </si>
  <si>
    <t xml:space="preserve">IN1608 xi </t>
  </si>
  <si>
    <t>60-1238-82</t>
  </si>
  <si>
    <t xml:space="preserve">IN1608 xi SA </t>
  </si>
  <si>
    <t>60-1238-83</t>
  </si>
  <si>
    <t xml:space="preserve">IN1608 xi MA 70 </t>
  </si>
  <si>
    <t>60-1238-85</t>
  </si>
  <si>
    <t xml:space="preserve">IN1608 xi IPCP SA </t>
  </si>
  <si>
    <t>60-1238-85A</t>
  </si>
  <si>
    <t>60-1238-86</t>
  </si>
  <si>
    <t xml:space="preserve">IN1608 xi IPCP MA 70 </t>
  </si>
  <si>
    <t>60-1238-86A</t>
  </si>
  <si>
    <t>Заполняющая панель 1U шириной в половину стойки</t>
  </si>
  <si>
    <t>Базовая полка 1U шириной в половину стойки</t>
  </si>
  <si>
    <t>Универсальный комплект с полкой 1U шириной в половину стойки</t>
  </si>
  <si>
    <t>Модульный оптоволоконный матричный коммутатор в конфигурации от 16x16 до 144x144</t>
  </si>
  <si>
    <t>Модульный оптоволоконный матричный коммутатор в конфигурации от 8x8 до 72x72</t>
  </si>
  <si>
    <t>Модульный оптоволоконный матричный коммутатор в конфигурации от 8x8 до 32x32</t>
  </si>
  <si>
    <t>Четырёхоконный видеопроцессор с поддержкой HDCP и входами HDMI</t>
  </si>
  <si>
    <t xml:space="preserve">DTP HDMI 4K 230 Tx </t>
  </si>
  <si>
    <t>Передатчик HDMI на витой паре - 70 м</t>
  </si>
  <si>
    <t xml:space="preserve">DTP HDMI 4K 230 Rx </t>
  </si>
  <si>
    <t>Приёмник HDMI на витой паре - 70 м</t>
  </si>
  <si>
    <t xml:space="preserve">DTP DVI 4K 230 Tx </t>
  </si>
  <si>
    <t>Передатчик DVI на витой паре - 70 м</t>
  </si>
  <si>
    <t xml:space="preserve">DTP DVI 4K 230 Rx </t>
  </si>
  <si>
    <t>Приёмник DVI на витой паре - 70 м</t>
  </si>
  <si>
    <t>Кодер для HDMI, RGB, аудио и клавиатуры и мыши с USB</t>
  </si>
  <si>
    <t>Декодер для HDMI, аудио и клавиатуры и мыши с USB</t>
  </si>
  <si>
    <t>60-1276-11</t>
  </si>
  <si>
    <t xml:space="preserve">XTP FT HD 4K MM </t>
  </si>
  <si>
    <t>Оптоволоконный передатчик XTP для HDMI – многомодовый</t>
  </si>
  <si>
    <t>60-1276-12</t>
  </si>
  <si>
    <t xml:space="preserve">XTP FT HD 4K SM </t>
  </si>
  <si>
    <t>Оптоволоконный передатчик XTP для HDMI - одномодовый</t>
  </si>
  <si>
    <t>Оптоволоконный приёмник HDMI</t>
  </si>
  <si>
    <t>60-1278-21</t>
  </si>
  <si>
    <t xml:space="preserve">XTP SFR HD 4K MM </t>
  </si>
  <si>
    <t>Оптоволоконный скалирующий приёмник XTP для HDMI - многомодовый</t>
  </si>
  <si>
    <t>60-1278-22</t>
  </si>
  <si>
    <t xml:space="preserve">XTP SFR HD 4K SM </t>
  </si>
  <si>
    <t>Оптоволоконный скалирующий приёмник XTP для HDMI - одномодовый</t>
  </si>
  <si>
    <t>Декодер H.264</t>
  </si>
  <si>
    <t>60-1306-01</t>
  </si>
  <si>
    <t xml:space="preserve">SMD 202 </t>
  </si>
  <si>
    <t>Плеер и декодер H.264</t>
  </si>
  <si>
    <t>60-1309-02</t>
  </si>
  <si>
    <t xml:space="preserve">SM 28 </t>
  </si>
  <si>
    <t>60-1309-03</t>
  </si>
  <si>
    <t>60-1309-12</t>
  </si>
  <si>
    <t>60-1309-13</t>
  </si>
  <si>
    <t>60-1310-03</t>
  </si>
  <si>
    <t xml:space="preserve">SF 26CT </t>
  </si>
  <si>
    <t>60-1311-03</t>
  </si>
  <si>
    <t xml:space="preserve">SF 3CT LP </t>
  </si>
  <si>
    <t>60-1311-13</t>
  </si>
  <si>
    <t xml:space="preserve">SF 3C LP </t>
  </si>
  <si>
    <t>3-дюймовые полнодиапазонные потолочные громкоговорители, 8 Ом, низкопрофильные, пара</t>
  </si>
  <si>
    <t>60-1313-51</t>
  </si>
  <si>
    <t>Презентационный коммутатор с передачей DTP и регулируемым выходом предусилителя, DTP 330</t>
  </si>
  <si>
    <t>60-1314-51</t>
  </si>
  <si>
    <t>60-1315-51</t>
  </si>
  <si>
    <t>60-1316-01</t>
  </si>
  <si>
    <t xml:space="preserve">Annotator 300 </t>
  </si>
  <si>
    <t>Процессор аннотаций с HDCP и передачей DTP</t>
  </si>
  <si>
    <t>60-1324-01</t>
  </si>
  <si>
    <t xml:space="preserve">SMP 351 </t>
  </si>
  <si>
    <t>60-1324-02</t>
  </si>
  <si>
    <t xml:space="preserve">SMP 351 3G-SDI </t>
  </si>
  <si>
    <t>60-1324-11</t>
  </si>
  <si>
    <t>60-1324-12</t>
  </si>
  <si>
    <t>60-1325-01</t>
  </si>
  <si>
    <t xml:space="preserve">AXP 50 C AT </t>
  </si>
  <si>
    <t>Оптоволоконный передатчик Dual Link DVI</t>
  </si>
  <si>
    <t>Оптоволоконный приёмник Dual Link DVI</t>
  </si>
  <si>
    <t xml:space="preserve">DTP HDMI 4K 330 Tx </t>
  </si>
  <si>
    <t xml:space="preserve">DTP HDMI 4K 330 Rx </t>
  </si>
  <si>
    <t>60-1340-02</t>
  </si>
  <si>
    <t xml:space="preserve">TLP Pro 1220MG </t>
  </si>
  <si>
    <t>60-1341-02</t>
  </si>
  <si>
    <t xml:space="preserve">TLP Pro 1220TG </t>
  </si>
  <si>
    <t>3U, 5-слотовое шасси</t>
  </si>
  <si>
    <t>60-1351-11</t>
  </si>
  <si>
    <t xml:space="preserve">FOX II T HD 4K MM </t>
  </si>
  <si>
    <t>60-1351-12</t>
  </si>
  <si>
    <t xml:space="preserve">FOX II T HD 4K SM </t>
  </si>
  <si>
    <t>60-1354-23</t>
  </si>
  <si>
    <t xml:space="preserve">MLC Plus 84 MK </t>
  </si>
  <si>
    <t>60-1354-33</t>
  </si>
  <si>
    <t xml:space="preserve">MLC Plus 84 EU </t>
  </si>
  <si>
    <t>Зарядное устройство с двумя USB-разъёмами – версия AC AAP</t>
  </si>
  <si>
    <t>60-1358-23</t>
  </si>
  <si>
    <t xml:space="preserve">XTP T MK 202 </t>
  </si>
  <si>
    <t>Передатчик XTP с двумя входами для HDMI и VGA - распределительные короба MK</t>
  </si>
  <si>
    <t>60-1358-35</t>
  </si>
  <si>
    <t xml:space="preserve">XTP T EU 202 </t>
  </si>
  <si>
    <t>Передатчик XTP с двумя входами для HDMI и VGA - распределительные короба EU</t>
  </si>
  <si>
    <t xml:space="preserve">DTP DVI 4K 330 Tx </t>
  </si>
  <si>
    <t xml:space="preserve">DTP DVI 4K 330 Rx </t>
  </si>
  <si>
    <t>60-1361-01</t>
  </si>
  <si>
    <t xml:space="preserve">PI 140 </t>
  </si>
  <si>
    <t>Мощный инжектор питания для сенсорных панелей TouchLink Pro диагональю 12, 15 и 17 дюймов</t>
  </si>
  <si>
    <t>60-1367-22</t>
  </si>
  <si>
    <t xml:space="preserve">XTP R HWP 201 </t>
  </si>
  <si>
    <t>60-1368-01</t>
  </si>
  <si>
    <t xml:space="preserve">DTP CrossPoint 84 </t>
  </si>
  <si>
    <t>60-1368-12</t>
  </si>
  <si>
    <t xml:space="preserve">DTP CrossPoint 84 IPCP SA </t>
  </si>
  <si>
    <t>60-1368-12A</t>
  </si>
  <si>
    <t>60-1368-13</t>
  </si>
  <si>
    <t xml:space="preserve">DTP CrossPoint 84 IPCP MA 70 </t>
  </si>
  <si>
    <t>60-1368-13A</t>
  </si>
  <si>
    <t>Контроллер питания переменного тока</t>
  </si>
  <si>
    <t>60-1381-01</t>
  </si>
  <si>
    <t xml:space="preserve">DTP CrossPoint 108 4K </t>
  </si>
  <si>
    <t>Скалирующий презентационный матричный коммутатор 10x8 с бесподрывной коммутацией и поддержкой 4K - выход предусилителя, без усилителя и процессора управления</t>
  </si>
  <si>
    <t xml:space="preserve">DTP CrossPoint 108 4K IPCP SA </t>
  </si>
  <si>
    <t>60-1381-22</t>
  </si>
  <si>
    <t>Скалирующий презентационный матричный коммутатор 4K 10x8 с бесподрывной коммутацией и AV LAN - стереоусилитель 2 x 50 Вт</t>
  </si>
  <si>
    <t>60-1381-22A</t>
  </si>
  <si>
    <t>60-1381-23</t>
  </si>
  <si>
    <t xml:space="preserve">DTP CrossPoint 108 4K IPCP MA 70 </t>
  </si>
  <si>
    <t>Скалирующий презентационный матричный коммутатор 4K 10x8 с бесподрывной коммутацией и AV LAN - моноусилитель 100 Вт, 70 В</t>
  </si>
  <si>
    <t>60-1381-23A</t>
  </si>
  <si>
    <t>60-1382-01</t>
  </si>
  <si>
    <t xml:space="preserve">DTP CrossPoint 86 4K </t>
  </si>
  <si>
    <t>Скалирующий презентационный матричный коммутатор 8x6 с бесподрывной коммутацией и поддержкой 4K - выход предусилителя, без усилителя и процессора управления</t>
  </si>
  <si>
    <t xml:space="preserve">DTP CrossPoint 86 4K IPCP SA </t>
  </si>
  <si>
    <t xml:space="preserve">DTP CrossPoint 86 4K IPCP MA 70 </t>
  </si>
  <si>
    <t>60-1382-22</t>
  </si>
  <si>
    <t>Скалирующий презентационный матричный коммутатор 4K 8x6 с бесподрывной коммутацией и AV LAN - стереоусилитель 2 x 50 Вт</t>
  </si>
  <si>
    <t>60-1382-22A</t>
  </si>
  <si>
    <t>60-1382-23</t>
  </si>
  <si>
    <t>Скалирующий презентационный матричный коммутатор 4K 8x6 с бесподрывной коммутацией и AV LAN - моноусилитель 100 Вт, 70 В</t>
  </si>
  <si>
    <t>60-1382-23A</t>
  </si>
  <si>
    <t>60-1384-11</t>
  </si>
  <si>
    <t xml:space="preserve">AC+USB 212 CN </t>
  </si>
  <si>
    <t>60-1385-11</t>
  </si>
  <si>
    <t xml:space="preserve">AC 102 CN </t>
  </si>
  <si>
    <t>60-1385-12</t>
  </si>
  <si>
    <t xml:space="preserve">AC 102 JP </t>
  </si>
  <si>
    <t>60-1385-13</t>
  </si>
  <si>
    <t xml:space="preserve">AC 102 BR </t>
  </si>
  <si>
    <t>60-1386-01</t>
  </si>
  <si>
    <t xml:space="preserve">XTP II CrossPoint 6400 Frame </t>
  </si>
  <si>
    <t>60-1388-01</t>
  </si>
  <si>
    <t xml:space="preserve">EBP 100 </t>
  </si>
  <si>
    <t>Кнопочная панель eBUS с 6 кнопками: 2-ганговая по стандарту США</t>
  </si>
  <si>
    <t>60-1389-01</t>
  </si>
  <si>
    <t xml:space="preserve">EBP 200 </t>
  </si>
  <si>
    <t>Кнопочная панель eBUS с 10 кнопками: 3-ганговая по стандарту США</t>
  </si>
  <si>
    <t>60-1390-03</t>
  </si>
  <si>
    <t xml:space="preserve">MLC 55 RS </t>
  </si>
  <si>
    <t>60-1390-23</t>
  </si>
  <si>
    <t xml:space="preserve">MLC 55 RS MK </t>
  </si>
  <si>
    <t>60-1390-33</t>
  </si>
  <si>
    <t xml:space="preserve">MLC 55 RS EU </t>
  </si>
  <si>
    <t>60-1390-37</t>
  </si>
  <si>
    <t xml:space="preserve">MLC 55 RS EU V </t>
  </si>
  <si>
    <t>60-1391-03</t>
  </si>
  <si>
    <t xml:space="preserve">MLC 55 RS VC </t>
  </si>
  <si>
    <t>Контроллер MediaLink с RS‑232, ИК и регулятором громкости</t>
  </si>
  <si>
    <t>60-1400-02</t>
  </si>
  <si>
    <t xml:space="preserve">Cable Cubby 202 EU </t>
  </si>
  <si>
    <t>60-1401-02</t>
  </si>
  <si>
    <t xml:space="preserve">Cable Cubby 202 FR </t>
  </si>
  <si>
    <t>60-1402-02</t>
  </si>
  <si>
    <t xml:space="preserve">Cable Cubby 202 AUS </t>
  </si>
  <si>
    <t>60-1403-02</t>
  </si>
  <si>
    <t xml:space="preserve">Cable Cubby 202 MULTI </t>
  </si>
  <si>
    <t>60-1404-02</t>
  </si>
  <si>
    <t xml:space="preserve">Cable Cubby 500 </t>
  </si>
  <si>
    <t xml:space="preserve">Cable Cubby 700 </t>
  </si>
  <si>
    <t>60-1410-12</t>
  </si>
  <si>
    <t xml:space="preserve">XTP T UWP 202 NL </t>
  </si>
  <si>
    <t>60-1410-13</t>
  </si>
  <si>
    <t>60-1411-11</t>
  </si>
  <si>
    <t xml:space="preserve">FOXBOX T HD-SDI MM </t>
  </si>
  <si>
    <t>60-1411-12</t>
  </si>
  <si>
    <t xml:space="preserve">FOXBOX T HD-SDI SM </t>
  </si>
  <si>
    <t>60-1412-01</t>
  </si>
  <si>
    <t xml:space="preserve">IPL Pro S1 </t>
  </si>
  <si>
    <t>60-1413-01</t>
  </si>
  <si>
    <t xml:space="preserve">IPL Pro S3 </t>
  </si>
  <si>
    <t>60-1414-01</t>
  </si>
  <si>
    <t xml:space="preserve">IPL Pro S6 </t>
  </si>
  <si>
    <t>60-1415-01</t>
  </si>
  <si>
    <t xml:space="preserve">IPL Pro IRS8 </t>
  </si>
  <si>
    <t>60-1416-01</t>
  </si>
  <si>
    <t xml:space="preserve">IPL Pro CR88 </t>
  </si>
  <si>
    <t>60-1417-01</t>
  </si>
  <si>
    <t xml:space="preserve">IPCP Pro 350 </t>
  </si>
  <si>
    <t>60-1417-01A</t>
  </si>
  <si>
    <t>60-1418-01</t>
  </si>
  <si>
    <t xml:space="preserve">IPCP Pro 550 </t>
  </si>
  <si>
    <t>60-1418-01A</t>
  </si>
  <si>
    <t>60-1421-12</t>
  </si>
  <si>
    <t xml:space="preserve">DTP T HWP 4K 231 D </t>
  </si>
  <si>
    <t>60-1421-13</t>
  </si>
  <si>
    <t>60-1421-52</t>
  </si>
  <si>
    <t xml:space="preserve">DTP T HWP 4K 331 D </t>
  </si>
  <si>
    <t>60-1421-53</t>
  </si>
  <si>
    <t>60-1422-0A</t>
  </si>
  <si>
    <t xml:space="preserve">HSA 300 US </t>
  </si>
  <si>
    <t>60-1422-0D</t>
  </si>
  <si>
    <t xml:space="preserve">HSA 300 EU </t>
  </si>
  <si>
    <t>60-1422-0J</t>
  </si>
  <si>
    <t xml:space="preserve">HSA 300 MULTI </t>
  </si>
  <si>
    <t>60-1425-02</t>
  </si>
  <si>
    <t xml:space="preserve">Cable Cubby 202 UK </t>
  </si>
  <si>
    <t>60-1429-01</t>
  </si>
  <si>
    <t xml:space="preserve">IPCP Pro 250 </t>
  </si>
  <si>
    <t>60-1429-01A</t>
  </si>
  <si>
    <t>60-1431-01</t>
  </si>
  <si>
    <t xml:space="preserve">IPCP Pro 255 </t>
  </si>
  <si>
    <t>60-1431-01A</t>
  </si>
  <si>
    <t>60-1432-01</t>
  </si>
  <si>
    <t xml:space="preserve">IPCP Pro 360 </t>
  </si>
  <si>
    <t>Процессор управления IP Link Pro</t>
  </si>
  <si>
    <t>60-1432-01A</t>
  </si>
  <si>
    <t>60-1433-01</t>
  </si>
  <si>
    <t xml:space="preserve">IPCP Pro 355DR </t>
  </si>
  <si>
    <t>Процессор управления IP Link® Pro, DIN-рейка</t>
  </si>
  <si>
    <t>60-1433-01A</t>
  </si>
  <si>
    <t>60-1434-01</t>
  </si>
  <si>
    <t xml:space="preserve">IPCP Pro 555 </t>
  </si>
  <si>
    <t>60-1434-01A</t>
  </si>
  <si>
    <t>60-1437-01</t>
  </si>
  <si>
    <t xml:space="preserve">DTP HD DA4 4K 230 </t>
  </si>
  <si>
    <t>60-1437-51</t>
  </si>
  <si>
    <t xml:space="preserve">DTP HD DA4 4K 330 </t>
  </si>
  <si>
    <t>60-1438-01</t>
  </si>
  <si>
    <t xml:space="preserve">DTP HD DA8 4K 230 </t>
  </si>
  <si>
    <t>60-1438-51</t>
  </si>
  <si>
    <t xml:space="preserve">DTP HD DA8 4K 330 </t>
  </si>
  <si>
    <t xml:space="preserve">DTP DVI 4K 230 D Tx </t>
  </si>
  <si>
    <t>60-1442-13</t>
  </si>
  <si>
    <t>60-1446-02</t>
  </si>
  <si>
    <t xml:space="preserve">CCR 30 </t>
  </si>
  <si>
    <t>60-1449-01</t>
  </si>
  <si>
    <t xml:space="preserve">MPA 601-70V </t>
  </si>
  <si>
    <t>60-1449-11</t>
  </si>
  <si>
    <t xml:space="preserve">MPA 601-100V </t>
  </si>
  <si>
    <t>60-1452-0200</t>
  </si>
  <si>
    <t xml:space="preserve">TLP Pro 320C </t>
  </si>
  <si>
    <t>60-1452-020A</t>
  </si>
  <si>
    <t>60-1453-01</t>
  </si>
  <si>
    <t xml:space="preserve">DSC 3G-3G A </t>
  </si>
  <si>
    <t>Cкалер 3G‑SDI в 3G‑SDI с эмбедированием и деэмбедированием аудио</t>
  </si>
  <si>
    <t>60-1457-01</t>
  </si>
  <si>
    <t xml:space="preserve">IN1604 DTP </t>
  </si>
  <si>
    <t>HDCP-совместимый скалер на четыре входа с передачей DTP</t>
  </si>
  <si>
    <t>60-1457-02</t>
  </si>
  <si>
    <t xml:space="preserve">IN1604 HD </t>
  </si>
  <si>
    <t>HDCP-совместимый скалер на четыре входа</t>
  </si>
  <si>
    <t>60-1458-01</t>
  </si>
  <si>
    <t xml:space="preserve">FOX II RS 104 MM </t>
  </si>
  <si>
    <t>Устройство для вставки RS‑232 - многомодовое</t>
  </si>
  <si>
    <t>60-1458-02</t>
  </si>
  <si>
    <t xml:space="preserve">FOX II RS 104 SM </t>
  </si>
  <si>
    <t>Устройство для вставки RS‑232 - одномодовое</t>
  </si>
  <si>
    <t>60-1459-01</t>
  </si>
  <si>
    <t xml:space="preserve">FOX II AEX 108 MM </t>
  </si>
  <si>
    <t>60-1459-02</t>
  </si>
  <si>
    <t xml:space="preserve">FOX II AEX 108 SM </t>
  </si>
  <si>
    <t>60-1462-11</t>
  </si>
  <si>
    <t xml:space="preserve">FOX II T DP 4K MM </t>
  </si>
  <si>
    <t>60-1462-12</t>
  </si>
  <si>
    <t xml:space="preserve">FOX II T DP 4K SM </t>
  </si>
  <si>
    <t>60-1462-21</t>
  </si>
  <si>
    <t xml:space="preserve">FOX II R DP 4K MM </t>
  </si>
  <si>
    <t>60-1462-22</t>
  </si>
  <si>
    <t xml:space="preserve">FOX II R DP 4K SM </t>
  </si>
  <si>
    <t>60-1463-03</t>
  </si>
  <si>
    <t xml:space="preserve">CS 3T </t>
  </si>
  <si>
    <t>Полнодиапазонный динамик открытого типа, с трансформатором, пара</t>
  </si>
  <si>
    <t>60-1468-03</t>
  </si>
  <si>
    <t xml:space="preserve">MLC Plus 50 </t>
  </si>
  <si>
    <t>60-1469-03</t>
  </si>
  <si>
    <t xml:space="preserve">MLC Plus 100 </t>
  </si>
  <si>
    <t>60-1470-02</t>
  </si>
  <si>
    <t xml:space="preserve">MLC Plus 200 </t>
  </si>
  <si>
    <t>60-1471-12</t>
  </si>
  <si>
    <t xml:space="preserve">USB Extender Plus T </t>
  </si>
  <si>
    <t>60-1471-13</t>
  </si>
  <si>
    <t xml:space="preserve">USB Extender Plus R </t>
  </si>
  <si>
    <t>60-1472-22</t>
  </si>
  <si>
    <t xml:space="preserve">USB Extender Plus AAP R </t>
  </si>
  <si>
    <t>60-1473-13</t>
  </si>
  <si>
    <t xml:space="preserve">USB Extender Plus D T </t>
  </si>
  <si>
    <t>60-1473-23</t>
  </si>
  <si>
    <t xml:space="preserve">USB Extender Plus D R </t>
  </si>
  <si>
    <t>60-1474-11</t>
  </si>
  <si>
    <t xml:space="preserve">FOX T USB Extender Plus MM </t>
  </si>
  <si>
    <t>60-1474-12</t>
  </si>
  <si>
    <t xml:space="preserve">FOX T USB Extender Plus SM </t>
  </si>
  <si>
    <t>60-1474-21</t>
  </si>
  <si>
    <t xml:space="preserve">FOX R USB Extender Plus MM </t>
  </si>
  <si>
    <t>60-1474-22</t>
  </si>
  <si>
    <t xml:space="preserve">FOX R USB Extender Plus SM </t>
  </si>
  <si>
    <t>60-1480-01</t>
  </si>
  <si>
    <t xml:space="preserve">DA2 HD 4K </t>
  </si>
  <si>
    <t>60-1481-01</t>
  </si>
  <si>
    <t xml:space="preserve">DA4 HD 4K </t>
  </si>
  <si>
    <t>60-1482-01</t>
  </si>
  <si>
    <t xml:space="preserve">DA6 HD 4K </t>
  </si>
  <si>
    <t>60-1484-01</t>
  </si>
  <si>
    <t xml:space="preserve">SW4 HD 4K </t>
  </si>
  <si>
    <t>Коммутатор HDMI на четыре входа</t>
  </si>
  <si>
    <t>60-1485-01</t>
  </si>
  <si>
    <t xml:space="preserve">SW6 HD 4K </t>
  </si>
  <si>
    <t>60-1486-01</t>
  </si>
  <si>
    <t xml:space="preserve">SW8 HD 4K </t>
  </si>
  <si>
    <t>60-1487-12</t>
  </si>
  <si>
    <t xml:space="preserve">DTP T DSW 4K 233 </t>
  </si>
  <si>
    <t>Многоформатный коммутатор с тремя входами, встроенным передатчиком DTP и эмбедированием аудио - 70 м</t>
  </si>
  <si>
    <t>60-1487-52</t>
  </si>
  <si>
    <t xml:space="preserve">DTP T DSW 4K 333 </t>
  </si>
  <si>
    <t>60-1488-01</t>
  </si>
  <si>
    <t xml:space="preserve">MediaPort 200 </t>
  </si>
  <si>
    <t>60-1489-01</t>
  </si>
  <si>
    <t xml:space="preserve">DSC HD-HD </t>
  </si>
  <si>
    <t>60-1491-12</t>
  </si>
  <si>
    <t xml:space="preserve">DTP T HD2 4K 230 </t>
  </si>
  <si>
    <t>Передатчик HDMI по витой паре с локальным выходом - 70 м</t>
  </si>
  <si>
    <t>60-1491-52</t>
  </si>
  <si>
    <t xml:space="preserve">DTP T HD2 4K 330 </t>
  </si>
  <si>
    <t>60-1492-01</t>
  </si>
  <si>
    <t xml:space="preserve">PowerCage 401 Enclosure </t>
  </si>
  <si>
    <t>Модульное шасси для удлинителей по оптоволокну</t>
  </si>
  <si>
    <t>60-1493-21</t>
  </si>
  <si>
    <t xml:space="preserve">DXP 44 HD 4K PLUS </t>
  </si>
  <si>
    <t>60-1494-21</t>
  </si>
  <si>
    <t xml:space="preserve">DXP 84 HD 4K PLUS </t>
  </si>
  <si>
    <t>60-1495-21</t>
  </si>
  <si>
    <t xml:space="preserve">DXP 88 HD 4K PLUS </t>
  </si>
  <si>
    <t>60-1498-12</t>
  </si>
  <si>
    <t xml:space="preserve">DTP T DWP 4K 232 D </t>
  </si>
  <si>
    <t>60-1498-13</t>
  </si>
  <si>
    <t xml:space="preserve">DTP T DWP 4K 332 D </t>
  </si>
  <si>
    <t>60-1498-53</t>
  </si>
  <si>
    <t>60-1499-01</t>
  </si>
  <si>
    <t xml:space="preserve">AXP 64 C AT </t>
  </si>
  <si>
    <t>60-1500-01</t>
  </si>
  <si>
    <t xml:space="preserve">NetPA 502 AT </t>
  </si>
  <si>
    <t>60-1501-01</t>
  </si>
  <si>
    <t xml:space="preserve">NetPA 1001-70V AT </t>
  </si>
  <si>
    <t>60-1505-03</t>
  </si>
  <si>
    <t xml:space="preserve">CS 26T Plus </t>
  </si>
  <si>
    <t>60-1511-01</t>
  </si>
  <si>
    <t xml:space="preserve">DMP 128 Plus </t>
  </si>
  <si>
    <t>60-1511-10</t>
  </si>
  <si>
    <t xml:space="preserve">DMP 128 Plus AT </t>
  </si>
  <si>
    <t>60-1512-01</t>
  </si>
  <si>
    <t xml:space="preserve">DMP 128 Plus C </t>
  </si>
  <si>
    <t>60-1512-10</t>
  </si>
  <si>
    <t xml:space="preserve">DMP 128 Plus C AT </t>
  </si>
  <si>
    <t>60-1513-01</t>
  </si>
  <si>
    <t xml:space="preserve">DMP 128 Plus C V </t>
  </si>
  <si>
    <t>60-1513-10</t>
  </si>
  <si>
    <t xml:space="preserve">DMP 128 Plus C V AT </t>
  </si>
  <si>
    <t>60-1515-01</t>
  </si>
  <si>
    <t xml:space="preserve">DTP CrossPoint 84 4K </t>
  </si>
  <si>
    <t xml:space="preserve">DTP CrossPoint 84 4K IPCP MA 70 </t>
  </si>
  <si>
    <t>60-1515-22</t>
  </si>
  <si>
    <t xml:space="preserve">DTP CrossPoint 84 4K IPCP SA </t>
  </si>
  <si>
    <t>60-1515-22A</t>
  </si>
  <si>
    <t>60-1515-23</t>
  </si>
  <si>
    <t>60-1515-23A</t>
  </si>
  <si>
    <t xml:space="preserve">AXI 22 AT D </t>
  </si>
  <si>
    <t>60-1524-01</t>
  </si>
  <si>
    <t xml:space="preserve">XTP SR HD 4K </t>
  </si>
  <si>
    <t>60-1524-12</t>
  </si>
  <si>
    <t xml:space="preserve">XTP T HD 4K </t>
  </si>
  <si>
    <t>60-1524-13</t>
  </si>
  <si>
    <t xml:space="preserve">XTP R HD 4K </t>
  </si>
  <si>
    <t>60-1526-11</t>
  </si>
  <si>
    <t xml:space="preserve">FOX T USB Extender Plus HID MM </t>
  </si>
  <si>
    <t>60-1526-12</t>
  </si>
  <si>
    <t xml:space="preserve">FOX T USB Extender Plus HID SM </t>
  </si>
  <si>
    <t>60-1526-21</t>
  </si>
  <si>
    <t xml:space="preserve">FOX R USB Extender Plus HID MM </t>
  </si>
  <si>
    <t>60-1526-22</t>
  </si>
  <si>
    <t xml:space="preserve">FOX R USB Extender Plus HID SM </t>
  </si>
  <si>
    <t>60-1529-12</t>
  </si>
  <si>
    <t xml:space="preserve">XTP T UWP 202 4K </t>
  </si>
  <si>
    <t>60-1529-13</t>
  </si>
  <si>
    <t>60-1530-12</t>
  </si>
  <si>
    <t xml:space="preserve">XTP T UWP 202 4K NL </t>
  </si>
  <si>
    <t>60-1530-13</t>
  </si>
  <si>
    <t>60-1531-12</t>
  </si>
  <si>
    <t xml:space="preserve">DTP R HWP 4K 231 D </t>
  </si>
  <si>
    <t>60-1531-13</t>
  </si>
  <si>
    <t>60-1531-52</t>
  </si>
  <si>
    <t xml:space="preserve">DTP R HWP 4K 331 D </t>
  </si>
  <si>
    <t>60-1531-53</t>
  </si>
  <si>
    <t>60-1532-12</t>
  </si>
  <si>
    <t xml:space="preserve">DTP T EU 4K 231 </t>
  </si>
  <si>
    <t>60-1532-52</t>
  </si>
  <si>
    <t xml:space="preserve">DTP T EU 4K 331 </t>
  </si>
  <si>
    <t>60-1533-12</t>
  </si>
  <si>
    <t xml:space="preserve">DTP T MK 4K 231 </t>
  </si>
  <si>
    <t>60-1539-12</t>
  </si>
  <si>
    <t xml:space="preserve">USB Extender Plus T HID </t>
  </si>
  <si>
    <t>60-1539-13</t>
  </si>
  <si>
    <t xml:space="preserve">USB Extender Plus R HID </t>
  </si>
  <si>
    <t>60-1540-02</t>
  </si>
  <si>
    <t xml:space="preserve">MLC Plus 100 AAP </t>
  </si>
  <si>
    <t>60-1541-02</t>
  </si>
  <si>
    <t xml:space="preserve">MLC Plus 200 AAP </t>
  </si>
  <si>
    <t>60-1542-01</t>
  </si>
  <si>
    <t xml:space="preserve">HAE 100 4K </t>
  </si>
  <si>
    <t>Устройство для деэмбедирования аудио из HDMI</t>
  </si>
  <si>
    <t>60-1545-01</t>
  </si>
  <si>
    <t xml:space="preserve">XTP II CrossPoint 1600 Frame </t>
  </si>
  <si>
    <t>60-1545-11</t>
  </si>
  <si>
    <t xml:space="preserve">XTP II CrossPoint 1600 Frame w/ RPS </t>
  </si>
  <si>
    <t>60-1546-01</t>
  </si>
  <si>
    <t xml:space="preserve">XTP II CrossPoint 3200 Frame </t>
  </si>
  <si>
    <t xml:space="preserve">XTP T USW 103 4K </t>
  </si>
  <si>
    <t>60-1551-12</t>
  </si>
  <si>
    <t>60-1551-52</t>
  </si>
  <si>
    <t xml:space="preserve">DTP T USW 333 </t>
  </si>
  <si>
    <t>Коммутатор с тремя входами, встроенным передатчиком DTP для длинных дистанций и эмбедированием аудио - 100 м</t>
  </si>
  <si>
    <t>60-1559-02</t>
  </si>
  <si>
    <t xml:space="preserve">TLP Pro 525T </t>
  </si>
  <si>
    <t>60-1559-03</t>
  </si>
  <si>
    <t>60-1559-12</t>
  </si>
  <si>
    <t xml:space="preserve">TLP Pro 525T NC </t>
  </si>
  <si>
    <t>60-1559-13</t>
  </si>
  <si>
    <t>60-1561-02</t>
  </si>
  <si>
    <t xml:space="preserve">TLP Pro 525M </t>
  </si>
  <si>
    <t>60-1561-03</t>
  </si>
  <si>
    <t>60-1561-102</t>
  </si>
  <si>
    <t xml:space="preserve">TLS 525M </t>
  </si>
  <si>
    <t>60-1561-103</t>
  </si>
  <si>
    <t>60-1561-112</t>
  </si>
  <si>
    <t>5-дюймовая настенная панель TouchLink для резервирования - цвет чёрный</t>
  </si>
  <si>
    <t>60-1561-113</t>
  </si>
  <si>
    <t>5-дюймовая настенная панель TouchLink для резервирования - цвет белый</t>
  </si>
  <si>
    <t>60-1561-12</t>
  </si>
  <si>
    <t xml:space="preserve">TLP Pro 525M NC </t>
  </si>
  <si>
    <t>60-1561-13</t>
  </si>
  <si>
    <t>60-1562-02</t>
  </si>
  <si>
    <t xml:space="preserve">TLP Pro 725T </t>
  </si>
  <si>
    <t>60-1562-03</t>
  </si>
  <si>
    <t>60-1562-12</t>
  </si>
  <si>
    <t xml:space="preserve">TLP Pro 725T NC </t>
  </si>
  <si>
    <t>60-1562-13</t>
  </si>
  <si>
    <t>60-1563-02</t>
  </si>
  <si>
    <t xml:space="preserve">TLP Pro 725M </t>
  </si>
  <si>
    <t>60-1563-03</t>
  </si>
  <si>
    <t>60-1563-102</t>
  </si>
  <si>
    <t xml:space="preserve">TLS 725M </t>
  </si>
  <si>
    <t>60-1563-103</t>
  </si>
  <si>
    <t>60-1563-112</t>
  </si>
  <si>
    <t xml:space="preserve">TLS 725M NC </t>
  </si>
  <si>
    <t>60-1563-113</t>
  </si>
  <si>
    <t>60-1563-12</t>
  </si>
  <si>
    <t xml:space="preserve">TLP Pro 725M NC </t>
  </si>
  <si>
    <t>60-1563-13</t>
  </si>
  <si>
    <t>60-1564-02</t>
  </si>
  <si>
    <t xml:space="preserve">TLP Pro 725C </t>
  </si>
  <si>
    <t>60-1564-12</t>
  </si>
  <si>
    <t xml:space="preserve">TLP Pro 725C NC </t>
  </si>
  <si>
    <t>60-1565-02</t>
  </si>
  <si>
    <t xml:space="preserve">TLP Pro 1025T </t>
  </si>
  <si>
    <t>60-1565-03</t>
  </si>
  <si>
    <t>60-1565-12</t>
  </si>
  <si>
    <t xml:space="preserve">TLP Pro 1025T NC </t>
  </si>
  <si>
    <t>60-1565-13</t>
  </si>
  <si>
    <t>60-1566-02</t>
  </si>
  <si>
    <t xml:space="preserve">TLP Pro 1025M </t>
  </si>
  <si>
    <t>60-1566-03</t>
  </si>
  <si>
    <t>60-1566-102</t>
  </si>
  <si>
    <t xml:space="preserve">TLS 1025M </t>
  </si>
  <si>
    <t>60-1566-103</t>
  </si>
  <si>
    <t>60-1566-112</t>
  </si>
  <si>
    <t xml:space="preserve">TLS 1025M NC </t>
  </si>
  <si>
    <t>10-дюймовая настенная панель TouchLink для резервирования - цвет чёрный</t>
  </si>
  <si>
    <t>60-1566-113</t>
  </si>
  <si>
    <t>10-дюймовая настенная панель TouchLink для резервирования - цвет белый</t>
  </si>
  <si>
    <t>60-1566-12</t>
  </si>
  <si>
    <t xml:space="preserve">TLP Pro 1025M NC </t>
  </si>
  <si>
    <t>60-1566-13</t>
  </si>
  <si>
    <t>60-1567-12</t>
  </si>
  <si>
    <t xml:space="preserve">DTP T MK 232 </t>
  </si>
  <si>
    <t>60-1568-12</t>
  </si>
  <si>
    <t xml:space="preserve">DTP T FB 232 </t>
  </si>
  <si>
    <t>Передатчик DTP с двумя входами и эмбедированием аудио для напольных лючков - 70 м</t>
  </si>
  <si>
    <t>60-1568-52</t>
  </si>
  <si>
    <t xml:space="preserve">DTP T FB 332 </t>
  </si>
  <si>
    <t>60-1569-12</t>
  </si>
  <si>
    <t xml:space="preserve">DTP T EU 232 </t>
  </si>
  <si>
    <t>60-1571-01</t>
  </si>
  <si>
    <t xml:space="preserve">Quantum Ultra 610 </t>
  </si>
  <si>
    <t>60-1573-01</t>
  </si>
  <si>
    <t xml:space="preserve">DSC HD-HD 4K PLUS A </t>
  </si>
  <si>
    <t>Cкалер HDMI в HDMI 4K/60 4:4:4 на один вход и выход с эмбедированием и деэмбедированием аудио</t>
  </si>
  <si>
    <t>60-1573-02</t>
  </si>
  <si>
    <t xml:space="preserve">DSC HD-HD 4K PLUS A xi </t>
  </si>
  <si>
    <t xml:space="preserve">PS 128 </t>
  </si>
  <si>
    <t>60-1582-12</t>
  </si>
  <si>
    <t xml:space="preserve">XTP T FB 202 4K </t>
  </si>
  <si>
    <t>Передатчик XTP с двумя входами для напольных лючков</t>
  </si>
  <si>
    <t>60-1583-01</t>
  </si>
  <si>
    <t xml:space="preserve">DTP CrossPoint 82 4K </t>
  </si>
  <si>
    <t>Скалирующий презентационный матричный коммутатор 8x2 с бесподрывной коммутацией и поддержкой 4K - выход предусилителя, без усилителя и процессора управления</t>
  </si>
  <si>
    <t>60-1583-22</t>
  </si>
  <si>
    <t xml:space="preserve">DTP CrossPoint 82 4K IPCP SA </t>
  </si>
  <si>
    <t>60-1583-22A</t>
  </si>
  <si>
    <t>60-1583-23</t>
  </si>
  <si>
    <t xml:space="preserve">DTP CrossPoint 82 4K IPCP MA 70 </t>
  </si>
  <si>
    <t>Скалирующий презентационный матричный коммутатор 4K 8x2 с бесподрывной коммутацией и AV LAN - моноусилитель 100 Вт, 70 В</t>
  </si>
  <si>
    <t>60-1583-23A</t>
  </si>
  <si>
    <t>60-1587-52</t>
  </si>
  <si>
    <t xml:space="preserve">DTP2 T 212 </t>
  </si>
  <si>
    <t>60-1588-52</t>
  </si>
  <si>
    <t xml:space="preserve">DTP2 R 212 </t>
  </si>
  <si>
    <t>60-1588-53</t>
  </si>
  <si>
    <t xml:space="preserve">DTP2 R 212 SA </t>
  </si>
  <si>
    <t>60-1592-02</t>
  </si>
  <si>
    <t>60-1592-03</t>
  </si>
  <si>
    <t>60-1592-06</t>
  </si>
  <si>
    <t>60-1592-10</t>
  </si>
  <si>
    <t>60-1592-12</t>
  </si>
  <si>
    <t>Cable Cubby 100, с питанием USB, цвет чёрный</t>
  </si>
  <si>
    <t>60-1594-01</t>
  </si>
  <si>
    <t xml:space="preserve">SMP 111 </t>
  </si>
  <si>
    <t>60-1598-01</t>
  </si>
  <si>
    <t xml:space="preserve">RCP 101 D </t>
  </si>
  <si>
    <t>60-1598-22</t>
  </si>
  <si>
    <t xml:space="preserve">RCP 101 MK </t>
  </si>
  <si>
    <t>60-1598-32</t>
  </si>
  <si>
    <t xml:space="preserve">RCP 101 EU </t>
  </si>
  <si>
    <t>60-1603-01</t>
  </si>
  <si>
    <t xml:space="preserve">SW2 HD 4K PLUS </t>
  </si>
  <si>
    <t>60-1604-01</t>
  </si>
  <si>
    <t xml:space="preserve">SW4 HD 4K PLUS </t>
  </si>
  <si>
    <t>60-1605-01</t>
  </si>
  <si>
    <t xml:space="preserve">SW6 HD 4K PLUS </t>
  </si>
  <si>
    <t>60-1606-01</t>
  </si>
  <si>
    <t xml:space="preserve">SW8 HD 4K PLUS </t>
  </si>
  <si>
    <t>60-1607-01</t>
  </si>
  <si>
    <t xml:space="preserve">DA2 HD 4K PLUS </t>
  </si>
  <si>
    <t>60-1608-01</t>
  </si>
  <si>
    <t xml:space="preserve">DA4 HD 4K PLUS </t>
  </si>
  <si>
    <t>60-1609-01</t>
  </si>
  <si>
    <t xml:space="preserve">DA6 HD 4K PLUS </t>
  </si>
  <si>
    <t>60-1610-01</t>
  </si>
  <si>
    <t xml:space="preserve">SF 10C SUB </t>
  </si>
  <si>
    <t>60-1611-12</t>
  </si>
  <si>
    <t xml:space="preserve">XTP T HWP 101 4K </t>
  </si>
  <si>
    <t>60-1611-13</t>
  </si>
  <si>
    <t>60-1614-01</t>
  </si>
  <si>
    <t xml:space="preserve">DVC RGB-HD A </t>
  </si>
  <si>
    <t>Преобразователь RGB в HDMI с эмбедированием аудио</t>
  </si>
  <si>
    <t>60-1615-01</t>
  </si>
  <si>
    <t xml:space="preserve">IN1808 </t>
  </si>
  <si>
    <t>Стандартная модель</t>
  </si>
  <si>
    <t>60-1615-02</t>
  </si>
  <si>
    <t xml:space="preserve">IN1808 IPCP SA </t>
  </si>
  <si>
    <t>С процессором управления и стереоусилителем</t>
  </si>
  <si>
    <t>60-1615-02A</t>
  </si>
  <si>
    <t xml:space="preserve">IN1808 IPCP SA with LinkLicense </t>
  </si>
  <si>
    <t>С процессором управления и стереоусилителем, обновление интерфейса с LL</t>
  </si>
  <si>
    <t>60-1615-03</t>
  </si>
  <si>
    <t xml:space="preserve">IN1808 IPCP MA 70 </t>
  </si>
  <si>
    <t>С процессором управления и моноусилителем 70 В</t>
  </si>
  <si>
    <t>60-1615-03A</t>
  </si>
  <si>
    <t xml:space="preserve">IN1808 IPCP MA 70 with LinkLicense </t>
  </si>
  <si>
    <t>С процессором управления и моноусилителем 70 В, обновление интерфейса с LL</t>
  </si>
  <si>
    <t>60-1618-01</t>
  </si>
  <si>
    <t xml:space="preserve">IPCP Pro PCS1 </t>
  </si>
  <si>
    <t>Процессор управления устройствами и питанием IP Link Pro</t>
  </si>
  <si>
    <t>60-1618-01A</t>
  </si>
  <si>
    <t>60-1621-01</t>
  </si>
  <si>
    <t xml:space="preserve">HD 4K 101 Plus </t>
  </si>
  <si>
    <t>Кабельный эквалайзер HDMI 4K/60</t>
  </si>
  <si>
    <t>60-1625-01</t>
  </si>
  <si>
    <t xml:space="preserve">DTP T SW4 HD 4K </t>
  </si>
  <si>
    <t>Коммутатор HDMI на четыре входа со встроенным передатчиком DTP</t>
  </si>
  <si>
    <t xml:space="preserve">AXI 22 AT </t>
  </si>
  <si>
    <t xml:space="preserve">AXI 44 AT </t>
  </si>
  <si>
    <t>60-1629-22</t>
  </si>
  <si>
    <t xml:space="preserve">XTP R HWP 201 4K </t>
  </si>
  <si>
    <t>60-1629-23</t>
  </si>
  <si>
    <t>60-1631-52</t>
  </si>
  <si>
    <t xml:space="preserve">DTP2 T 211 </t>
  </si>
  <si>
    <t>Передатчик DTP2 с эмбедированием аудио для ﻿HDMI 4K/60</t>
  </si>
  <si>
    <t>60-1631-53</t>
  </si>
  <si>
    <t xml:space="preserve">DTP2 R 211 </t>
  </si>
  <si>
    <t>60-1632-02</t>
  </si>
  <si>
    <t xml:space="preserve">EBP 1200C </t>
  </si>
  <si>
    <t>60-1633-01</t>
  </si>
  <si>
    <t xml:space="preserve">HD CTL 100 </t>
  </si>
  <si>
    <t>Контроллер для рабочих площадок</t>
  </si>
  <si>
    <t>60-1634-11</t>
  </si>
  <si>
    <t xml:space="preserve">SMP 352 - 400 GB SSD </t>
  </si>
  <si>
    <t>60-1634-12</t>
  </si>
  <si>
    <t xml:space="preserve">SMP 352 3G-SDI - 400 GB SSD </t>
  </si>
  <si>
    <t>60-1635-01</t>
  </si>
  <si>
    <t xml:space="preserve">WAP 100AC US </t>
  </si>
  <si>
    <t>60-1635-11</t>
  </si>
  <si>
    <t xml:space="preserve">WAP 100AC EU </t>
  </si>
  <si>
    <t>60-1643-03</t>
  </si>
  <si>
    <t xml:space="preserve">ACP 100 </t>
  </si>
  <si>
    <t>60-1645-13</t>
  </si>
  <si>
    <t xml:space="preserve">ACP 106 D </t>
  </si>
  <si>
    <t>60-1645-23</t>
  </si>
  <si>
    <t xml:space="preserve">ACP 106 MK </t>
  </si>
  <si>
    <t>60-1645-33</t>
  </si>
  <si>
    <t xml:space="preserve">ACP 106 EU </t>
  </si>
  <si>
    <t>60-1662-11</t>
  </si>
  <si>
    <t xml:space="preserve">ECM DIO8 </t>
  </si>
  <si>
    <t>60-1663-01</t>
  </si>
  <si>
    <t xml:space="preserve">IN1806 </t>
  </si>
  <si>
    <t>Бесподрывный коммутатор 4K/60 с шестью входами</t>
  </si>
  <si>
    <t>60-1664-01</t>
  </si>
  <si>
    <t xml:space="preserve">OCS 100C </t>
  </si>
  <si>
    <t>60-1665-01</t>
  </si>
  <si>
    <t xml:space="preserve">OCS 100W </t>
  </si>
  <si>
    <t>60-1670-01</t>
  </si>
  <si>
    <t xml:space="preserve">EBP 50 </t>
  </si>
  <si>
    <t>60-1671-01</t>
  </si>
  <si>
    <t xml:space="preserve">EBP 103 D </t>
  </si>
  <si>
    <t>Кнопочная панель eBUS с 3 кнопками – настенная панель в стиле Decorator</t>
  </si>
  <si>
    <t>60-1672-23</t>
  </si>
  <si>
    <t xml:space="preserve">EBP 104 MK </t>
  </si>
  <si>
    <t>60-1672-31</t>
  </si>
  <si>
    <t xml:space="preserve">EBP 104 EU </t>
  </si>
  <si>
    <t>60-1673-01</t>
  </si>
  <si>
    <t xml:space="preserve">12G HD-SDI 101 </t>
  </si>
  <si>
    <t>60-1674-01</t>
  </si>
  <si>
    <t xml:space="preserve">DA4 12G HD-SDI </t>
  </si>
  <si>
    <t>60-1679-01</t>
  </si>
  <si>
    <t xml:space="preserve">ShareLink Pro 1000 </t>
  </si>
  <si>
    <t>60-1683-01</t>
  </si>
  <si>
    <t xml:space="preserve">SW4 12G HD-SDI </t>
  </si>
  <si>
    <t>Коммутатор 12G‑SDI на четыре входа</t>
  </si>
  <si>
    <t>60-1686-01</t>
  </si>
  <si>
    <t xml:space="preserve">DPH 101 4K PLUS </t>
  </si>
  <si>
    <t>Активный адаптер DisplayPort «мама» на HDMI «мама»</t>
  </si>
  <si>
    <t>60-1688-01</t>
  </si>
  <si>
    <t xml:space="preserve">NBP 105 D </t>
  </si>
  <si>
    <t>Сетевая кнопочная панель с 5 кнопками: настенная панель в стиле Decorator</t>
  </si>
  <si>
    <t>60-1689-01</t>
  </si>
  <si>
    <t xml:space="preserve">NBP 110 D </t>
  </si>
  <si>
    <t>Сетевая кнопочная панель с 10 кнопками: настенная панель в стиле Decorator</t>
  </si>
  <si>
    <t>60-1690-01</t>
  </si>
  <si>
    <t xml:space="preserve">AXI 016 </t>
  </si>
  <si>
    <t>Интерфейс расширения аудио на 16 выходов</t>
  </si>
  <si>
    <t>60-1692-02</t>
  </si>
  <si>
    <t xml:space="preserve">Flex55 AC 101 US </t>
  </si>
  <si>
    <t>60-1692-03</t>
  </si>
  <si>
    <t>60-1692-12</t>
  </si>
  <si>
    <t xml:space="preserve">Flex55 AC 101 MULTI </t>
  </si>
  <si>
    <t>Блок питания AC, универсальный: цвет чёрный</t>
  </si>
  <si>
    <t>60-1692-13</t>
  </si>
  <si>
    <t>Блок питания AC, универсальный: цвет белый</t>
  </si>
  <si>
    <t>60-1692-22</t>
  </si>
  <si>
    <t xml:space="preserve">Flex55 AC 101 EU </t>
  </si>
  <si>
    <t>60-1692-23</t>
  </si>
  <si>
    <t>60-1692-32</t>
  </si>
  <si>
    <t xml:space="preserve">Flex55 AC 101 UK </t>
  </si>
  <si>
    <t>60-1692-42</t>
  </si>
  <si>
    <t xml:space="preserve">Flex55 AC 101 SW </t>
  </si>
  <si>
    <t>60-1693-02</t>
  </si>
  <si>
    <t xml:space="preserve">Flex55 USB PowerPlate 102 </t>
  </si>
  <si>
    <t>60-1693-03</t>
  </si>
  <si>
    <t xml:space="preserve">IN1804 </t>
  </si>
  <si>
    <t xml:space="preserve">IN1804 DI </t>
  </si>
  <si>
    <t>Бесподрывный коммутатор 4K/60 на четыре входа с входом DTP2</t>
  </si>
  <si>
    <t xml:space="preserve">IN1804 DO </t>
  </si>
  <si>
    <t>Бесподрывный коммутатор 4K/60 на четыре входа с выходом DTP2</t>
  </si>
  <si>
    <t>60-1705-03</t>
  </si>
  <si>
    <t xml:space="preserve">ECM S10 </t>
  </si>
  <si>
    <t>Датчик перегородки eBUS</t>
  </si>
  <si>
    <t>60-1706-01</t>
  </si>
  <si>
    <t xml:space="preserve">FPC 6000 </t>
  </si>
  <si>
    <t xml:space="preserve">Cable Cubby 1202 </t>
  </si>
  <si>
    <t xml:space="preserve">Cable Cubby 1402 </t>
  </si>
  <si>
    <t>60-1710-02</t>
  </si>
  <si>
    <t xml:space="preserve">EBP 108 RAAP </t>
  </si>
  <si>
    <t>Кнопочная панель eBUS с 8 кнопками для монтажа в стойку</t>
  </si>
  <si>
    <t>60-1717-12</t>
  </si>
  <si>
    <t>60-1734-01</t>
  </si>
  <si>
    <t xml:space="preserve">Quantum Ultra 305 </t>
  </si>
  <si>
    <t>5-слотовое шасси 3U для Quantum Ultra</t>
  </si>
  <si>
    <t xml:space="preserve">SF 3PT </t>
  </si>
  <si>
    <t>60-1736-03</t>
  </si>
  <si>
    <t>60-1736-12</t>
  </si>
  <si>
    <t>60-1736-13</t>
  </si>
  <si>
    <t>60-1739-01</t>
  </si>
  <si>
    <t xml:space="preserve">HDP 101 4K </t>
  </si>
  <si>
    <t>60-1752-02</t>
  </si>
  <si>
    <t xml:space="preserve">SF 26PT </t>
  </si>
  <si>
    <t>60-1752-03</t>
  </si>
  <si>
    <t>60-1753-01</t>
  </si>
  <si>
    <t xml:space="preserve">AXI 02 AT </t>
  </si>
  <si>
    <t>Аудиоинтерфейс Dante на два выхода</t>
  </si>
  <si>
    <t>60-1755-12</t>
  </si>
  <si>
    <t xml:space="preserve">DTP T UWP 4K 232 D </t>
  </si>
  <si>
    <t>60-1755-13</t>
  </si>
  <si>
    <t>60-1755-52</t>
  </si>
  <si>
    <t xml:space="preserve">DTP T UWP 4K 332 D </t>
  </si>
  <si>
    <t>60-1755-53</t>
  </si>
  <si>
    <t>60-1759-01</t>
  </si>
  <si>
    <t xml:space="preserve">XPA U 358 </t>
  </si>
  <si>
    <t>Восьмиканальный усилитель - 35 Вт при сопротивлении 8 или 4 Ом</t>
  </si>
  <si>
    <t>60-1759-02</t>
  </si>
  <si>
    <t xml:space="preserve">XPA U 358-70V </t>
  </si>
  <si>
    <t>Восьмиканальный усилитель - 35 Вт при 70 В</t>
  </si>
  <si>
    <t>60-1760-01</t>
  </si>
  <si>
    <t xml:space="preserve">XPA U 1004 </t>
  </si>
  <si>
    <t>Четырёхканальный усилитель - 100 Вт при сопротивлении 8 или 4 Ом</t>
  </si>
  <si>
    <t>60-1760-02</t>
  </si>
  <si>
    <t xml:space="preserve">XPA U 1004-70V </t>
  </si>
  <si>
    <t>Четырёхканальный усилитель - 100 Вт при 70 В</t>
  </si>
  <si>
    <t>60-1762-01</t>
  </si>
  <si>
    <t xml:space="preserve">XPA U 358C-70V </t>
  </si>
  <si>
    <t>60-1763-01</t>
  </si>
  <si>
    <t xml:space="preserve">SME 211 </t>
  </si>
  <si>
    <t>Потоковый медиакодер</t>
  </si>
  <si>
    <t>60-1794-01</t>
  </si>
  <si>
    <t xml:space="preserve">NBP 100 </t>
  </si>
  <si>
    <t>Сетевая кнопочная панель с 6 кнопками: 2 ганга, по стандарту США (US)</t>
  </si>
  <si>
    <t>60-1795-01</t>
  </si>
  <si>
    <t xml:space="preserve">NBP 200 </t>
  </si>
  <si>
    <t>60-1817-01</t>
  </si>
  <si>
    <t xml:space="preserve">NBP 106 D </t>
  </si>
  <si>
    <t>Сетевая кнопочная панель с 6 кнопками: настенная панель в стиле Decorator</t>
  </si>
  <si>
    <t>60-1818-01</t>
  </si>
  <si>
    <t xml:space="preserve">NBP 108 D </t>
  </si>
  <si>
    <t>Сетевая кнопочная панель с 8 кнопками: настенная панель в стиле Decorator</t>
  </si>
  <si>
    <t>60-1852-01</t>
  </si>
  <si>
    <t xml:space="preserve">XPA U 1004C-70V </t>
  </si>
  <si>
    <t>Коммутатор VGA и стереоаудио на два входа</t>
  </si>
  <si>
    <t>Коммутатор VGA и стереоаудио на четыре входа</t>
  </si>
  <si>
    <t xml:space="preserve">AAP 102 FB </t>
  </si>
  <si>
    <t>Архитектурный лючок поверхностного доступа HSA с поднимающимся корпусом: розетка стандарта США - чёрное анодированное напыление</t>
  </si>
  <si>
    <t>Монтажная рамка для MAAP на четыре ганга: с защитой кабеля - цвет чёрный</t>
  </si>
  <si>
    <t>Монтажная рамка под MAAP для одноганговых настенных распределительных коробов MK - цвет чёрный</t>
  </si>
  <si>
    <t>Монтажная рамка под MAAP для двухганговых настенных распределительных коробов MK - цвет чёрный</t>
  </si>
  <si>
    <t>Микрофонный предусилитель</t>
  </si>
  <si>
    <t>Процессор объёмного звука</t>
  </si>
  <si>
    <t>Стереоусилитель – 15 Вт на канал</t>
  </si>
  <si>
    <t>Модульное шасси 3U для нескольких матричных коммутаторов</t>
  </si>
  <si>
    <t>Модульное шасси 4U для нескольких матричных коммутаторов</t>
  </si>
  <si>
    <t>Кабельный эквалайзер DVI</t>
  </si>
  <si>
    <t>Оптоволоконный удлинитель DVI</t>
  </si>
  <si>
    <t>Медианакопитель VNR 100, 1 Тб, в футляре</t>
  </si>
  <si>
    <t>70-1008-02</t>
  </si>
  <si>
    <t xml:space="preserve">SMB 1 </t>
  </si>
  <si>
    <t>70-1008-03</t>
  </si>
  <si>
    <t>Короб поверхностного монтажа для TLP Pro 320M, TLP Pro 520M и TLC Pro 521M - цвет белый</t>
  </si>
  <si>
    <t>70-1009-22</t>
  </si>
  <si>
    <t xml:space="preserve">RM 2 </t>
  </si>
  <si>
    <t>Комплект для монтажа TLP Pro 1220MG в стойку</t>
  </si>
  <si>
    <t>70-1009-32</t>
  </si>
  <si>
    <t xml:space="preserve">RM 3 </t>
  </si>
  <si>
    <t>Комплект для монтажа TLP Pro 1520MG и TLP Pro 1720MG в стойку</t>
  </si>
  <si>
    <t>Трёхместная панель AAP: блок питания с одной неотключаемой розеткой переменного тока для устройств Cable Cubby, розетка стандарта Дании</t>
  </si>
  <si>
    <t>Основная полка, цвет серый</t>
  </si>
  <si>
    <t>Дополнительная полка, цвет серый</t>
  </si>
  <si>
    <t>70-1031-05</t>
  </si>
  <si>
    <t xml:space="preserve">TMK 120 R </t>
  </si>
  <si>
    <t>70-1031-12</t>
  </si>
  <si>
    <t xml:space="preserve">TMK 110 D </t>
  </si>
  <si>
    <t xml:space="preserve">Cable Cubby Retractor Bracket Kit – Triple </t>
  </si>
  <si>
    <t>70-1039-03</t>
  </si>
  <si>
    <t xml:space="preserve">Cable Cubby Cable/AAP Bracket Kit </t>
  </si>
  <si>
    <t>70-1039-04</t>
  </si>
  <si>
    <t>70-1039-05</t>
  </si>
  <si>
    <t xml:space="preserve">Cable Cubby SM Bracket Kit </t>
  </si>
  <si>
    <t xml:space="preserve">Cable Cubby Cable Bracket Kit – Quad </t>
  </si>
  <si>
    <t>Комплект опор под кабели для лючков Cable Cubby 1200 и Cable Cubby 1400</t>
  </si>
  <si>
    <t xml:space="preserve">Cable Cubby Retractor Bracket Kit – Double </t>
  </si>
  <si>
    <t>70-1040-03</t>
  </si>
  <si>
    <t>70-1040-04</t>
  </si>
  <si>
    <t xml:space="preserve">Cable Cubby 1200/1200C/1202 Routing Template </t>
  </si>
  <si>
    <t>70-1043-01</t>
  </si>
  <si>
    <t xml:space="preserve">Cable Cubby 202 AAP Bracket </t>
  </si>
  <si>
    <t>70-1043-02</t>
  </si>
  <si>
    <t xml:space="preserve">Cable Cubby 202 Retractor Bracket </t>
  </si>
  <si>
    <t>70-1044-80</t>
  </si>
  <si>
    <t xml:space="preserve">Cable Cubby 202 Routing Template </t>
  </si>
  <si>
    <t>Шаблон для установки Cable Cubby 202</t>
  </si>
  <si>
    <t>70-1045-02</t>
  </si>
  <si>
    <t>70-1045-08</t>
  </si>
  <si>
    <t>70-1046-02</t>
  </si>
  <si>
    <t>70-1046-08</t>
  </si>
  <si>
    <t>70-1048-80</t>
  </si>
  <si>
    <t xml:space="preserve">Cable Cubby 500 Routing Template </t>
  </si>
  <si>
    <t>Шаблон для установки Cable Cubby 500</t>
  </si>
  <si>
    <t>70-1049-80</t>
  </si>
  <si>
    <t xml:space="preserve">Cable Cubby 500 CCB &amp; Cable Cubby 700 Routing Template </t>
  </si>
  <si>
    <t>70-1050-01</t>
  </si>
  <si>
    <t xml:space="preserve">XTP CP 4i 3G-SDI </t>
  </si>
  <si>
    <t>Ручной пульт ИК-управления для SMD 101</t>
  </si>
  <si>
    <t>70-1059-01</t>
  </si>
  <si>
    <t xml:space="preserve">SMD 202 Remote </t>
  </si>
  <si>
    <t>Ручной пульт ИК-управления для SMD 202</t>
  </si>
  <si>
    <t>70-1065-01</t>
  </si>
  <si>
    <t>70-1065-02</t>
  </si>
  <si>
    <t>70-1065-03</t>
  </si>
  <si>
    <t>70-1065-04</t>
  </si>
  <si>
    <t>70-1065-05</t>
  </si>
  <si>
    <t>70-1065-07</t>
  </si>
  <si>
    <t>70-1065-09</t>
  </si>
  <si>
    <t>70-1065-10</t>
  </si>
  <si>
    <t>70-1065-11</t>
  </si>
  <si>
    <t>70-1065-12</t>
  </si>
  <si>
    <t>70-1065-13</t>
  </si>
  <si>
    <t xml:space="preserve">Retractor SM Network </t>
  </si>
  <si>
    <t>70-1065-15</t>
  </si>
  <si>
    <t xml:space="preserve">Retractor SM VGA </t>
  </si>
  <si>
    <t>70-1065-18</t>
  </si>
  <si>
    <t>70-1065-30</t>
  </si>
  <si>
    <t xml:space="preserve">Retractor SM Horizontal Bracket Kit </t>
  </si>
  <si>
    <t>70-1065-31</t>
  </si>
  <si>
    <t xml:space="preserve">Retractor SM Cable Cubby Mount - Triple </t>
  </si>
  <si>
    <t>70-1065-32</t>
  </si>
  <si>
    <t xml:space="preserve">Retractor SM Cable Cubby Mount - Quad </t>
  </si>
  <si>
    <t>70-1065-33</t>
  </si>
  <si>
    <t>70-1065-34</t>
  </si>
  <si>
    <t xml:space="preserve">Retractor SM Filler Module </t>
  </si>
  <si>
    <t>70-1065-35</t>
  </si>
  <si>
    <t>70-1065-36</t>
  </si>
  <si>
    <t>70-1065-37</t>
  </si>
  <si>
    <t>70-1065-46</t>
  </si>
  <si>
    <t>HDMI типа Show Me</t>
  </si>
  <si>
    <t>70-1065-47</t>
  </si>
  <si>
    <t>70-1065-48</t>
  </si>
  <si>
    <t>70-1065-50</t>
  </si>
  <si>
    <t>70-1066-01</t>
  </si>
  <si>
    <t>70-1066-02</t>
  </si>
  <si>
    <t>70-1066-03</t>
  </si>
  <si>
    <t>70-1066-04</t>
  </si>
  <si>
    <t>70-1066-05</t>
  </si>
  <si>
    <t>70-1066-07</t>
  </si>
  <si>
    <t>70-1066-09</t>
  </si>
  <si>
    <t>70-1066-10</t>
  </si>
  <si>
    <t>70-1066-11</t>
  </si>
  <si>
    <t>70-1066-18</t>
  </si>
  <si>
    <t>70-1066-50</t>
  </si>
  <si>
    <t>70-1067-01</t>
  </si>
  <si>
    <t xml:space="preserve">Cable Collar Kit </t>
  </si>
  <si>
    <t>Кольца чёрного цвета для модулей Retractor и кабелей, 10 шт.</t>
  </si>
  <si>
    <t>70-1067-12</t>
  </si>
  <si>
    <t>Кольца красного цвета для модулей Retractor и кабелей, 10 шт.</t>
  </si>
  <si>
    <t>70-1067-13</t>
  </si>
  <si>
    <t>Кольца синего цвета для модулей Retractor и кабелей, 10 шт.</t>
  </si>
  <si>
    <t>70-1067-14</t>
  </si>
  <si>
    <t>Кольца оранжевого цвета для модулей Retractor и кабелей, 10 шт.</t>
  </si>
  <si>
    <t>70-1067-16</t>
  </si>
  <si>
    <t>Кольца белого цвета для модулей Retractor и кабелей, 10 шт.</t>
  </si>
  <si>
    <t>70-1067-18</t>
  </si>
  <si>
    <t>Кольца жёлтого цвета для модулей Retractor и кабелей, 10 шт.</t>
  </si>
  <si>
    <t>70-1067-19</t>
  </si>
  <si>
    <t>Кольца зелёного цвета для модулей Retractor и кабелей, 10 шт.</t>
  </si>
  <si>
    <t>70-1067-20</t>
  </si>
  <si>
    <t>Кольца фиолетового цвета для модулей Retractor и кабелей, 10 шт.</t>
  </si>
  <si>
    <t>70-1076-02</t>
  </si>
  <si>
    <t xml:space="preserve">AAP SuperPlate 100 </t>
  </si>
  <si>
    <t>70-1076-03</t>
  </si>
  <si>
    <t>70-1076-12</t>
  </si>
  <si>
    <t xml:space="preserve">AAP SuperPlate 110 </t>
  </si>
  <si>
    <t>70-1076-13</t>
  </si>
  <si>
    <t>70-1076-22</t>
  </si>
  <si>
    <t xml:space="preserve">AAP SuperPlate 120 </t>
  </si>
  <si>
    <t>70-1076-23</t>
  </si>
  <si>
    <t>70-1076-32</t>
  </si>
  <si>
    <t xml:space="preserve">AAP SuperPlate 130 </t>
  </si>
  <si>
    <t>70-1076-33</t>
  </si>
  <si>
    <t>70-1076-62</t>
  </si>
  <si>
    <t xml:space="preserve">AAP SuperPlate 160 </t>
  </si>
  <si>
    <t>70-1076-63</t>
  </si>
  <si>
    <t>70-1080-02</t>
  </si>
  <si>
    <t xml:space="preserve">CableCover – Large </t>
  </si>
  <si>
    <t>70-1080-03</t>
  </si>
  <si>
    <t xml:space="preserve">CableCover – Small </t>
  </si>
  <si>
    <t>70-1082-01</t>
  </si>
  <si>
    <t>70-1084-01</t>
  </si>
  <si>
    <t xml:space="preserve">PowerCage 1600 Power Supply </t>
  </si>
  <si>
    <t>Опциональный резервный источник питания</t>
  </si>
  <si>
    <t>70-1085-01</t>
  </si>
  <si>
    <t xml:space="preserve">UTM 100 </t>
  </si>
  <si>
    <t>Основное монтажное крепление, цвет серый</t>
  </si>
  <si>
    <t>70-1085-02</t>
  </si>
  <si>
    <t xml:space="preserve">UTM 150 </t>
  </si>
  <si>
    <t>Дополнительное крепление, цвет серый</t>
  </si>
  <si>
    <t>70-1087-01</t>
  </si>
  <si>
    <t xml:space="preserve">PowerCage 401 Power Supply Kit </t>
  </si>
  <si>
    <t>70-1092-11</t>
  </si>
  <si>
    <t xml:space="preserve">PowerCage 401 FOX DT HD MM </t>
  </si>
  <si>
    <t>70-1092-12</t>
  </si>
  <si>
    <t xml:space="preserve">PowerCage 401 FOX DT HD SM </t>
  </si>
  <si>
    <t>70-1092-21</t>
  </si>
  <si>
    <t xml:space="preserve">PowerCage 401 FOX DR HD MM </t>
  </si>
  <si>
    <t>70-1092-22</t>
  </si>
  <si>
    <t xml:space="preserve">PowerCage 401 FOX DR HD SM </t>
  </si>
  <si>
    <t>70-1097-01</t>
  </si>
  <si>
    <t xml:space="preserve">SMB 111 </t>
  </si>
  <si>
    <t>70-1097-02</t>
  </si>
  <si>
    <t xml:space="preserve">SMB 112 </t>
  </si>
  <si>
    <t>70-1097-03</t>
  </si>
  <si>
    <t xml:space="preserve">SMB 113 </t>
  </si>
  <si>
    <t>70-1097-04</t>
  </si>
  <si>
    <t xml:space="preserve">SMB 114 </t>
  </si>
  <si>
    <t>70-1097-05</t>
  </si>
  <si>
    <t xml:space="preserve">SMB 115 </t>
  </si>
  <si>
    <t>70-1100-03</t>
  </si>
  <si>
    <t xml:space="preserve">MLM 100 D </t>
  </si>
  <si>
    <t>70-1101-03</t>
  </si>
  <si>
    <t xml:space="preserve">MLM 200 D </t>
  </si>
  <si>
    <t>70-1103-02</t>
  </si>
  <si>
    <t xml:space="preserve">WPD 102 XLRM </t>
  </si>
  <si>
    <t>70-1103-03</t>
  </si>
  <si>
    <t>70-1109-02</t>
  </si>
  <si>
    <t xml:space="preserve">Cable Cubby 100 </t>
  </si>
  <si>
    <t>70-1111-02</t>
  </si>
  <si>
    <t xml:space="preserve">Cable Cubby 100 Switch Kit </t>
  </si>
  <si>
    <t>70-1112-01</t>
  </si>
  <si>
    <t xml:space="preserve">XTP II CP 4i HD 4K PLUS </t>
  </si>
  <si>
    <t>70-1113-01</t>
  </si>
  <si>
    <t xml:space="preserve">XTP II CP 4o HD 4K PLUS </t>
  </si>
  <si>
    <t>70-1117-01</t>
  </si>
  <si>
    <t xml:space="preserve">Quantum IN4HDMI </t>
  </si>
  <si>
    <t>Входная плата HDMI на четыре канала для Quantum Ultra</t>
  </si>
  <si>
    <t>70-1118-01</t>
  </si>
  <si>
    <t xml:space="preserve">Quantum OUT4HDMI </t>
  </si>
  <si>
    <t>Выходная плата HDMI на четыре канала для Quantum Ultra</t>
  </si>
  <si>
    <t>70-1124-02</t>
  </si>
  <si>
    <t xml:space="preserve">CCB 30 </t>
  </si>
  <si>
    <t>70-1125-02</t>
  </si>
  <si>
    <t xml:space="preserve">Cable Cubby 500 CCB </t>
  </si>
  <si>
    <t>70-1126-03</t>
  </si>
  <si>
    <t xml:space="preserve">SGK SF26C </t>
  </si>
  <si>
    <t>70-1127-03</t>
  </si>
  <si>
    <t xml:space="preserve">SGK SF3C </t>
  </si>
  <si>
    <t>70-1128-02</t>
  </si>
  <si>
    <t xml:space="preserve">AVEdge 100 </t>
  </si>
  <si>
    <t>AVEdge без блока питания AC, цвет чёрный</t>
  </si>
  <si>
    <t>70-1129-01</t>
  </si>
  <si>
    <t xml:space="preserve">XTP II CrossPoint 6400 12V P/S Kit </t>
  </si>
  <si>
    <t>70-1130-01</t>
  </si>
  <si>
    <t xml:space="preserve">XTP II CrossPoint 6400 48V P/S Kit </t>
  </si>
  <si>
    <t>70-1131-11</t>
  </si>
  <si>
    <t xml:space="preserve">EWB 211 </t>
  </si>
  <si>
    <t>Внешний настенный короб на один ганг для устройств Flex55 и EU; цвет белый</t>
  </si>
  <si>
    <t>70-1131-12</t>
  </si>
  <si>
    <t xml:space="preserve">EWB 212 </t>
  </si>
  <si>
    <t>Внешний настенный короб на два ганга для устройств Flex55 и EU; цвет белый</t>
  </si>
  <si>
    <t>70-1134-01</t>
  </si>
  <si>
    <t xml:space="preserve">WBA 100 </t>
  </si>
  <si>
    <t>Адаптер для настенного монтажа и коробов</t>
  </si>
  <si>
    <t>70-1137-02</t>
  </si>
  <si>
    <t xml:space="preserve">RM 5 </t>
  </si>
  <si>
    <t>70-1137-12</t>
  </si>
  <si>
    <t xml:space="preserve">RM 6 </t>
  </si>
  <si>
    <t>Комплект для монтажа TLP Pro 1025M в стойку</t>
  </si>
  <si>
    <t>70-1138-02</t>
  </si>
  <si>
    <t xml:space="preserve">SMA-2 </t>
  </si>
  <si>
    <t>Поворотный монтажный адаптер</t>
  </si>
  <si>
    <t>70-1140-12</t>
  </si>
  <si>
    <t xml:space="preserve">SMK 1 </t>
  </si>
  <si>
    <t>70-1140-13</t>
  </si>
  <si>
    <t>70-1140-22</t>
  </si>
  <si>
    <t xml:space="preserve">SMK 2 </t>
  </si>
  <si>
    <t>70-1140-23</t>
  </si>
  <si>
    <t>70-1140-32</t>
  </si>
  <si>
    <t xml:space="preserve">SMK 3 </t>
  </si>
  <si>
    <t>70-1140-33</t>
  </si>
  <si>
    <t>70-1141-13</t>
  </si>
  <si>
    <t xml:space="preserve">RWM 1 </t>
  </si>
  <si>
    <t>70-1141-23</t>
  </si>
  <si>
    <t xml:space="preserve">RWM 2 </t>
  </si>
  <si>
    <t>70-1142-22</t>
  </si>
  <si>
    <t xml:space="preserve">SMB 212 </t>
  </si>
  <si>
    <t>70-1142-23</t>
  </si>
  <si>
    <t>70-1142-32</t>
  </si>
  <si>
    <t xml:space="preserve">SMB 213 </t>
  </si>
  <si>
    <t>70-1142-33</t>
  </si>
  <si>
    <t>70-1142-42</t>
  </si>
  <si>
    <t xml:space="preserve">SMB 214 </t>
  </si>
  <si>
    <t>70-1142-43</t>
  </si>
  <si>
    <t>70-1143-02</t>
  </si>
  <si>
    <t xml:space="preserve">Flex55 SuperPlate 100 </t>
  </si>
  <si>
    <t>70-1143-03</t>
  </si>
  <si>
    <t>70-1143-22</t>
  </si>
  <si>
    <t xml:space="preserve">Flex55 SuperPlate 120 </t>
  </si>
  <si>
    <t>Цвет чёрный: HDMI, DisplayPort, аудио и VGA</t>
  </si>
  <si>
    <t>70-1143-23</t>
  </si>
  <si>
    <t>Цвет белый: HDMI, DisplayPort, аудио и VGA</t>
  </si>
  <si>
    <t>70-1143-42</t>
  </si>
  <si>
    <t xml:space="preserve">Flex55 SuperPlate 140 </t>
  </si>
  <si>
    <t>Цвет чёрный: HDMI, VGA и аудио</t>
  </si>
  <si>
    <t>70-1143-43</t>
  </si>
  <si>
    <t>Цвет белый: HDMI, VGA и аудио</t>
  </si>
  <si>
    <t>70-1143-52</t>
  </si>
  <si>
    <t xml:space="preserve">Flex55 SuperPlate 150 </t>
  </si>
  <si>
    <t>Цвет чёрный: HDMI и аудио</t>
  </si>
  <si>
    <t>70-1143-53</t>
  </si>
  <si>
    <t>Цвет белый: HDMI и аудио</t>
  </si>
  <si>
    <t>70-1148-02</t>
  </si>
  <si>
    <t xml:space="preserve">2 RJ-45 Openings </t>
  </si>
  <si>
    <t>70-1148-03</t>
  </si>
  <si>
    <t>70-1148-12</t>
  </si>
  <si>
    <t xml:space="preserve">Network F-F Barrel </t>
  </si>
  <si>
    <t>Модуль Flex55 половинного размера; цвет чёрный</t>
  </si>
  <si>
    <t>70-1148-13</t>
  </si>
  <si>
    <t>Модуль Flex55 половинного размера; цвет белый</t>
  </si>
  <si>
    <t>70-1154-02</t>
  </si>
  <si>
    <t xml:space="preserve">Blank Plate </t>
  </si>
  <si>
    <t>70-1154-03</t>
  </si>
  <si>
    <t>70-1154-22</t>
  </si>
  <si>
    <t xml:space="preserve">One Neutrik Opening </t>
  </si>
  <si>
    <t>70-1154-23</t>
  </si>
  <si>
    <t>70-1154-32</t>
  </si>
  <si>
    <t>70-1154-33</t>
  </si>
  <si>
    <t>70-1155-12</t>
  </si>
  <si>
    <t xml:space="preserve">Flex55 101 </t>
  </si>
  <si>
    <t>70-1155-13</t>
  </si>
  <si>
    <t>70-1155-22</t>
  </si>
  <si>
    <t xml:space="preserve">Flex55 102 </t>
  </si>
  <si>
    <t>70-1155-23</t>
  </si>
  <si>
    <t>70-1155-32</t>
  </si>
  <si>
    <t xml:space="preserve">Flex55 103 </t>
  </si>
  <si>
    <t>70-1155-33</t>
  </si>
  <si>
    <t>70-1155-42</t>
  </si>
  <si>
    <t xml:space="preserve">Flex55 104 </t>
  </si>
  <si>
    <t>70-1155-43</t>
  </si>
  <si>
    <t>70-1160-12</t>
  </si>
  <si>
    <t xml:space="preserve">SMB Table Clamp Kit </t>
  </si>
  <si>
    <t>70-1160-13</t>
  </si>
  <si>
    <t>70-1161-12</t>
  </si>
  <si>
    <t xml:space="preserve">DWP 101 </t>
  </si>
  <si>
    <t>70-1161-13</t>
  </si>
  <si>
    <t>70-1161-22</t>
  </si>
  <si>
    <t xml:space="preserve">DWP 102 </t>
  </si>
  <si>
    <t>70-1161-23</t>
  </si>
  <si>
    <t>70-1161-32</t>
  </si>
  <si>
    <t xml:space="preserve">DWP 103 </t>
  </si>
  <si>
    <t>70-1161-33</t>
  </si>
  <si>
    <t>70-1162-01</t>
  </si>
  <si>
    <t xml:space="preserve">Quantum OUT4DTP </t>
  </si>
  <si>
    <t>Выходная плата DTP на четыре канала для Quantum Ultra</t>
  </si>
  <si>
    <t>70-1164-01</t>
  </si>
  <si>
    <t xml:space="preserve">CCM 155 </t>
  </si>
  <si>
    <t>70-1173-01</t>
  </si>
  <si>
    <t xml:space="preserve">WPD 101 3.5 mm </t>
  </si>
  <si>
    <t>70-1174-01</t>
  </si>
  <si>
    <t xml:space="preserve">PS 1215 C </t>
  </si>
  <si>
    <t>70-1175-01</t>
  </si>
  <si>
    <t xml:space="preserve">PS 1205 C </t>
  </si>
  <si>
    <t>70-1177-01</t>
  </si>
  <si>
    <t xml:space="preserve">VCM 110 AAP </t>
  </si>
  <si>
    <t>70-1178-02</t>
  </si>
  <si>
    <t>70-1178-03</t>
  </si>
  <si>
    <t xml:space="preserve">VGA F-F </t>
  </si>
  <si>
    <t>70-1178-23</t>
  </si>
  <si>
    <t>70-1179-02</t>
  </si>
  <si>
    <t xml:space="preserve">Audio to CS </t>
  </si>
  <si>
    <t>70-1179-03</t>
  </si>
  <si>
    <t>70-1180-02</t>
  </si>
  <si>
    <t>70-1180-03</t>
  </si>
  <si>
    <t>70-1181-02</t>
  </si>
  <si>
    <t xml:space="preserve">Captive Cable Kit </t>
  </si>
  <si>
    <t>70-1181-03</t>
  </si>
  <si>
    <t>70-1182-01</t>
  </si>
  <si>
    <t xml:space="preserve">XTP II CP 4o HD AT 4K PLUS </t>
  </si>
  <si>
    <t>70-1183-01</t>
  </si>
  <si>
    <t xml:space="preserve">Cable Cubby 650 UT </t>
  </si>
  <si>
    <t>Архитектурный лючок с монтажом под стол, цвет чёрный</t>
  </si>
  <si>
    <t>70-1184-02</t>
  </si>
  <si>
    <t>Cable Cubby 1202, цвет чёрный, без блока питания AC</t>
  </si>
  <si>
    <t>70-1184-08</t>
  </si>
  <si>
    <t>﻿Cable Cubby 1202, без блока питания, исполнение – полированный алюминий</t>
  </si>
  <si>
    <t>70-1185-02</t>
  </si>
  <si>
    <t>70-1185-08</t>
  </si>
  <si>
    <t>70-1187-01</t>
  </si>
  <si>
    <t xml:space="preserve">FMR 206 </t>
  </si>
  <si>
    <t>Монтажный комплект в полную ширину стойки, 2U, для Flex55 и EU, цвет чёрный</t>
  </si>
  <si>
    <t>70-1193-01</t>
  </si>
  <si>
    <t xml:space="preserve">MLM 100 AAP </t>
  </si>
  <si>
    <t>70-1194-01</t>
  </si>
  <si>
    <t xml:space="preserve">MLM 200 AAP </t>
  </si>
  <si>
    <t>70-1195-01</t>
  </si>
  <si>
    <t xml:space="preserve">Quantum 610 Power Supply </t>
  </si>
  <si>
    <t>Резервный блок питания для Quantum Ultra 610</t>
  </si>
  <si>
    <t>70-1196-01</t>
  </si>
  <si>
    <t xml:space="preserve">Quantum 610 Power Supply Fan </t>
  </si>
  <si>
    <t>Вентилятор резервного блока питания для Quantum Ultra 610</t>
  </si>
  <si>
    <t>70-1197-01</t>
  </si>
  <si>
    <t xml:space="preserve">Quantum 610 SBC Assembly </t>
  </si>
  <si>
    <t>Сменный комплект SBC для Quantum Ultra 610</t>
  </si>
  <si>
    <t>70-1198-01</t>
  </si>
  <si>
    <t xml:space="preserve">Quantum 610 C Drive </t>
  </si>
  <si>
    <t>Сменный диск C для Quantum Ultra 610</t>
  </si>
  <si>
    <t>70-1198-02</t>
  </si>
  <si>
    <t xml:space="preserve">Quantum 610 D Drive </t>
  </si>
  <si>
    <t>Сменный диск D для Quantum Ultra 610</t>
  </si>
  <si>
    <t>70-1219-02</t>
  </si>
  <si>
    <t xml:space="preserve">Two HDMI Female to Female on 10" Pigtails </t>
  </si>
  <si>
    <t>70-1219-03</t>
  </si>
  <si>
    <t>70-1220-02</t>
  </si>
  <si>
    <t xml:space="preserve">One HDMI Female to Female on 10" Pigtail, One RJ-45 Female to Female Barrel - CAT 5e </t>
  </si>
  <si>
    <t>70-1220-03</t>
  </si>
  <si>
    <t>70-1221-02</t>
  </si>
  <si>
    <t xml:space="preserve">One 15-pin HD Female to Female on 6" Pigtail, One 3.5 mm Mini Jack on Captive Screw </t>
  </si>
  <si>
    <t>70-1221-03</t>
  </si>
  <si>
    <t>70-1232-01</t>
  </si>
  <si>
    <t xml:space="preserve">Quantum IN SMD 100 </t>
  </si>
  <si>
    <t>Плата потокового декодера для Quantum Ultra</t>
  </si>
  <si>
    <t>70-1245-01</t>
  </si>
  <si>
    <t xml:space="preserve">PS 18DR </t>
  </si>
  <si>
    <t>70-1246-01</t>
  </si>
  <si>
    <t xml:space="preserve">PS 1242 </t>
  </si>
  <si>
    <t>Подставка для напольной установки SF 10C SUB</t>
  </si>
  <si>
    <t>70-1250-02</t>
  </si>
  <si>
    <t xml:space="preserve">SMK A 2C </t>
  </si>
  <si>
    <t>70-1250-04</t>
  </si>
  <si>
    <t xml:space="preserve">SMK A 4C </t>
  </si>
  <si>
    <t>70-1251-02</t>
  </si>
  <si>
    <t xml:space="preserve">SMK C SF 26PT </t>
  </si>
  <si>
    <t>70-1251-03</t>
  </si>
  <si>
    <t>70-1252-23</t>
  </si>
  <si>
    <t xml:space="preserve">EWB 112 </t>
  </si>
  <si>
    <t>Внешний настенный короб стандарта US на два ганга: цвет белый</t>
  </si>
  <si>
    <t>Одна неотключаемая розетка переменного тока для США, одна настраиваемая точка коммутации для телефонного или сетевого подключения; с разъёмами RJ-11 / 45 - формфактор двухместной панели AAP, цвет чёрный</t>
  </si>
  <si>
    <t>Двухместная панель AAP: блок питания с двумя неотключаемыми розетками переменного тока для устройств Cable Cubby, розетки стандарта США</t>
  </si>
  <si>
    <t>Трёхместная панель AAP: блок питания с одной неотключаемой розеткой переменного тока для устройств Cable Cubby, розетка европейского стандарта</t>
  </si>
  <si>
    <t>Одноместная панель AAP, цвет чёрный: версия с расположением слева, кольца в комплекте</t>
  </si>
  <si>
    <t>Одноместная панель MAAP - цвет чёрный: один USB-разъём на разъём под зажим</t>
  </si>
  <si>
    <t>Одноместная панель MAAP - цвет белый: один USB-разъём на разъём под зажим</t>
  </si>
  <si>
    <t>Одноместная панель AAP - цвет чёрный: два адаптера USB A «мама» на USB B «мама»</t>
  </si>
  <si>
    <t>Заглушки и кольца разных размеров, цвет чёрный</t>
  </si>
  <si>
    <t>Четырёхместная панель AAP для лючков серии Cable Cubby® с монтажом в предметы мебели</t>
  </si>
  <si>
    <t>Одна неотключаемая розетка переменного тока стандарта EU (ЕС), одна настраиваемая точка коммутации для телефонного или сетевого подключения; с разъёмами RJ-11 / 45 - формфактор трёхместной панели AAP, цвет чёрный</t>
  </si>
  <si>
    <t>Одна неотключаемая розетка переменного тока стандарта AUS (Австралия), одна настраиваемая точка коммутации для телефонного или сетевого подключения; с разъёмами RJ-11 / 45 - формфактор трёхместной панели AAP, цвет чёрный</t>
  </si>
  <si>
    <t>Одна неотключаемая розетка переменного тока универсального стандарта, одна настраиваемая точка коммутации для телефонного или сетевого подключения; с разъёмами RJ-11 / 45 - формфактор трёхместной панели AAP, цвет чёрный</t>
  </si>
  <si>
    <t xml:space="preserve">Retractor Horizontal Mounting Bracket Kit </t>
  </si>
  <si>
    <t>Руководство для правильного размещения и определения диаметра отверстия</t>
  </si>
  <si>
    <t>Резервный набор вентиляторов</t>
  </si>
  <si>
    <t>Набор вентиляторов для DMS 1600</t>
  </si>
  <si>
    <t xml:space="preserve">Power Supply Kit </t>
  </si>
  <si>
    <t>Настенная панель сквозного подключения HDMI и стереоаудио в стиле Decorator; цвет белый</t>
  </si>
  <si>
    <t>Блок питания для 12 устройств VN-Matrix</t>
  </si>
  <si>
    <t>Настенная панель сквозного подключения VGA и стереоаудио в стиле Decorator; цвет белый</t>
  </si>
  <si>
    <t>70-766-33</t>
  </si>
  <si>
    <t xml:space="preserve">WPD 150 A </t>
  </si>
  <si>
    <t>Настенная панель сквозного подключения HDMI, стереоаудио и VGA в стиле Decorator; цвет белый</t>
  </si>
  <si>
    <t>70-766-43</t>
  </si>
  <si>
    <t xml:space="preserve">WPD 160 </t>
  </si>
  <si>
    <t>Настенная панель сквозного подключения HDMI, USB и сетевых сигналов в стиле Decorator; цвет белый</t>
  </si>
  <si>
    <t>70-766-53</t>
  </si>
  <si>
    <t xml:space="preserve">WPD 170 </t>
  </si>
  <si>
    <t>Комплект блоков питания для FOX 14400 и DMS 3600</t>
  </si>
  <si>
    <t>Блок питания 12 В, 1 A, с разъёмом DC</t>
  </si>
  <si>
    <t>Заполняющая планка для DMS</t>
  </si>
  <si>
    <t>Контроллер громкости и отключения звука, настенная рамка EU для европейских распределительных коробов</t>
  </si>
  <si>
    <t>70-897-13</t>
  </si>
  <si>
    <t xml:space="preserve">MK 101 </t>
  </si>
  <si>
    <t>70-897-23</t>
  </si>
  <si>
    <t xml:space="preserve">MK 102 </t>
  </si>
  <si>
    <t>70-897-33</t>
  </si>
  <si>
    <t xml:space="preserve">MK 103 </t>
  </si>
  <si>
    <t>70-902-03</t>
  </si>
  <si>
    <t xml:space="preserve">UPB 125 </t>
  </si>
  <si>
    <t>Универсальное крепление для монтажа проектора - цвет белый</t>
  </si>
  <si>
    <t>Оптоволоконный скалирующий приёмник для передатчиков серии FOX - многомодовый</t>
  </si>
  <si>
    <t>Оптоволоконный скалирующий приёмник для передатчиков серии FOX - одномодовый</t>
  </si>
  <si>
    <t>70-940-21</t>
  </si>
  <si>
    <t xml:space="preserve">XTP CP 4i 4K </t>
  </si>
  <si>
    <t>Универсальная плата на четыре входа, VGA со стереоаудио</t>
  </si>
  <si>
    <t>70-943-21</t>
  </si>
  <si>
    <t xml:space="preserve">XTP CP 4o 4K </t>
  </si>
  <si>
    <t>Полный комплект для измерения оптической мощности и потерь в многомодовом и одномодовом оптоволоконном кабеле</t>
  </si>
  <si>
    <t>Корпуса SpeedMount в исполнении «пленум» с низким профилем, пара</t>
  </si>
  <si>
    <t>70-978-02</t>
  </si>
  <si>
    <t xml:space="preserve">SMK P SM 26/28 </t>
  </si>
  <si>
    <t>70-978-03</t>
  </si>
  <si>
    <t>70-985-01</t>
  </si>
  <si>
    <t xml:space="preserve">XTP CP 4i Fiber 4K MM </t>
  </si>
  <si>
    <t>Оптоволоконная плата на четыре входа, 4K - многомодовая</t>
  </si>
  <si>
    <t>70-985-02</t>
  </si>
  <si>
    <t xml:space="preserve">XTP CP 4i Fiber 4K SM </t>
  </si>
  <si>
    <t>Оптоволоконная плата на четыре входа, 4K - одномодовая</t>
  </si>
  <si>
    <t>70-986-01</t>
  </si>
  <si>
    <t xml:space="preserve">XTP CP 4o Fiber 4K MM </t>
  </si>
  <si>
    <t>Оптоволоконная плата на четыре выхода, 4K - многомодовая</t>
  </si>
  <si>
    <t>70-986-02</t>
  </si>
  <si>
    <t xml:space="preserve">XTP CP 4o Fiber 4K SM </t>
  </si>
  <si>
    <t>Оптоволоконная плата на четыре выхода, 4K - одномодовая</t>
  </si>
  <si>
    <t>70-988-01</t>
  </si>
  <si>
    <t xml:space="preserve">PS 1220EB </t>
  </si>
  <si>
    <t>Трёхместная панель AAP: блок питания с одной отключаемой розеткой переменного тока для устройств Cable Cubby, розетка стандарта ЮАР</t>
  </si>
  <si>
    <t>70-994-02</t>
  </si>
  <si>
    <t>70-994-03</t>
  </si>
  <si>
    <t>79-2546-01</t>
  </si>
  <si>
    <t xml:space="preserve">LinkLicense </t>
  </si>
  <si>
    <t>79-2547-01</t>
  </si>
  <si>
    <t>Обновление для SMP 351 на 80 Гб с функцией двухпотоковой записи</t>
  </si>
  <si>
    <t>79-2547-02</t>
  </si>
  <si>
    <t>Обновление для SMP 351 с 3G-SDI на 80 Гб с функцией двухпотоковой записи</t>
  </si>
  <si>
    <t>79-2547-03</t>
  </si>
  <si>
    <t>Обновление для SMP 351 на 400 Гб с функцией двухпотоковой записи</t>
  </si>
  <si>
    <t>79-2547-04</t>
  </si>
  <si>
    <t>Обновление для SMP 351 с 3G-SDI на 400 Гб с функцией двухпотоковой записи</t>
  </si>
  <si>
    <t>79-2548-01</t>
  </si>
  <si>
    <t>Программное приложение для DSP</t>
  </si>
  <si>
    <t>Мощное программное обеспечение для настройки систем AV-управления</t>
  </si>
  <si>
    <t xml:space="preserve">Extron Control </t>
  </si>
  <si>
    <t>79-574-01</t>
  </si>
  <si>
    <t xml:space="preserve">GUI Designer </t>
  </si>
  <si>
    <t>79-582-01</t>
  </si>
  <si>
    <t xml:space="preserve">IR Learner Pro </t>
  </si>
  <si>
    <t>79-594-01</t>
  </si>
  <si>
    <t xml:space="preserve">Room Agent </t>
  </si>
  <si>
    <t>79-600-01</t>
  </si>
  <si>
    <t>Разъёмы под зажим: 5 мм, 2-пиновые, цвет зелёный, винтовой зажим, 10 шт.</t>
  </si>
  <si>
    <t xml:space="preserve">ZipClip 100 </t>
  </si>
  <si>
    <t>Комплект привязок для кабельных адаптеров, упаковка 10 шт.</t>
  </si>
  <si>
    <t>Соединитель XTP DTP 24, упаковка 10 шт.</t>
  </si>
  <si>
    <t>101-024-01</t>
  </si>
  <si>
    <t xml:space="preserve">CTU 45 </t>
  </si>
  <si>
    <t>101-025-01</t>
  </si>
  <si>
    <t xml:space="preserve">CTU RJ-45 Die </t>
  </si>
  <si>
    <t>101-027-01</t>
  </si>
  <si>
    <t xml:space="preserve">ZipClip 50 </t>
  </si>
  <si>
    <t>101-029-02</t>
  </si>
  <si>
    <t xml:space="preserve">CSC 6 </t>
  </si>
  <si>
    <t>E-Vision Series (1-чиповый)</t>
  </si>
  <si>
    <t>119-076</t>
  </si>
  <si>
    <t xml:space="preserve">TITAN Series (3-чиповый) </t>
  </si>
  <si>
    <t>Insight 4k Series (3-чиповый)</t>
  </si>
  <si>
    <t>VAK0590</t>
  </si>
  <si>
    <t>Сабвуфер MusicCast SUB 100,   130 Вт (5 Ом, 100 Гц, КНИ 10%), Advanced YSTбTwisted Flare Port</t>
  </si>
  <si>
    <t>VAK0700</t>
  </si>
  <si>
    <t>ZX61460</t>
  </si>
  <si>
    <t>VAQ9110</t>
  </si>
  <si>
    <t>Интерфейсная карта</t>
  </si>
  <si>
    <t>Цифровой аудио интерфейс Dsnte</t>
  </si>
  <si>
    <t>Многоканальный цифровой конвертор</t>
  </si>
  <si>
    <t>Оптический порт для SWP1</t>
  </si>
  <si>
    <t>Акустическая система</t>
  </si>
  <si>
    <t>ZQ46390</t>
  </si>
  <si>
    <t>ZQ46400</t>
  </si>
  <si>
    <t>Портативная система звукоусиления (комплект STAGEPAS400BT + DM-105 BLACK)</t>
  </si>
  <si>
    <t>Портативная система звукоусиления (комплект STAGEPAS600BT + 2 DM-105 BLACK)</t>
  </si>
  <si>
    <t>Настенный громкоговоритель</t>
  </si>
  <si>
    <t>Чехол для DXS15XLF/15XLF-D CXS15XLF</t>
  </si>
  <si>
    <t>Чехол для DXS18XLF/18XLF-D, CXS18XLF</t>
  </si>
  <si>
    <t>ZM57400</t>
  </si>
  <si>
    <t>SPCVR-1001</t>
  </si>
  <si>
    <t>ZM57420</t>
  </si>
  <si>
    <t>SPCVR-1501</t>
  </si>
  <si>
    <t>ZM57390</t>
  </si>
  <si>
    <t>SPCVR-0801</t>
  </si>
  <si>
    <t>ZM57410</t>
  </si>
  <si>
    <t>SPCVR-1201</t>
  </si>
  <si>
    <t>ZM57430</t>
  </si>
  <si>
    <t>Чехол для DXS12</t>
  </si>
  <si>
    <t>SPCVR-12S01</t>
  </si>
  <si>
    <t>ZM57450</t>
  </si>
  <si>
    <t>Чехол для DXS18</t>
  </si>
  <si>
    <t>SPCVR-18S01</t>
  </si>
  <si>
    <t>ZY57930</t>
  </si>
  <si>
    <t>Чехол для DXS15MKII</t>
  </si>
  <si>
    <t>SPCVR-DXS152</t>
  </si>
  <si>
    <t>CS-700AV</t>
  </si>
  <si>
    <t>Профессиональные системы отображения</t>
  </si>
  <si>
    <t>Профессиональные дисплеи</t>
  </si>
  <si>
    <t>Ultra Stretch</t>
  </si>
  <si>
    <t>Профессиональные дисплейные решения</t>
  </si>
  <si>
    <t>Акустическое оборудование</t>
  </si>
  <si>
    <t>Код модели</t>
  </si>
  <si>
    <t>DDM</t>
  </si>
  <si>
    <t xml:space="preserve">Адаптеры Audinate Avio 
ПО Dante Domain Manager </t>
  </si>
  <si>
    <t>Адаптеры Dante, ПО Dante Domain Manager</t>
  </si>
  <si>
    <r>
      <rPr>
        <b/>
        <sz val="11"/>
        <color theme="1" tint="0.34998626667073579"/>
        <rFont val="Arial"/>
        <family val="2"/>
        <charset val="204"/>
      </rPr>
      <t>ООО «Хай-Тек Медиа»
официальный дистрибьютор Arthur Holm</t>
    </r>
    <r>
      <rPr>
        <sz val="11"/>
        <color theme="1" tint="0.34998626667073579"/>
        <rFont val="Arial"/>
        <family val="2"/>
        <charset val="204"/>
      </rPr>
      <t xml:space="preserve">
+7 495 640-75-57  |  office@h-t.media  |  www.h-t.media</t>
    </r>
  </si>
  <si>
    <r>
      <rPr>
        <b/>
        <sz val="10"/>
        <color theme="1" tint="0.34998626667073579"/>
        <rFont val="Arial"/>
        <family val="2"/>
        <charset val="204"/>
      </rPr>
      <t>ООО «Хай-Тек Медиа»
официальный дистрибьютор Albiral</t>
    </r>
    <r>
      <rPr>
        <sz val="10"/>
        <color theme="1" tint="0.34998626667073579"/>
        <rFont val="Arial"/>
        <family val="2"/>
        <charset val="204"/>
      </rPr>
      <t xml:space="preserve">
+7 495 640-75-57  |  office@h-t.media  |  www.h-t.media</t>
    </r>
  </si>
  <si>
    <r>
      <rPr>
        <b/>
        <sz val="12"/>
        <color theme="1" tint="0.34998626667073579"/>
        <rFont val="Arial"/>
        <family val="2"/>
        <charset val="204"/>
      </rPr>
      <t>ООО «Хай-Тек Медиа» - официальный дилер Clockaudio</t>
    </r>
    <r>
      <rPr>
        <sz val="12"/>
        <color theme="1" tint="0.34998626667073579"/>
        <rFont val="Arial"/>
        <family val="2"/>
        <charset val="204"/>
      </rPr>
      <t xml:space="preserve">
+7 495 640-75-57  |  office@h-t.media  |  www.h-t.media</t>
    </r>
  </si>
  <si>
    <r>
      <rPr>
        <b/>
        <sz val="10"/>
        <color theme="1" tint="0.34998626667073579"/>
        <rFont val="Arial"/>
        <family val="2"/>
        <charset val="204"/>
      </rPr>
      <t>ООО «Хай-Тек Медиа»
авторизованный реселлер Extron</t>
    </r>
    <r>
      <rPr>
        <sz val="10"/>
        <color theme="1" tint="0.34998626667073579"/>
        <rFont val="Arial"/>
        <family val="2"/>
        <charset val="204"/>
      </rPr>
      <t xml:space="preserve">
+7 495 640-75-57  |  office@h-t.media  |  www.h-t.media</t>
    </r>
  </si>
  <si>
    <r>
      <rPr>
        <b/>
        <sz val="12"/>
        <color theme="1" tint="0.34998626667073579"/>
        <rFont val="Arial"/>
        <family val="2"/>
        <charset val="204"/>
      </rPr>
      <t>ООО «Хай-Тек Медиа»
официальный дистрибьютор Digital Projection</t>
    </r>
    <r>
      <rPr>
        <sz val="12"/>
        <color theme="1" tint="0.34998626667073579"/>
        <rFont val="Arial"/>
        <family val="2"/>
        <charset val="204"/>
      </rPr>
      <t xml:space="preserve">
+7 495 640-75-57  |  office@h-t.media  |  www.h-t.media</t>
    </r>
  </si>
  <si>
    <r>
      <rPr>
        <b/>
        <sz val="9"/>
        <color theme="1" tint="0.34998626667073579"/>
        <rFont val="Arial"/>
        <family val="2"/>
        <charset val="204"/>
      </rPr>
      <t>ООО «Хай-Тек Медиа» - официальный дистрибьютор LG</t>
    </r>
    <r>
      <rPr>
        <sz val="9"/>
        <color theme="1" tint="0.34998626667073579"/>
        <rFont val="Arial"/>
        <family val="2"/>
        <charset val="204"/>
      </rPr>
      <t xml:space="preserve">
+7 495 640-75-57  |  office@h-t.media  |  www.h-t.media</t>
    </r>
  </si>
  <si>
    <r>
      <rPr>
        <b/>
        <sz val="10"/>
        <color theme="1" tint="0.34998626667073579"/>
        <rFont val="Arial"/>
        <family val="2"/>
        <charset val="204"/>
      </rPr>
      <t>ООО «Хай-Тек Медиа»
эксклюзивный дистрибьютор Lumens</t>
    </r>
    <r>
      <rPr>
        <sz val="10"/>
        <color theme="1" tint="0.34998626667073579"/>
        <rFont val="Arial"/>
        <family val="2"/>
        <charset val="204"/>
      </rPr>
      <t xml:space="preserve">
+7 495 640-75-57  |  office@h-t.media  |  www.h-t.media</t>
    </r>
  </si>
  <si>
    <r>
      <rPr>
        <b/>
        <sz val="11"/>
        <color theme="1" tint="0.34998626667073579"/>
        <rFont val="Arial"/>
        <family val="2"/>
        <charset val="204"/>
      </rPr>
      <t>ООО «Хай-Тек Медиа» - официальный дилер Yamaha</t>
    </r>
    <r>
      <rPr>
        <sz val="11"/>
        <color theme="1" tint="0.34998626667073579"/>
        <rFont val="Arial"/>
        <family val="2"/>
        <charset val="204"/>
      </rPr>
      <t xml:space="preserve">
+7 495 640-75-57  |  office@h-t.media  |  www.h-t.media</t>
    </r>
  </si>
  <si>
    <r>
      <rPr>
        <b/>
        <sz val="9"/>
        <color theme="1" tint="0.34998626667073579"/>
        <rFont val="Arial"/>
        <family val="2"/>
        <charset val="204"/>
      </rPr>
      <t>ООО «Хай-Тек Медиа»
официальный дистрибьютор Antall</t>
    </r>
    <r>
      <rPr>
        <sz val="9"/>
        <color theme="1" tint="0.34998626667073579"/>
        <rFont val="Arial"/>
        <family val="2"/>
        <charset val="204"/>
      </rPr>
      <t xml:space="preserve">
+7 495 640-75-57  |  office@h-t.media  |  www.h-t.media</t>
    </r>
  </si>
  <si>
    <r>
      <rPr>
        <b/>
        <sz val="8"/>
        <color theme="1" tint="0.34998626667073579"/>
        <rFont val="Arial"/>
        <family val="2"/>
        <charset val="204"/>
      </rPr>
      <t>ООО «Хай-Тек Медиа» - официальный дистрибьютор ATEN</t>
    </r>
    <r>
      <rPr>
        <sz val="8"/>
        <color theme="1" tint="0.34998626667073579"/>
        <rFont val="Arial"/>
        <family val="2"/>
        <charset val="204"/>
      </rPr>
      <t xml:space="preserve">
+7 495 640-75-57  |  office@h-t.media  |  www.h-t.media</t>
    </r>
  </si>
  <si>
    <r>
      <rPr>
        <b/>
        <sz val="10"/>
        <color theme="1" tint="0.34998626667073579"/>
        <rFont val="Arial"/>
        <family val="2"/>
        <charset val="204"/>
      </rPr>
      <t>ООО «Хай-Тек Медиа»
официальный дилер Bosch</t>
    </r>
    <r>
      <rPr>
        <sz val="10"/>
        <color theme="1" tint="0.34998626667073579"/>
        <rFont val="Arial"/>
        <family val="2"/>
        <charset val="204"/>
      </rPr>
      <t xml:space="preserve">
+7 495 640-75-57  |  office@h-t.media  |  www.h-t.media</t>
    </r>
  </si>
  <si>
    <t>EMS Series</t>
  </si>
  <si>
    <t>EMS-61</t>
  </si>
  <si>
    <t>EMS-81X</t>
  </si>
  <si>
    <t>EMS-126</t>
  </si>
  <si>
    <t>EMS-129</t>
  </si>
  <si>
    <t>RIG-51</t>
  </si>
  <si>
    <t>YK-61v</t>
  </si>
  <si>
    <t>YK-61h</t>
  </si>
  <si>
    <t>PM-61</t>
  </si>
  <si>
    <t>RIG-61</t>
  </si>
  <si>
    <t>FC-81Xv</t>
  </si>
  <si>
    <t>FC-81Xh</t>
  </si>
  <si>
    <t>DFB-81X</t>
  </si>
  <si>
    <t>HALO-A</t>
  </si>
  <si>
    <t>HALO-A-W</t>
  </si>
  <si>
    <t>HALO-B</t>
  </si>
  <si>
    <t>ST-215</t>
  </si>
  <si>
    <t>HALO-C</t>
  </si>
  <si>
    <t>HALO-CS</t>
  </si>
  <si>
    <t>FG-HALO-A</t>
  </si>
  <si>
    <t>HALO-A-DELTA</t>
  </si>
  <si>
    <t>PB-HALO-A</t>
  </si>
  <si>
    <t>WC-HALO-A</t>
  </si>
  <si>
    <t>TC-HALO-A</t>
  </si>
  <si>
    <t>Туровый чехол для 4 x HALO-A</t>
  </si>
  <si>
    <t>CASE-FG-HALO-A</t>
  </si>
  <si>
    <t>Туровый кейс для транспортировки рамы FG-HALO-A</t>
  </si>
  <si>
    <t>FG-HALO-C</t>
  </si>
  <si>
    <t>FG-HALO-C-EXT</t>
  </si>
  <si>
    <t>SM-HALO-C</t>
  </si>
  <si>
    <t>PB-HALO-C</t>
  </si>
  <si>
    <t>CASE-HALO-C</t>
  </si>
  <si>
    <t>Туровый кейс для транспортировки 4 x HALO-C</t>
  </si>
  <si>
    <t>CASE-HALO-CS</t>
  </si>
  <si>
    <t>Туровый кейс для транспортировки 1 x HALO-CS</t>
  </si>
  <si>
    <t>ESP-8</t>
  </si>
  <si>
    <t>ESP Series</t>
  </si>
  <si>
    <t>ESP-12</t>
  </si>
  <si>
    <t>ESP-15S</t>
  </si>
  <si>
    <t>FC-P8v</t>
  </si>
  <si>
    <t>FC-P8h</t>
  </si>
  <si>
    <t>TC-15S</t>
  </si>
  <si>
    <t>Чехол для транспортировки сабвуфера ESP-15S</t>
  </si>
  <si>
    <t>FC-P12v</t>
  </si>
  <si>
    <t>FC-P12h</t>
  </si>
  <si>
    <t>FC-159v</t>
  </si>
  <si>
    <t>VFA-159</t>
  </si>
  <si>
    <t>FC-159h</t>
  </si>
  <si>
    <t>CM-159</t>
  </si>
  <si>
    <t>M-C12</t>
  </si>
  <si>
    <t>M-C15</t>
  </si>
  <si>
    <t>FC-M-C12</t>
  </si>
  <si>
    <t>FC-M-C15</t>
  </si>
  <si>
    <t>IB-M-C12</t>
  </si>
  <si>
    <t>IB-M-C15</t>
  </si>
  <si>
    <t>CASE-MC12</t>
  </si>
  <si>
    <t>Туровый кейс для транспортировки 2 x M-C12</t>
  </si>
  <si>
    <t>CASE-MC15</t>
  </si>
  <si>
    <t>Туровый кейс для транспортировки 2 x M-C15</t>
  </si>
  <si>
    <t>i-C12</t>
  </si>
  <si>
    <t>i-C15</t>
  </si>
  <si>
    <t>IB-vC12</t>
  </si>
  <si>
    <t>IB-hC12</t>
  </si>
  <si>
    <t>IB-vC15</t>
  </si>
  <si>
    <t>IB-hC15</t>
  </si>
  <si>
    <t>DQ6D</t>
  </si>
  <si>
    <t>Electronics</t>
  </si>
  <si>
    <t>Усилитель мощности, 4 x 1500 Вт @ 2 Ом, с DSP и c Dante, 12,5 кг</t>
  </si>
  <si>
    <t>DQ10D</t>
  </si>
  <si>
    <t>Усилитель мощности, 4 x 2500 Вт @ 2 Ом, с DSP и c Dante, 12,5 кг</t>
  </si>
  <si>
    <t>DQ20D</t>
  </si>
  <si>
    <t>Усилитель мощности, 4 x 5000 Вт @ 2 Ом, с DSP и c Dante, 12,5 кг</t>
  </si>
  <si>
    <t>Туровый рэк в сборе с 3-мя усилителями DQ20D, дистрибьюторами сигналов и электропитания</t>
  </si>
  <si>
    <t>Туровый рэк в сборе с дистрибьюторами сигналов и электропитания, без усилителей</t>
  </si>
  <si>
    <t>Hi-Tech Media - эксклюзивный дистрибьютор EM Acoustics на территории Российской Федерации</t>
  </si>
  <si>
    <r>
      <rPr>
        <b/>
        <sz val="11"/>
        <color theme="1" tint="0.34998626667073579"/>
        <rFont val="Arial"/>
        <family val="2"/>
        <charset val="204"/>
      </rPr>
      <t>ООО «Хай-Тек Медиа» - эксклюзивный дистрибьютор EM Acoustics</t>
    </r>
    <r>
      <rPr>
        <sz val="11"/>
        <color theme="1" tint="0.34998626667073579"/>
        <rFont val="Arial"/>
        <family val="2"/>
        <charset val="204"/>
      </rPr>
      <t xml:space="preserve">
+7 495 640-75-57  |  office@h-t.media  |  www.h-t.media</t>
    </r>
  </si>
  <si>
    <t>Розничная цена, в евро</t>
  </si>
  <si>
    <t xml:space="preserve">Данный прайс-лист не является публичной офертой.  
Информация может быть изменена без предварительного уведомления. </t>
  </si>
  <si>
    <r>
      <rPr>
        <b/>
        <sz val="10"/>
        <color theme="1" tint="0.34998626667073579"/>
        <rFont val="Arial"/>
        <family val="2"/>
        <charset val="204"/>
      </rPr>
      <t>ООО «Хай-Тек Медиа» - дистрибьютор Multibrackets</t>
    </r>
    <r>
      <rPr>
        <sz val="10"/>
        <color theme="1" tint="0.34998626667073579"/>
        <rFont val="Arial"/>
        <family val="2"/>
        <charset val="204"/>
      </rPr>
      <t xml:space="preserve">
+7 495 640-75-57  |  office@h-t.media  |  www.h-t.media</t>
    </r>
  </si>
  <si>
    <t>CM1164A</t>
  </si>
  <si>
    <t>CM1164A-AT-G</t>
  </si>
  <si>
    <t>CM1284</t>
  </si>
  <si>
    <t>CM1284-AT-G</t>
  </si>
  <si>
    <t>True 4K HDMI EDID Эмулятор</t>
  </si>
  <si>
    <t>UC3238</t>
  </si>
  <si>
    <t>UC3238-AT</t>
  </si>
  <si>
    <t>HDMI&amp;DVI</t>
  </si>
  <si>
    <t>VC881</t>
  </si>
  <si>
    <t>VC881-AT-G</t>
  </si>
  <si>
    <t>4K HDMI/DVI в HDMI конвертер с извлекателем звука</t>
  </si>
  <si>
    <t>VK0100</t>
  </si>
  <si>
    <t>VK0100-AT</t>
  </si>
  <si>
    <t>VK0200</t>
  </si>
  <si>
    <t>VK0200-AT</t>
  </si>
  <si>
    <t>VM0404HB</t>
  </si>
  <si>
    <t>VM0404HB-AT-G</t>
  </si>
  <si>
    <t>VM0808HB</t>
  </si>
  <si>
    <t>VM0808HB-AT-G</t>
  </si>
  <si>
    <t>VM7904</t>
  </si>
  <si>
    <t>VM7904-AT</t>
  </si>
  <si>
    <t>Презентационные коммутаторы</t>
  </si>
  <si>
    <t>VP2730</t>
  </si>
  <si>
    <t>VP2730-AT-G</t>
  </si>
  <si>
    <t>7x3 Презентационный бесшовный коммутатор (трансляция по сети, аудиомикшер, масштабирование, HDBaseT)</t>
  </si>
  <si>
    <t>VP1920</t>
  </si>
  <si>
    <t>VP1920-AT-G</t>
  </si>
  <si>
    <t>9x2 4K Презентационный коммутатор</t>
  </si>
  <si>
    <t>8-портовый True 4K HDMI разветвитель</t>
  </si>
  <si>
    <t>VS0110HA</t>
  </si>
  <si>
    <t>VS0110HA-AT-G</t>
  </si>
  <si>
    <t>10-портовый 4K HDMI разветвитель</t>
  </si>
  <si>
    <t>8-розеточный измеряющий&amp;выключающий eco PDU</t>
  </si>
  <si>
    <t>Витая пара</t>
  </si>
  <si>
    <t>2L-4101-GR</t>
  </si>
  <si>
    <t>1 м Cat 6 UTP Кабель</t>
  </si>
  <si>
    <t>2L-4102-GR</t>
  </si>
  <si>
    <t>2 м Cat 6 UTP Кабель</t>
  </si>
  <si>
    <t>2L-4103-GR</t>
  </si>
  <si>
    <t>3 м Cat 6 UTP Кабель</t>
  </si>
  <si>
    <t>2L-4105-GR</t>
  </si>
  <si>
    <t>5 м Cat 6 UTP Кабель</t>
  </si>
  <si>
    <t>2L-4110-GR</t>
  </si>
  <si>
    <t>10 м Cat 6 UTP Кабель</t>
  </si>
  <si>
    <t>2L-4115-GR</t>
  </si>
  <si>
    <t>15 м Cat 6 UTP Кабель</t>
  </si>
  <si>
    <t>2L-4120-GR</t>
  </si>
  <si>
    <t>20 м Cat 6 UTP Кабель</t>
  </si>
  <si>
    <t>2XRT-0010G</t>
  </si>
  <si>
    <t>0X12-0069-100G</t>
  </si>
  <si>
    <t>Комплект для установки удлинителя на DIN-рейку</t>
  </si>
  <si>
    <t>UNIZON-EXT1</t>
  </si>
  <si>
    <t>ATEN Unizon продление на 1 год</t>
  </si>
  <si>
    <t>UNIZON-EXT3</t>
  </si>
  <si>
    <t>ATEN Unizon продление на 3 года</t>
  </si>
  <si>
    <t>UNIZON-EXTLIFE</t>
  </si>
  <si>
    <t>ATEN Unizon продление пожизненное</t>
  </si>
  <si>
    <t>UNIZON-STD</t>
  </si>
  <si>
    <t>2X-043G</t>
  </si>
  <si>
    <t>2X-044G</t>
  </si>
  <si>
    <t>Партномер</t>
  </si>
  <si>
    <t>M7761</t>
  </si>
  <si>
    <t>M9734</t>
  </si>
  <si>
    <t>M2319</t>
  </si>
  <si>
    <t>M2753</t>
  </si>
  <si>
    <t>M2876</t>
  </si>
  <si>
    <t>M2883</t>
  </si>
  <si>
    <t>M3743</t>
  </si>
  <si>
    <t>M4627</t>
  </si>
  <si>
    <t>M4726</t>
  </si>
  <si>
    <t>M5310</t>
  </si>
  <si>
    <t>M6324</t>
  </si>
  <si>
    <t>M6812</t>
  </si>
  <si>
    <t>M6775</t>
  </si>
  <si>
    <t>M2838</t>
  </si>
  <si>
    <t>M1176</t>
  </si>
  <si>
    <t>M1183</t>
  </si>
  <si>
    <t>M2937</t>
  </si>
  <si>
    <t>M6306</t>
  </si>
  <si>
    <t>M6313</t>
  </si>
  <si>
    <t>M0643</t>
  </si>
  <si>
    <t>M7239</t>
  </si>
  <si>
    <t>M9710</t>
  </si>
  <si>
    <t>M3736</t>
  </si>
  <si>
    <t>M3798</t>
  </si>
  <si>
    <t>M3750</t>
  </si>
  <si>
    <t>M5082</t>
  </si>
  <si>
    <t>M3866</t>
  </si>
  <si>
    <t>M3682</t>
  </si>
  <si>
    <t>M3699</t>
  </si>
  <si>
    <t>M4184</t>
  </si>
  <si>
    <t>M3675</t>
  </si>
  <si>
    <t>M4177</t>
  </si>
  <si>
    <t>M3668</t>
  </si>
  <si>
    <t>M4191</t>
  </si>
  <si>
    <t>M6430</t>
  </si>
  <si>
    <t>M6591</t>
  </si>
  <si>
    <t>M6607</t>
  </si>
  <si>
    <t>M6614</t>
  </si>
  <si>
    <t>VAP9990</t>
  </si>
  <si>
    <t>Акустические системы для MCR-N370</t>
  </si>
  <si>
    <t>VAN0050</t>
  </si>
  <si>
    <t>CD-ресивер</t>
  </si>
  <si>
    <t>VAN0110</t>
  </si>
  <si>
    <t>Спикерфон</t>
  </si>
  <si>
    <t>ARM 100-RF MK2</t>
  </si>
  <si>
    <t>ARM 100N-RF MK2</t>
  </si>
  <si>
    <t>ARMF 100-RF MK2</t>
  </si>
  <si>
    <t>ARMF 100N-RF MK2</t>
  </si>
  <si>
    <t>ARM 102-RF MK2</t>
  </si>
  <si>
    <t>ARM 102N-RF MK2</t>
  </si>
  <si>
    <t>ARMF 102-RF MK2</t>
  </si>
  <si>
    <t>ARMF 102N-RF MK2</t>
  </si>
  <si>
    <t>ARM 202-RF MK2</t>
  </si>
  <si>
    <t>ARM 202N-RF MK2</t>
  </si>
  <si>
    <t>ARM-C  MK2</t>
  </si>
  <si>
    <t>SWP-2 RGB</t>
  </si>
  <si>
    <t>SWP-2N RGB</t>
  </si>
  <si>
    <t>CDT-PSU-6</t>
  </si>
  <si>
    <t>TIM-1000-CM</t>
  </si>
  <si>
    <t>TIM-1000-PM</t>
  </si>
  <si>
    <t>PSU-018</t>
  </si>
  <si>
    <t>C 303W-RF</t>
  </si>
  <si>
    <t>C 3100-RF-CP</t>
  </si>
  <si>
    <t>C 3100W-RF-CP</t>
  </si>
  <si>
    <t>C 3S-RF-CP</t>
  </si>
  <si>
    <t>C 3SW-RF-CP</t>
  </si>
  <si>
    <t>C 8S-RF-CP</t>
  </si>
  <si>
    <t>C 8SW-RF-CP</t>
  </si>
  <si>
    <t>C 3S-RF</t>
  </si>
  <si>
    <t>C 3SW-RF</t>
  </si>
  <si>
    <t>C 3SE-RF</t>
  </si>
  <si>
    <t>C 3SEW-RF</t>
  </si>
  <si>
    <t>C 8S-RF</t>
  </si>
  <si>
    <t>C 8SW-RF</t>
  </si>
  <si>
    <t>C 8SE-RF</t>
  </si>
  <si>
    <t>C 8SEW-RF</t>
  </si>
  <si>
    <t>C 3100-CV</t>
  </si>
  <si>
    <t>C 301 Halo</t>
  </si>
  <si>
    <t>SM 80N</t>
  </si>
  <si>
    <t>S 120S LATCH</t>
  </si>
  <si>
    <t>S 120XS LATCH</t>
  </si>
  <si>
    <t>S 120XS-2 LATCH</t>
  </si>
  <si>
    <t>S 120XS5 LATCH</t>
  </si>
  <si>
    <t>S 120XS5-2 LATCH</t>
  </si>
  <si>
    <t>S 133W-RF</t>
  </si>
  <si>
    <t>S 135W-RF</t>
  </si>
  <si>
    <t>S 140W-RF</t>
  </si>
  <si>
    <t>S 155W-RF</t>
  </si>
  <si>
    <t>S 157W-RF</t>
  </si>
  <si>
    <t>D 700</t>
  </si>
  <si>
    <t>HW 1600</t>
  </si>
  <si>
    <t xml:space="preserve">Данный прайс-лист не является публичной офертой.  Информация представлена без каких-либо гарантий и может быть изменена. </t>
  </si>
  <si>
    <t>NHD-400-TX</t>
  </si>
  <si>
    <t>NHD-400-TX-IW</t>
  </si>
  <si>
    <t>NHD-400-RX</t>
  </si>
  <si>
    <t>NetworkHD Touch™</t>
  </si>
  <si>
    <t>NHD-000-RACK4</t>
  </si>
  <si>
    <t>NHD-RACK4-BLK</t>
  </si>
  <si>
    <t>EX-40-G3</t>
  </si>
  <si>
    <t>EX-70-G2</t>
  </si>
  <si>
    <t>EX-35-H2-ARC</t>
  </si>
  <si>
    <t>EX-70-H2</t>
  </si>
  <si>
    <t>EXF-300-H2</t>
  </si>
  <si>
    <t>MXV-0404-H2A-KIT</t>
  </si>
  <si>
    <t>MX-1616-H2XC</t>
  </si>
  <si>
    <t>TX-H2X-VLC</t>
  </si>
  <si>
    <t>TX-H2X-OM3</t>
  </si>
  <si>
    <t>TX-H2X-HDMI</t>
  </si>
  <si>
    <t>TX-H2X-ADZ</t>
  </si>
  <si>
    <t>RX-70-4K</t>
  </si>
  <si>
    <t>RX-70-4K-ARC</t>
  </si>
  <si>
    <t>RX-70-4K-SCL</t>
  </si>
  <si>
    <t>RXV-70-4K-G2</t>
  </si>
  <si>
    <t>RXV-70-4K</t>
  </si>
  <si>
    <t>RXV-70-4K-ARC</t>
  </si>
  <si>
    <t>RXV-35-4K</t>
  </si>
  <si>
    <t>RXF-300-4K</t>
  </si>
  <si>
    <t>TX-70-4K</t>
  </si>
  <si>
    <t>CAB-IR-LINK</t>
  </si>
  <si>
    <t>CON-H2-SCL</t>
  </si>
  <si>
    <t>TS-280-EU</t>
  </si>
  <si>
    <t>CAB-HAOC-10</t>
  </si>
  <si>
    <t>CAB-HAOC-15</t>
  </si>
  <si>
    <t>CAB-HAOC-20</t>
  </si>
  <si>
    <t>CAB-HAOC-30-C</t>
  </si>
  <si>
    <t>CAB-HAOC-40-C</t>
  </si>
  <si>
    <t>CAB-HAOC-50-C</t>
  </si>
  <si>
    <t>SP-0104-H2</t>
  </si>
  <si>
    <t>AV-коммутация</t>
  </si>
  <si>
    <r>
      <rPr>
        <b/>
        <sz val="9"/>
        <color theme="1" tint="0.34998626667073579"/>
        <rFont val="Arial"/>
        <family val="2"/>
        <charset val="204"/>
      </rPr>
      <t>ООО «Хай-Тек Медиа»
официальный дистрибьютор WyreStorm</t>
    </r>
    <r>
      <rPr>
        <sz val="9"/>
        <color theme="1" tint="0.34998626667073579"/>
        <rFont val="Arial"/>
        <family val="2"/>
        <charset val="204"/>
      </rPr>
      <t xml:space="preserve">
+7 495 640-75-57  |  office@h-t.media  |  www.h-t.media</t>
    </r>
  </si>
  <si>
    <t>C-IC6 Black</t>
  </si>
  <si>
    <t>C-IC6 White</t>
  </si>
  <si>
    <t>MC-250 Black</t>
  </si>
  <si>
    <t>Бухта (76 метров) акустического кабеля "Magic Cable", цвет черный</t>
  </si>
  <si>
    <t>MC-250 White</t>
  </si>
  <si>
    <t>Бухта (76 метров) акустического кабеля "Magic Cable", цвет белый</t>
  </si>
  <si>
    <t>MC-SK10 Black</t>
  </si>
  <si>
    <t>Набор аксессуаров для акустических систем (10 шт), цвет черный</t>
  </si>
  <si>
    <t>MC-SK10 White</t>
  </si>
  <si>
    <t>Набор аксессуаров для акустических систем (10 шт), цвет белый</t>
  </si>
  <si>
    <t>P6 Black</t>
  </si>
  <si>
    <t>P6 White</t>
  </si>
  <si>
    <t>P6-SM Black</t>
  </si>
  <si>
    <t>P6-SM White</t>
  </si>
  <si>
    <t>Devio DCM-1 Black</t>
  </si>
  <si>
    <t>Дополнительный потолочный микрофон с адаптивной диаграммой направленности для системы Devio. Цвет черный</t>
  </si>
  <si>
    <t>Devio DCM-1 White</t>
  </si>
  <si>
    <t>Дополнительный потолочный микрофон с адаптивной диаграммой направленности для системы Devio. Цвет белый</t>
  </si>
  <si>
    <t>Настольный всенаправленый микрофон с адаптивной диаграммой направленности для системы Devio</t>
  </si>
  <si>
    <t>Devio SCR-20C Black</t>
  </si>
  <si>
    <t>Хаб для переговорных комнат. В комплекте потолочный микрофон DCM-1 и SCR-20. Цвет черный</t>
  </si>
  <si>
    <t>Devio SCR-20C White</t>
  </si>
  <si>
    <t>Хаб для переговорных комнат. В комплекте потолочный микрофон DCM-1 и SCR-20.Цвет белый</t>
  </si>
  <si>
    <t>Devio SCR-20CX Black</t>
  </si>
  <si>
    <t>Хаб для переговорных комнат. В комплекте потолочный микрофон TCM-XEX и SCR-20. Цвет черный</t>
  </si>
  <si>
    <t>Devio SCR-20CX White</t>
  </si>
  <si>
    <t>Хаб для переговорных комнат. В комплекте потолочный микрофон TCM-XEX и SCR-20. Цвет белый</t>
  </si>
  <si>
    <t>Devio SCR-20T</t>
  </si>
  <si>
    <t>Devio SCR-20TX Black</t>
  </si>
  <si>
    <t>Хаб для переговорных комнат. В комплекте настольный микрофон  TTM-XEX и SCR-20. Цвет черный</t>
  </si>
  <si>
    <t>Devio SCR-20TX White</t>
  </si>
  <si>
    <t>Хаб для переговорных комнат. В комплекте настольный микрофон  TTM-XEX и SCR-20. Цвет белый</t>
  </si>
  <si>
    <t>Devio SCR-25C Black</t>
  </si>
  <si>
    <t>Devio SCR-25C White</t>
  </si>
  <si>
    <t>Devio SCR-25CX Black</t>
  </si>
  <si>
    <t>Хаб для переговорных комнат. В комплекте потолочный микрофон TCM-XEX и SCR-25. Цвет черный</t>
  </si>
  <si>
    <t>Devio SCR-25CX White</t>
  </si>
  <si>
    <t>Хаб для переговорных комнат. В комплекте потолочный микрофон TCM-XEX и SCR-25. Цвет белый</t>
  </si>
  <si>
    <t>Devio SCR-25T</t>
  </si>
  <si>
    <t>Devio SCR-25TX Black</t>
  </si>
  <si>
    <t>Хаб для переговорных комнат. В комплекте настольный микрофон  TTM-XEX и SCR-25. Цвет черный</t>
  </si>
  <si>
    <t>Devio SCR-25TX White</t>
  </si>
  <si>
    <t>Хаб для переговорных комнат. В комплекте настольный микрофон  TTM-XEX и SCR-25. Цвет белый</t>
  </si>
  <si>
    <t>Фиксирующее крепление для настольных микрофонов TTM-X/-XEX</t>
  </si>
  <si>
    <t>Цифровой сетевой усилитель мощности для работы в сети AVB, 4 канала по 175 Вт  на 4/8 Ом</t>
  </si>
  <si>
    <t>Цифровой сетевой усилитель мощности для работы в сети AVB, 4 канала по 350 Вт  на 4/8 Ом</t>
  </si>
  <si>
    <t>Tesira AMP-450P</t>
  </si>
  <si>
    <t>Tesira AMP-8175R</t>
  </si>
  <si>
    <t>Цифровой сетевой усилитель мощности для работы в сети AVB, 4 канала по 150 Вт  на 4/8 Ом</t>
  </si>
  <si>
    <t>Tesira AVB-1</t>
  </si>
  <si>
    <t>AVB сетевая карта с поддержкой до 420x420 аудиоканалов</t>
  </si>
  <si>
    <t>Tesira DAN-1</t>
  </si>
  <si>
    <t>Tesira DSP-2</t>
  </si>
  <si>
    <t>DSP карта с двумя процессорами для установки в серверы Tesira Server</t>
  </si>
  <si>
    <t>Tesira EEC-4</t>
  </si>
  <si>
    <t>Карта аудиовходов: 4 канала mic/line с эхоподавлением для установки в EX-MOD</t>
  </si>
  <si>
    <t>Tesira EIC-4</t>
  </si>
  <si>
    <t>Карта аудиовходов: 4 канала mic/line для установки в EX-MOD</t>
  </si>
  <si>
    <t>Tesira EIOC-4</t>
  </si>
  <si>
    <t>Карта аудиовходов/выходов: 2+2 канала mic/line  для установки в EX-MOD</t>
  </si>
  <si>
    <t>Tesira EOC-4</t>
  </si>
  <si>
    <t>Карта аудиовыходов: 4 канала mic/line для установки в EX-MOD</t>
  </si>
  <si>
    <t>Tesira EX-AEC</t>
  </si>
  <si>
    <t>Tesira EX-IN</t>
  </si>
  <si>
    <t>Модуль расширения на 4 mic/line аналоговых аудио входа c поддержкой PoE+</t>
  </si>
  <si>
    <t>Tesira EX-IO</t>
  </si>
  <si>
    <t>Модуль расширения на 2 mic/line аналоговых аудио входа и 2 mic/line аналоговых аудио выхода  c поддержкой PoE+</t>
  </si>
  <si>
    <t>Tesira EX-LOGIC</t>
  </si>
  <si>
    <t>Модуль 16-ти программируемых логических входов/выходов из которых 4 входа могут быть назначены  для подключения аналоговых потенциометров. С поддержкой PoE+</t>
  </si>
  <si>
    <t>Tesira EX-MOD</t>
  </si>
  <si>
    <t>Модульный расширитель для установки трех карт входов и выходов EIC-4, EOC-4, EIOC-4, EEC-4 в любой комбинации</t>
  </si>
  <si>
    <t>Tesira EX-OUT</t>
  </si>
  <si>
    <t>Модуль расширения на 4 mic/line аналоговых аудио выхода c поддержкой PoE+</t>
  </si>
  <si>
    <t>Tesira EX-UBT</t>
  </si>
  <si>
    <t>Панель для набора телефонного номера для систем Tesira. Позволяет получить доступ ко всем функциям управления телефонным звонком в устройствах Tesira, имеющих телефонные интерфейсы Подключение и питание панели по одному кабелю, PoE.</t>
  </si>
  <si>
    <t>Tesira RMK-1</t>
  </si>
  <si>
    <t>Комплект рэковго крепежа 1U</t>
  </si>
  <si>
    <t>Tesira RMK-2</t>
  </si>
  <si>
    <t>Комплект рэковго крепежа 2U</t>
  </si>
  <si>
    <t>Tesira SAC-4</t>
  </si>
  <si>
    <t>Карта аудиовходов с компенсацией окружающего шума: 4 канала mic/line</t>
  </si>
  <si>
    <t>Tesira SCM-1</t>
  </si>
  <si>
    <t>CobraNet® сетевая плата с поддержкой до 32x32 аудиоканала</t>
  </si>
  <si>
    <t>Tesira SEC-4</t>
  </si>
  <si>
    <t>Tesira SERVER</t>
  </si>
  <si>
    <t>Цифровой сетевой сервер. Предназначен для увеличения процессорной мощности в системе с возможностью установки до восьми карт DSP-2 (одна карта предустановлена). Предустановлена карта SNC-2</t>
  </si>
  <si>
    <t>Tesira SERVER-IO</t>
  </si>
  <si>
    <t>Tesira SERVER-IO AVB</t>
  </si>
  <si>
    <t>Tesira SIC-4</t>
  </si>
  <si>
    <t>Tesira SOC-4</t>
  </si>
  <si>
    <t>Tesira STC-2</t>
  </si>
  <si>
    <t>Карта аналогового телефонного интерфейса: 2 канала</t>
  </si>
  <si>
    <t>Tesira SVC-2</t>
  </si>
  <si>
    <t>Карта VoIP для передачи аудиосигналов через интернет: 2 канала</t>
  </si>
  <si>
    <t>Потолочный подвесной AVB микрофон с технологией Beamtracking, питание РоЕ+, цвет черный</t>
  </si>
  <si>
    <t>Потолочный подвесной AVB микрофон с технологией Beamtracking, питание РоЕ+, цвет белый</t>
  </si>
  <si>
    <t>Потолочный подвесной AVB микрофон с технологией Beamtracking со встроенным усилителем 2х3Вт 4 Ом номинал, 40Вт пик, питание РоЕ+, цвет черный</t>
  </si>
  <si>
    <t>Потолочный подвесной AVB микрофон с технологией Beamtracking со встроенным усилителем 2х3Вт 4 Ом номинал, 40Вт пик, питание РоЕ+, цвет белый</t>
  </si>
  <si>
    <t>Дополнительный потолочный подвесной AVB микрофон с технологией Beamtracking. Без TCM-1 не работает. Цвет черный</t>
  </si>
  <si>
    <t>Дополнительный потолочный подвесной AVB микрофон с технологией Beamtracking. Без TCM-1 не работает. Цвет белый</t>
  </si>
  <si>
    <t>Потолочный накладной AVB микрофон с технологией Beamtracking, питание РоЕ+, цвет черный</t>
  </si>
  <si>
    <t>Потолочный накладной AVB микрофон с технологией Beamtracking, питание РоЕ+, цвет белый</t>
  </si>
  <si>
    <t>Потолочный накладной AVB микрофон с технологией Beamtracking со встроенным усилителем 2х3Вт 4 Ом номинал, 40Вт пик, питание РоЕ+, цвет черный</t>
  </si>
  <si>
    <t>Потолочный накладной AVB микрофон с технологией Beamtracking со встроенным усилителем 2х3Вт 4 Ом номинал, 40Вт пик, питание РоЕ+, цвет белый</t>
  </si>
  <si>
    <t>Настольный плоский AVB микрофон с технологией Beamtracking, питание РоЕ+, цвет черный</t>
  </si>
  <si>
    <t>Настольный плоский AVB микрофон с технологией Beamtracking, питание РоЕ+, цвет белый</t>
  </si>
  <si>
    <t>Tesira UTMK-1</t>
  </si>
  <si>
    <t>Комплект для подстольного крепления</t>
  </si>
  <si>
    <t>TesiraCONNECT TC-5</t>
  </si>
  <si>
    <t>5-портовый AVB коммутатор с РоЕ+</t>
  </si>
  <si>
    <t>Цифровой аудиопроцессор, 12 входов, 8 выходов, 8 каналов звука по USB, 128x128 каналов звука по AVB, OLED-дисплей, настройка и управление по Ethernet, RS-232, высота 1U.</t>
  </si>
  <si>
    <t>Цифровой аудиопроцессор, 12 входов, 8 выходов, эхоподавление (AEC) Sona на всех 12 входах, 8 каналов звука по USB, 128x128 каналов звука по AVB, OLED-дисплей, настройка и управление по Ethernet, RS-232, высота 1U.</t>
  </si>
  <si>
    <t>Цифровой аудиопроцессор, 12 входов, 8 выходов, эхоподавление (AEC) Sona на всех 12 входах, 8 каналов звука по USB, OLED-дисплей, настройка и управление по Ethernet, RS-232, высота 1U.</t>
  </si>
  <si>
    <t>Цифровой аудиопроцессор, 32 x 32 канала Dante, 12 входов, 8 выходов, 8 каналов звука по USB, OLED-дисплей, настройка и управление по Ethernet, RS-232, высота 1U.</t>
  </si>
  <si>
    <t>Цифровой аудиопроцессор, 32 x 32 канала Dante, 12 входов, 8 выходов, эхоподавление (AEC) Sona на всех 12 входах, 8 каналов звука по USB, OLED-дисплей, настройка и управление по Ethernet, RS-232, высота 1U.</t>
  </si>
  <si>
    <t>Цифровой аудиопроцессор, 12 входов с эхоподавлением (AEC), 8 выходов, 8 аудио каналов по USB, 2-канальный интерфейс VoIP, стандартный телефонный интерфейс RJ-11, OLED-дисплей, настройка и управление по Ethernet, RS-232, высота 1U</t>
  </si>
  <si>
    <t>Цифровой AVB энкодер видео, 1 вход HDMI 2,0, 1 вход DisplayPort, 2 симметричных аудиовхода типа Phoenix, порты AVB: RJ-45 (1Gb) и SFP+ (10Gb), 4 контакта GPIO, RS-232, OLED-дисплей</t>
  </si>
  <si>
    <t>Цифровой AVB декодер видео, 1 выход HDMI 2.0, 2 симметричных аудиовыхода типа Phoenix, порты AVB: RJ-45 и SFP, 4 контакта GPIO, RS-232, OLED-дисплей</t>
  </si>
  <si>
    <t>4х канальный асимметричный усилитель, суммарная выходная мощность 1200Вт</t>
  </si>
  <si>
    <t>4х канальный асимметричный усилитель, суммарная выходная мощность 2400Вт</t>
  </si>
  <si>
    <t>Профессиональные цифровые медиаплатформы</t>
  </si>
  <si>
    <t>EMS-41</t>
  </si>
  <si>
    <t>EMS-101X</t>
  </si>
  <si>
    <t>EMS-159</t>
  </si>
  <si>
    <t>EMS-156</t>
  </si>
  <si>
    <t>YK-41h</t>
  </si>
  <si>
    <t>BM-41</t>
  </si>
  <si>
    <t>WP-41</t>
  </si>
  <si>
    <t>FC-101Xv</t>
  </si>
  <si>
    <t>FC-101Xh</t>
  </si>
  <si>
    <t>FC-129v</t>
  </si>
  <si>
    <t>FC-129h</t>
  </si>
  <si>
    <t>VFA-129</t>
  </si>
  <si>
    <t>DFB-129</t>
  </si>
  <si>
    <t>GS-HALO-A</t>
  </si>
  <si>
    <t>FG-HALO-B</t>
  </si>
  <si>
    <t>EXT-HALO-B</t>
  </si>
  <si>
    <t>WC-HALO-B</t>
  </si>
  <si>
    <t>TC-HALO-B</t>
  </si>
  <si>
    <t>Туровый чехол для 4 x HALO-B</t>
  </si>
  <si>
    <t>S-48</t>
  </si>
  <si>
    <t>S Series</t>
  </si>
  <si>
    <t>S-12</t>
  </si>
  <si>
    <t>S-15</t>
  </si>
  <si>
    <t>S-18</t>
  </si>
  <si>
    <t>S-218</t>
  </si>
  <si>
    <t>ST-218</t>
  </si>
  <si>
    <t>FG-T218</t>
  </si>
  <si>
    <t>WC-T215</t>
  </si>
  <si>
    <t>WC-T218</t>
  </si>
  <si>
    <t>TC-S15</t>
  </si>
  <si>
    <t>Чехол для транспортировки S-15</t>
  </si>
  <si>
    <t>TC-S18</t>
  </si>
  <si>
    <t>Чехол для транспортировки S-18</t>
  </si>
  <si>
    <t>TC-T215</t>
  </si>
  <si>
    <t>Чехол для транспортировки ST-215</t>
  </si>
  <si>
    <t>TC-T218-3</t>
  </si>
  <si>
    <t>CASTOR SET BLACK</t>
  </si>
  <si>
    <t>Набор колес для транспортировки сабвуфера (черные)</t>
  </si>
  <si>
    <t>CASTOR SET SILVER</t>
  </si>
  <si>
    <t>Набор колес для транспортировки сабвуфера (серебристые)</t>
  </si>
  <si>
    <t>DQRack</t>
  </si>
  <si>
    <t>FG-DQRack</t>
  </si>
  <si>
    <t>Интерфейс IP-R422 для управления, настройки и диагностики мониторов ARTHUR HOLM. 1 порт AHnet (RS422 / RS485) для управления до 30 устройств. Ethernet RJ45. OTAS (система адресации в одно касание). Удаленный / локальный контроль и управление. Система RDM (удаленная диагностика и обслуживание). Беспроводное управление через приложение AHlink.</t>
  </si>
  <si>
    <t>Интерфейс IP-R422 для управления, настройки и диагностики мониторов ARTHUR HOLM. 2 порта AHnet (RS422 / RS485) для управления до 60 устройств. Ethernet RJ45. OTAS (система адресации в одно касание). Удаленный / локальный контроль и управление. Система RDM (удаленная диагностика и обслуживание). Беспроводное управление через приложение AHlink.</t>
  </si>
  <si>
    <t>LWSMB.AL</t>
  </si>
  <si>
    <t>PSU-12V-1A</t>
  </si>
  <si>
    <t>CAB-USB-PX1</t>
  </si>
  <si>
    <t>EXP-CAB-HAOC-2</t>
  </si>
  <si>
    <t>EXP-CAB-HAOC-4</t>
  </si>
  <si>
    <t>E-Vision Laser 11000 4K-UHD</t>
  </si>
  <si>
    <t>TITAN Laser 29000 WUXGA</t>
  </si>
  <si>
    <t>TITAN Laser 26000 4k-UHD</t>
  </si>
  <si>
    <t>TITAN Laser 37000 WUXGA</t>
  </si>
  <si>
    <t>TITAN Laser 33000 4k-UHD</t>
  </si>
  <si>
    <t>ERT-30 AHlink</t>
  </si>
  <si>
    <t>ERT-60 AHlink</t>
  </si>
  <si>
    <t>EXP-SP-0102-H2</t>
  </si>
  <si>
    <t>EXP-SP-0104-H2</t>
  </si>
  <si>
    <t>120-552</t>
  </si>
  <si>
    <t>WUXGA (1920 x 1200), 5.100 Lumens, 
20.000 : 1 Contrast (dynamic)</t>
  </si>
  <si>
    <t>WUXGA (1920 x 1200), 6.500 Lumens, 
5.000:1 Contrast (dynamic)</t>
  </si>
  <si>
    <t>120-481</t>
  </si>
  <si>
    <t>WUXGA (1920 x 1200), 9.000 Lumens, 
20.000:1 Contrast (dynamic)</t>
  </si>
  <si>
    <t>WUXGA (1920 x 1200), 8.500 Lumens, 
10.000:1 Contrast (dynamic)</t>
  </si>
  <si>
    <t>E-Vision Laser 13000 WUXGA</t>
  </si>
  <si>
    <t>4K-UHD (3840x2160), 7.500 Lumens,
10.000:1 Contrast (dynamic)</t>
  </si>
  <si>
    <t>4K-UHD (3840x2160), 10.500 Lumens,
6.000:1 Contrast (dynamic)</t>
  </si>
  <si>
    <t>4K-UHD (3840x2160), 4.500 Lumens,
18.000:1 Contrast (dynamic)</t>
  </si>
  <si>
    <t>Объективы для E-Vision 6500 и E-Vision Laser 9000</t>
  </si>
  <si>
    <t>Lens E-Vision 1,10-1,30:1 on WUXGA (E-Vision Laser 6500 and 9000 models only)</t>
  </si>
  <si>
    <t>Lens E-Vision 1,54-1,93:1 on WUXGA (E-Vision Laser 6500 and 9000 models only)</t>
  </si>
  <si>
    <t>Lens E-Vision 1,93-2,91:1 on WUXGA (E-Vision Laser 6500 and 9000 models only)</t>
  </si>
  <si>
    <t>Lens E-Vision 3,00-5,00:1 on WUXGA (E-Vision Laser 6500 and 9000 models only)</t>
  </si>
  <si>
    <t>Lens E-Vision 0,38:1 on WUXGA (all except 6500 &amp; 9000 Laser)</t>
  </si>
  <si>
    <t>XXX</t>
  </si>
  <si>
    <t>Lens E-Vision 0,76:1 on WUXGA (all except 6500 &amp; 9000 Laser)</t>
  </si>
  <si>
    <t>Lens E-Vision 0,75-0,93:1 on WUXGA (all except 6500 &amp; 9000 Laser)</t>
  </si>
  <si>
    <t>Lens E-Vision 1,25-1,79:1 on WUXGA (all except 6500 &amp; 9000 Laser)</t>
  </si>
  <si>
    <t>Lens E-Vision 1,73-2,27:1 on WUXGA (all except 6500 &amp; 9000 Laser)</t>
  </si>
  <si>
    <t>Lens E-Vision 2,22-3,67:1 on WUXGA (all except 6500 &amp; 9000 Laser)</t>
  </si>
  <si>
    <t>Lens E-Vision 3,58-5,38:1 on WUXGA (all except 6500 &amp; 9000 Laser)</t>
  </si>
  <si>
    <t>Lens E-Vision 5,31-8,26:1 on WUXGA (all except 6500 &amp; 9000 Laser)</t>
  </si>
  <si>
    <t>Lens Titan WUXGA 0,37:1 - special order</t>
  </si>
  <si>
    <t>120-510</t>
  </si>
  <si>
    <t>4K-UHD Lens Ratio  0.37:1 
Right angled lens</t>
  </si>
  <si>
    <t>Lens Titan WUXGA 0,65-0,85:1 - special order</t>
  </si>
  <si>
    <t>120-511</t>
  </si>
  <si>
    <t>4K-UHD Lens Ratio  0.65-0.85:1 
Right angled lens</t>
  </si>
  <si>
    <t>Lens Titan/Mercury WUXGA 0,67:1</t>
  </si>
  <si>
    <t>Only for use on WUXGA model</t>
  </si>
  <si>
    <t>Lens Titan WUXGA 0,8-1,16:1</t>
  </si>
  <si>
    <t>120-827</t>
  </si>
  <si>
    <t>4K-UHD Lens Ratio  0.8-1.16:1  
(including support kit)</t>
  </si>
  <si>
    <t>Lens Titan/Mercury WUXGA 1,12:1</t>
  </si>
  <si>
    <t>Lens Titan/Mercury WUXGA 1,16-1,49:1 - special order - call for info</t>
  </si>
  <si>
    <t>4K-UHD Lens Ratio 1,16-1,49:1</t>
  </si>
  <si>
    <t>Lens Titan/Mercury WUXGA 1,39-1,87:1</t>
  </si>
  <si>
    <t>4K-UHD Lens Ratio 1,39-1,87:1</t>
  </si>
  <si>
    <t>Lens Titan/Mercury WUXGA 1,87-2,56:1</t>
  </si>
  <si>
    <t>4K-UHD Lens Ratio 1,87-2,56:1</t>
  </si>
  <si>
    <t>Lens Titan/Mercury WUXGA 2,56-4,16:1</t>
  </si>
  <si>
    <t>4K-UHD Lens Ratio1,87-2,56:1</t>
  </si>
  <si>
    <t>Lens Titan/Mercury WUXGA 4,16-6,96:1</t>
  </si>
  <si>
    <t>4K-UHD Lens Ratio 4,16-6,96:1</t>
  </si>
  <si>
    <t>Lens Titan/Mercury WUXGA 6,92-10,36:1 - special order - call for info</t>
  </si>
  <si>
    <t>4K-UHD Lens Ratio 6,92-10,36:1</t>
  </si>
  <si>
    <t>Lens Insight 0,93:1</t>
  </si>
  <si>
    <t>For use with all Insight, except 8k</t>
  </si>
  <si>
    <t>Lens Insight 1,13-1,72:1</t>
  </si>
  <si>
    <t xml:space="preserve">For use with all Insight </t>
  </si>
  <si>
    <t>Lens Insight 1,65-2,60:1</t>
  </si>
  <si>
    <t>Lens Insight 2,53-4,98:1</t>
  </si>
  <si>
    <t>Twinplex</t>
  </si>
  <si>
    <t>4-канальный DVI многооконный процессор с функцией KVM</t>
  </si>
  <si>
    <t>4-канальный 4K HDMI многооконный процессор с функцией KVM</t>
  </si>
  <si>
    <t>4K DisplayPort 1.2a Усилитель (5 м)</t>
  </si>
  <si>
    <t>VGA в DVI Конвертер</t>
  </si>
  <si>
    <t>VGA/Audio в HDMI Конвертер</t>
  </si>
  <si>
    <t>VGA/Audio в HDMI Конвертер с масштабированием</t>
  </si>
  <si>
    <t>3G-SDI в HDMI/Audio Конвертер</t>
  </si>
  <si>
    <t>HDMI в VGA Адаптер</t>
  </si>
  <si>
    <t>HDMI в VGA/Audio Конвертер с масштабированием</t>
  </si>
  <si>
    <t>HDMI в 3G-SDI/Audio Конвертер</t>
  </si>
  <si>
    <t>USB-C в VGA Конвертер</t>
  </si>
  <si>
    <t>USB-C в 4K HDMI Конвертер (2.7 м)</t>
  </si>
  <si>
    <t>VC986B</t>
  </si>
  <si>
    <t>VC986B-AT</t>
  </si>
  <si>
    <t>VC1280</t>
  </si>
  <si>
    <t>VC1280-AT-G</t>
  </si>
  <si>
    <t>2-портовый 4K HDMI/VGA в HDMI конвертер</t>
  </si>
  <si>
    <t>VE1830</t>
  </si>
  <si>
    <t>VE1830-AT-G</t>
  </si>
  <si>
    <t>VE2812AT</t>
  </si>
  <si>
    <t>VE2812AT-AT-G</t>
  </si>
  <si>
    <t>VE2812AEUT</t>
  </si>
  <si>
    <t>VE2812AEUT-AT-G</t>
  </si>
  <si>
    <t>HDMI&amp;VGA HDBaseT Настенный передатчик с монтажной панелью EU/PoH (4K@100м / 1080p@150м)</t>
  </si>
  <si>
    <t>VE2812AUST</t>
  </si>
  <si>
    <t>VE2812AUST-AT-G</t>
  </si>
  <si>
    <t>HDMI&amp;VGA HDBaseT Настенный передатчик с монтажной панелью US/PoH (4K@100м / 1080p@150м)</t>
  </si>
  <si>
    <t>VE2812AUST2</t>
  </si>
  <si>
    <t>VE2812AUST2-AT-G</t>
  </si>
  <si>
    <t>HDMI&amp;VGA HDBaseT Настенный передатчик с монтажной панелью US/PoH (коричниевый) (4K@100м / 1080p@150м)</t>
  </si>
  <si>
    <t>DVI/Audio 2xCat 5 Удлинитель (1920x1200@40 м)</t>
  </si>
  <si>
    <t>DVI HDBaseT-Lite Удлинитель (1080p@70 м)</t>
  </si>
  <si>
    <t>DVI HDBaseT-Lite Передатчик (1080p@70 м)</t>
  </si>
  <si>
    <t>DVI HDBaseT-Lite Приемник (1080p@70 м)</t>
  </si>
  <si>
    <t>DVI Dual Link/Audio 2xCat 5 Удлинитель (2560x1600@40 м)</t>
  </si>
  <si>
    <t>30 м True 4K HDMI 2.0 Активный оптический кабель</t>
  </si>
  <si>
    <t>HDMI 2xCat 5 Удлинитель (1080p@40 м)</t>
  </si>
  <si>
    <t>HDMI 2xCat 5 Приемник (1080p@40 м)</t>
  </si>
  <si>
    <t>HDMI HDBaseT-Lite Удлинитель (4K@40 м)</t>
  </si>
  <si>
    <t>HDMI HDBaseT-Lite Приемник (4K@40 м)</t>
  </si>
  <si>
    <t>HDMI HDBaseT-Lite Передатчик (4K@40 м)</t>
  </si>
  <si>
    <t>HDMI HDBaseT-Lite Удлинитель с POH (4K@40 м)</t>
  </si>
  <si>
    <t>HDMI HDBaseT-Lite Приемник с POH (4K@40 м)</t>
  </si>
  <si>
    <t>HDMI HDBaseT-Lite Передатчик с POH (4K@40 м)</t>
  </si>
  <si>
    <t>HDMI/USB 2xCat 5 Удлинитель (1080p@40 м)</t>
  </si>
  <si>
    <t>HDMI HDBaseT-Lite Приемник с масштабированием (1080p@70 м)</t>
  </si>
  <si>
    <t>HDMI/Audio 2xCat 5 Удлинитель с настенной панелью US (1080p@40 м)</t>
  </si>
  <si>
    <t>HDMI/Audio 2xCat 5 Удлинитель с настенной панелью MK (1080p@40 м)</t>
  </si>
  <si>
    <t>HDMI HDBaseT Приемник с масштабированием (4K@100м/ 1080p@150м)</t>
  </si>
  <si>
    <t>4K HDMI over IP Приемник</t>
  </si>
  <si>
    <t>4K HDMI over IP Передатчик</t>
  </si>
  <si>
    <t>DisplayPort HDBaseT-Lite Удлинитель (4K@40м/ 1080p@70 м)</t>
  </si>
  <si>
    <t>DisplayPort HDBaseT-Lite Приемник (4K@40м/ 1080p@70 м)</t>
  </si>
  <si>
    <t>DisplayPort HDBaseT-Lite Передатчик (4K@40м/ 1080p@70 м)</t>
  </si>
  <si>
    <t>UNIZON-BASIC</t>
  </si>
  <si>
    <t>ATEN Unizon основная лицензия (50 устройств, 3-летнее обновление)</t>
  </si>
  <si>
    <t>8-кнопочный контроллер (стандарт US, 1 Gang)</t>
  </si>
  <si>
    <t>12-кнопочный контроллер (стандарт EU, 2 Gang)</t>
  </si>
  <si>
    <t>8-кнопочная панель (стандарт US, 1 Gang)</t>
  </si>
  <si>
    <t>12-кнопочная панель (стандарт EU, 2 Gang)</t>
  </si>
  <si>
    <t>VK258</t>
  </si>
  <si>
    <t>VK258-AT</t>
  </si>
  <si>
    <t>8-канальный блок расширения для цифровых ввода/вывода</t>
  </si>
  <si>
    <t>VPK104</t>
  </si>
  <si>
    <t>VPK104-AT</t>
  </si>
  <si>
    <t>4-кнопочная панель управления для VP1420/VP1421</t>
  </si>
  <si>
    <t>2x2 4K HDMI Матричный коммутатор</t>
  </si>
  <si>
    <t>4x4 4K HDMI Матричный коммутатор</t>
  </si>
  <si>
    <t>4x4 True 4K HDMI Матричный коммутатор</t>
  </si>
  <si>
    <t>8x8 True 4K HDMI Матричный коммутатор</t>
  </si>
  <si>
    <t>16х16 Модульный матричный коммутатор</t>
  </si>
  <si>
    <t>32х32 Модульный матричный коммутатор</t>
  </si>
  <si>
    <t>VM3250</t>
  </si>
  <si>
    <t>VM3250-AT-G</t>
  </si>
  <si>
    <t>32x32 Модульный матричный коммутатор 2 поколения</t>
  </si>
  <si>
    <t>16x16 HDMI Матричный коммутатор с масштабированием</t>
  </si>
  <si>
    <t>4x4 HDMI Матричный коммутатор с масштабированием</t>
  </si>
  <si>
    <t>8x8 HDMI Матричный коммутатор с масштабированием</t>
  </si>
  <si>
    <t>VM6404HB</t>
  </si>
  <si>
    <t>VM6404HB-AT-G</t>
  </si>
  <si>
    <t>4x4 True 4K HDMI матричный коммутатор с масштабированием</t>
  </si>
  <si>
    <t>8x9 4K HDMI Матричный коммутатор с масштабированием</t>
  </si>
  <si>
    <t>4-портовая VGA плата ввода</t>
  </si>
  <si>
    <t>4-портовая 3G-SDI плата ввода</t>
  </si>
  <si>
    <t>4-портовая DVI плата ввода</t>
  </si>
  <si>
    <t>4-портовая HDMI плата ввода</t>
  </si>
  <si>
    <t>4-портовая 4K DisplayPort плата ввода</t>
  </si>
  <si>
    <t>4-портовая HDBaseT плата ввода</t>
  </si>
  <si>
    <t>VM7584K1</t>
  </si>
  <si>
    <t>VM7584K1-AT</t>
  </si>
  <si>
    <t>4-портовая 10 Гб\с 300 м оптическая плата ввода</t>
  </si>
  <si>
    <t>VM7584K2</t>
  </si>
  <si>
    <t>VM7584K2-AT</t>
  </si>
  <si>
    <t>4-портовая 10 Гб\с 10 км оптическая плата ввода</t>
  </si>
  <si>
    <t>4-портовая 4K HDMI плата ввода</t>
  </si>
  <si>
    <t>VM7824</t>
  </si>
  <si>
    <t>VM7824-AT</t>
  </si>
  <si>
    <t>4-портовая True 4K HDMI плата ввода</t>
  </si>
  <si>
    <t>4-портовая HDBaseT плата вывода</t>
  </si>
  <si>
    <t>4-портовая DVI плата вывода с масштабированием</t>
  </si>
  <si>
    <t>4-портовая HDMI плата вывода с масштабированием</t>
  </si>
  <si>
    <t>4-портовая 4K HDMI плата вывода с масштабированием</t>
  </si>
  <si>
    <t>VM8824</t>
  </si>
  <si>
    <t>VM8824-AT</t>
  </si>
  <si>
    <t>4-портовая True 4K HDMI плата вывода с масштабированием</t>
  </si>
  <si>
    <t>VP1420</t>
  </si>
  <si>
    <t>VP1420-AT-G</t>
  </si>
  <si>
    <t>4x2 True 4K Презентационный коммутатор</t>
  </si>
  <si>
    <t>VP1421</t>
  </si>
  <si>
    <t>VP1421-AT-G</t>
  </si>
  <si>
    <t>VP2120</t>
  </si>
  <si>
    <t>VP2120-AT-G</t>
  </si>
  <si>
    <t>1x2 Seamless Презентационный коммутатор с квадратором и мультипотоковым вещанием</t>
  </si>
  <si>
    <t>8-портовый HDMI коммутатор</t>
  </si>
  <si>
    <t>8-портовый True 4K HDMI коммутатор</t>
  </si>
  <si>
    <t>4-портовый True 4K HDMI коммутатор</t>
  </si>
  <si>
    <t>VS482B</t>
  </si>
  <si>
    <t>VS482B-AT-G</t>
  </si>
  <si>
    <t>4-портовый True 4K HDMI коммутатор с дублированным выходом</t>
  </si>
  <si>
    <t>PE8208AV</t>
  </si>
  <si>
    <t>8-розеточный измеряющий&amp;выключающий на уровне розетки eco PDU</t>
  </si>
  <si>
    <t>DVI в HDMI Адаптер</t>
  </si>
  <si>
    <t>HDMI в DVI Адаптер</t>
  </si>
  <si>
    <t>0.3 м HDMI 2.0b/Ethernet Высокоскоростной кабель</t>
  </si>
  <si>
    <t>0.6 м HDMI 2.0b/Ethernet Высокоскоростной кабель</t>
  </si>
  <si>
    <t>1 м HDMI 2.0b/Ethernet Высокоскоростной кабель</t>
  </si>
  <si>
    <t>2 м HDMI 2.0b/Ethernet Высокоскоростной кабель</t>
  </si>
  <si>
    <t>3 м HDMI 2.0b/Ethernet Высокоскоростной кабель</t>
  </si>
  <si>
    <t>5 м HDMI 1.4b/Ethernet Высокоскоростной кабель</t>
  </si>
  <si>
    <t>2L-7D05H-1</t>
  </si>
  <si>
    <t>5 м HDMI 2.0b/Ethernet Высокоскоростной кабель</t>
  </si>
  <si>
    <t>10 м HDMI 1.4b/Ethernet Высокоскоростной кабель</t>
  </si>
  <si>
    <t>15 м HDMI 1.4b/Ethernet Высокоскоростной кабель</t>
  </si>
  <si>
    <t>20 м HDMI 1.4b/Ethernet Высокоскоростной кабель</t>
  </si>
  <si>
    <t>1.8 м DVI-D Dual Link Кабель</t>
  </si>
  <si>
    <t>3 м DVI-D Dual Link Кабель</t>
  </si>
  <si>
    <t>5 м DVI-D Dual Link Кабель</t>
  </si>
  <si>
    <t>10 м DVI-D Dual Link Кабель</t>
  </si>
  <si>
    <t>2A-141G</t>
  </si>
  <si>
    <t>10 Гб\с 300 м SFP Модуль многомодовый оптический для сетевого коммутатора</t>
  </si>
  <si>
    <t>2A-142G</t>
  </si>
  <si>
    <t>10 Гб\с 10 км SFP Модуль одномодовый оптический для сетевого коммутатора</t>
  </si>
  <si>
    <t>Приемник ИК-сигналов (38 КГц) 1.8 м</t>
  </si>
  <si>
    <t>Комментарий</t>
  </si>
  <si>
    <t>NHD-300-TX</t>
  </si>
  <si>
    <t>1080p HD H.264 энкодер для вещания в сеть</t>
  </si>
  <si>
    <t>NHD-400-E-TX</t>
  </si>
  <si>
    <t>4K HDR JPEG 2000 PoE энкодер с функцией видеостены (до 16x16), без USB</t>
  </si>
  <si>
    <t>NHD-400-E-RX</t>
  </si>
  <si>
    <t>4K HDR JPEG 2000 PoE декодер с функцией видеостены (до 16x16), без USB</t>
  </si>
  <si>
    <t>NHD-400-DNT-TX</t>
  </si>
  <si>
    <t>4K HDR JPEG 2000 PoE энкодер с функцией видеостены (до 16x16) и поддержкой USB и Dante</t>
  </si>
  <si>
    <t>SW-510-TX</t>
  </si>
  <si>
    <t>4K UHD HDBaseT передатчик, 4 входа, USB host/device (4K: 100м)</t>
  </si>
  <si>
    <t>SW-515-RX</t>
  </si>
  <si>
    <t>4K UHD HDBaseT приемник, 3 входа, USB host/device, два порта Ethernet (4K: 100м)</t>
  </si>
  <si>
    <t>CON-H2-DD-EARC</t>
  </si>
  <si>
    <t>Активный оптический HDMI кабель 10м (24 Gbps, 4K HDR 4:4:4 60Гц, CPR, CL3)</t>
  </si>
  <si>
    <t>CAB-HAOC-15-C</t>
  </si>
  <si>
    <t>Активный оптический HDMI кабель 15м со съемным разъемом (24 Gbps, 4K HDR 4:4:4 60Гц, CPR, CL3)</t>
  </si>
  <si>
    <t>CAB-HAOC-20-C</t>
  </si>
  <si>
    <t>Активный оптический HDMI кабель 20м со съемным разъемом (24 Gbps, 4K HDR 4:4:4 60Гц, CPR, CL3)</t>
  </si>
  <si>
    <t>CAB-HAOC-FRL-10</t>
  </si>
  <si>
    <t>CAB-HAOC-FRL-15</t>
  </si>
  <si>
    <t>CAB-DAOC-10-C</t>
  </si>
  <si>
    <t>EXP-CON-H2-DD</t>
  </si>
  <si>
    <t>EXP-CON-AUD-H2</t>
  </si>
  <si>
    <t>Де-эмбеддер аудио с HDMI выходом</t>
  </si>
  <si>
    <t>EXP-MX-0402-H2</t>
  </si>
  <si>
    <t>Матричный коммутатор HDMI 4x2 (4K UHD 4:4:4 60Hz) с де-эмбеддированием аудио и скалирующими выходами</t>
  </si>
  <si>
    <t>Звуковое оборудование</t>
  </si>
  <si>
    <t>CM20T</t>
  </si>
  <si>
    <t>CM20T-BL</t>
  </si>
  <si>
    <t>CM3T</t>
  </si>
  <si>
    <t>CM3T-BL</t>
  </si>
  <si>
    <t>CM4T</t>
  </si>
  <si>
    <t>CM4T-BL</t>
  </si>
  <si>
    <t>CM6T</t>
  </si>
  <si>
    <t>CM6T-BL</t>
  </si>
  <si>
    <t>CMX20T</t>
  </si>
  <si>
    <t>CMX20T-BL</t>
  </si>
  <si>
    <t>CM20DT</t>
  </si>
  <si>
    <t>CM20DTS</t>
  </si>
  <si>
    <t>CM30DTD</t>
  </si>
  <si>
    <t>CM60DTD</t>
  </si>
  <si>
    <t>CMX20DT</t>
  </si>
  <si>
    <t>SQGR</t>
  </si>
  <si>
    <t>CM6E</t>
  </si>
  <si>
    <t>CMSUB8</t>
  </si>
  <si>
    <t>CMAR5-W</t>
  </si>
  <si>
    <t>CMAR5T-W</t>
  </si>
  <si>
    <t>CMAR6-W</t>
  </si>
  <si>
    <t>CMAR6T-W</t>
  </si>
  <si>
    <t>CMAR8-W</t>
  </si>
  <si>
    <t>CMAR8T-W</t>
  </si>
  <si>
    <t>MASK2-BL</t>
  </si>
  <si>
    <t>MASK2-W</t>
  </si>
  <si>
    <t>MASK4C-BL</t>
  </si>
  <si>
    <t>MASK4C-W</t>
  </si>
  <si>
    <t>MASK4CT-BL</t>
  </si>
  <si>
    <t>MASK4CT-W</t>
  </si>
  <si>
    <t>MASK6C-BL</t>
  </si>
  <si>
    <t>MASK6C-W</t>
  </si>
  <si>
    <t>MASK6CT-BL</t>
  </si>
  <si>
    <t>MASK6CT-W</t>
  </si>
  <si>
    <t>MASK8F-BL</t>
  </si>
  <si>
    <t>MASK8F-W</t>
  </si>
  <si>
    <t>KUBO3-BL</t>
  </si>
  <si>
    <t>KUBO3-W</t>
  </si>
  <si>
    <t>KUBO3T-BL</t>
  </si>
  <si>
    <t>KUBO3T-W</t>
  </si>
  <si>
    <t>KUBO5-BL</t>
  </si>
  <si>
    <t>KUBO5-W</t>
  </si>
  <si>
    <t>KUBO5T-BL</t>
  </si>
  <si>
    <t>KUBO5T-W</t>
  </si>
  <si>
    <t>OVO3T-BL</t>
  </si>
  <si>
    <t>OVO3T-W</t>
  </si>
  <si>
    <t>OVO5P-BL</t>
  </si>
  <si>
    <t>OVO5T-BL</t>
  </si>
  <si>
    <t>OVO5T-W</t>
  </si>
  <si>
    <t>OVO8T-W</t>
  </si>
  <si>
    <t>SDQ5P-BL</t>
  </si>
  <si>
    <t>SDQ5P-W</t>
  </si>
  <si>
    <t>SDQ5PIR-BL</t>
  </si>
  <si>
    <t>SDQ5PIR-W</t>
  </si>
  <si>
    <t>SUB2201-BL</t>
  </si>
  <si>
    <t>SUB2400-BL</t>
  </si>
  <si>
    <t>SUB2400-W</t>
  </si>
  <si>
    <t>SUBLIME-BL</t>
  </si>
  <si>
    <t>SUBLIME-W</t>
  </si>
  <si>
    <t>SM6-W</t>
  </si>
  <si>
    <t>SM6V-W</t>
  </si>
  <si>
    <t>SMB6-G</t>
  </si>
  <si>
    <t>SMB6V-G</t>
  </si>
  <si>
    <t>P60DT-BL</t>
  </si>
  <si>
    <t>P60DT-W</t>
  </si>
  <si>
    <t>SPH16</t>
  </si>
  <si>
    <t>SPH20</t>
  </si>
  <si>
    <t>ROCK20</t>
  </si>
  <si>
    <t>COLS101</t>
  </si>
  <si>
    <t>COLS41</t>
  </si>
  <si>
    <t>COLS81</t>
  </si>
  <si>
    <t>COLW101</t>
  </si>
  <si>
    <t>COLW41</t>
  </si>
  <si>
    <t>COLW81</t>
  </si>
  <si>
    <t>MP26-G</t>
  </si>
  <si>
    <t>MPBD20-G</t>
  </si>
  <si>
    <t>H10-G</t>
  </si>
  <si>
    <t>H20-G</t>
  </si>
  <si>
    <t>H30LT-G</t>
  </si>
  <si>
    <t>MPLT62-G</t>
  </si>
  <si>
    <t>PREZONE1</t>
  </si>
  <si>
    <t>PREZONE2</t>
  </si>
  <si>
    <t>CHAMP-4</t>
  </si>
  <si>
    <t>PA2240BP</t>
  </si>
  <si>
    <t>PA240P</t>
  </si>
  <si>
    <t>REVAMP1120T</t>
  </si>
  <si>
    <t>REVAMP1680</t>
  </si>
  <si>
    <t>REVAMP2060T</t>
  </si>
  <si>
    <t>REVAMP2120T</t>
  </si>
  <si>
    <t>2 Channel class D amplifier 2 x 120 Watts (70/100 Volts or RMS @ 4 Ohms) or in bridge mode 1 x 240 Watts (70/100 Volts or RMS @ 8 Ohms), convection cooled, 1 U, 19" rackmount</t>
  </si>
  <si>
    <t>REVAMP2150</t>
  </si>
  <si>
    <t>REVAMP2250</t>
  </si>
  <si>
    <t>REVAMP2600</t>
  </si>
  <si>
    <t>REVAMP4100</t>
  </si>
  <si>
    <t>REVAMP4120T</t>
  </si>
  <si>
    <t>REVAMP4240T</t>
  </si>
  <si>
    <t>REVAMP8250</t>
  </si>
  <si>
    <t>MA120</t>
  </si>
  <si>
    <t>MA240</t>
  </si>
  <si>
    <t>MA30</t>
  </si>
  <si>
    <t>MA60</t>
  </si>
  <si>
    <t>MA65</t>
  </si>
  <si>
    <t>PCR3000RMKIII</t>
  </si>
  <si>
    <t>PC1000RMKII</t>
  </si>
  <si>
    <t>ZONE4</t>
  </si>
  <si>
    <t>MICPAT-2</t>
  </si>
  <si>
    <t>MICPAT-4</t>
  </si>
  <si>
    <t>MICPAT-D</t>
  </si>
  <si>
    <t>MDS.CHAIR</t>
  </si>
  <si>
    <t>MDS.DEL</t>
  </si>
  <si>
    <t>MDS.INT</t>
  </si>
  <si>
    <t>E-VOL20</t>
  </si>
  <si>
    <t>E-VOL40</t>
  </si>
  <si>
    <t>E-VOL60</t>
  </si>
  <si>
    <t>E-VOLST</t>
  </si>
  <si>
    <t>E-VOL120</t>
  </si>
  <si>
    <t>D-VOL120</t>
  </si>
  <si>
    <t>D-VOL30</t>
  </si>
  <si>
    <t>D-VOL60</t>
  </si>
  <si>
    <t>D-DIWAC</t>
  </si>
  <si>
    <t>DIWAC</t>
  </si>
  <si>
    <t>ZONE4R</t>
  </si>
  <si>
    <t>ALINP</t>
  </si>
  <si>
    <t>D-ALINP</t>
  </si>
  <si>
    <t>ACPL</t>
  </si>
  <si>
    <t>ACPR</t>
  </si>
  <si>
    <t>PCD-REM</t>
  </si>
  <si>
    <t>SDQ5PIR-REM</t>
  </si>
  <si>
    <t>BUZZ19</t>
  </si>
  <si>
    <t>BUZZSTOP-MKIII</t>
  </si>
  <si>
    <t>IMPMET</t>
  </si>
  <si>
    <t>T20</t>
  </si>
  <si>
    <t>T20IP</t>
  </si>
  <si>
    <t>T60</t>
  </si>
  <si>
    <t>CMBB</t>
  </si>
  <si>
    <t>BBI1</t>
  </si>
  <si>
    <t>BBI2</t>
  </si>
  <si>
    <t>D-MODON</t>
  </si>
  <si>
    <t>E-MODON</t>
  </si>
  <si>
    <t>N-MODIN</t>
  </si>
  <si>
    <t>E-MODIN</t>
  </si>
  <si>
    <t>COLSBRA</t>
  </si>
  <si>
    <t>COLWBRA</t>
  </si>
  <si>
    <t>LRABAS-BL</t>
  </si>
  <si>
    <t>LRABAS-W</t>
  </si>
  <si>
    <t>LRAPRE-BL</t>
  </si>
  <si>
    <t>LRAPRE-W</t>
  </si>
  <si>
    <t>MA3060-19</t>
  </si>
  <si>
    <t>MA35-19</t>
  </si>
  <si>
    <t>MASK2CMT-BL</t>
  </si>
  <si>
    <t>MASK2CMT-W</t>
  </si>
  <si>
    <t>MASKCL-BL</t>
  </si>
  <si>
    <t>MASKCL-W</t>
  </si>
  <si>
    <t>MASKCV-BL</t>
  </si>
  <si>
    <t>MASKCV-W</t>
  </si>
  <si>
    <t>MASKCW-BL</t>
  </si>
  <si>
    <t>MASKCW-W</t>
  </si>
  <si>
    <t>RJ45SPLIT</t>
  </si>
  <si>
    <t>R.15COAX</t>
  </si>
  <si>
    <t>R.15COAXB</t>
  </si>
  <si>
    <t>Full-Range 2-Way 6.5-Inch Coax Black</t>
  </si>
  <si>
    <t>R.25-94TZ</t>
  </si>
  <si>
    <t>Full-Range 2-Way 8-Inch 90 X 40 Grey 70V/100V</t>
  </si>
  <si>
    <t>R.25-94Z</t>
  </si>
  <si>
    <t>Full-Range 2-Way 8-Inch 90 X 40 Grey</t>
  </si>
  <si>
    <t>R.35-3896</t>
  </si>
  <si>
    <t>Full-Range 3-Way 8-Inch 90 X 60 Grey</t>
  </si>
  <si>
    <t>R.35-3896B</t>
  </si>
  <si>
    <t>Full-Range 3-Way 8-Inch 90 X 60 Black</t>
  </si>
  <si>
    <t>R.35COAX</t>
  </si>
  <si>
    <t>R.35COAXB</t>
  </si>
  <si>
    <t>R.5-66MAX</t>
  </si>
  <si>
    <t>Full-Range 2-Way 12-Inch High Output 60 X 60 Grey</t>
  </si>
  <si>
    <t>R.5-66MAXB</t>
  </si>
  <si>
    <t>Full-Range 2-Way 12-Inch High Output 60 X 60 Black</t>
  </si>
  <si>
    <t>R.5-66TZ</t>
  </si>
  <si>
    <t>Full-Range 2-Way 12-Inch Horn Loaded 60 X 60 Grey 70V/100V</t>
  </si>
  <si>
    <t>R.5-66Z</t>
  </si>
  <si>
    <t>Full-Range 2-Way 12-Inch Horn Loaded 60 X 60 Grey</t>
  </si>
  <si>
    <t>R.5-94TZ</t>
  </si>
  <si>
    <t>Full-Range 2-Way 12-Inch Horn Loaded 90 X 40 Grey 70V/100V</t>
  </si>
  <si>
    <t>R.5-94Z</t>
  </si>
  <si>
    <t>Full-Range 2-Way 12-Inch Horn Loaded 90 X 40 Grey</t>
  </si>
  <si>
    <t>R.5-96MAX</t>
  </si>
  <si>
    <t>Full-Range 2-Way 12-Inch High Output 90 X 60 Grey</t>
  </si>
  <si>
    <t>R.5-96MAXB</t>
  </si>
  <si>
    <t>Full-Range 2-Way 12-Inch High Output 90 X 60 Black</t>
  </si>
  <si>
    <t>R.5-99TZ</t>
  </si>
  <si>
    <t>Full-Range 2-Way 12-Inch Horn Loaded 90 X 90 Grey 70V/100V</t>
  </si>
  <si>
    <t>R.5-99Z</t>
  </si>
  <si>
    <t>Full-Range 2-Way 12-Inch Horn Loaded 90 X 90 Grey</t>
  </si>
  <si>
    <t>R.5-V2200</t>
  </si>
  <si>
    <t>Dual-Driver Horn Loaded System For High Level Paging</t>
  </si>
  <si>
    <t>R.5COAX66</t>
  </si>
  <si>
    <t>Full-Range 2-Way 12-Inch Coax 60 X 60 Grey</t>
  </si>
  <si>
    <t>R.5COAX66B</t>
  </si>
  <si>
    <t>Full-Range 2-Way 12-Inch Coax 60 X 60 Black</t>
  </si>
  <si>
    <t>R.5COAX66BT</t>
  </si>
  <si>
    <t>Full-Range 2-Way 12-Inch Coax 60 X 60 Black 70V/100V</t>
  </si>
  <si>
    <t>R.5COAX66T</t>
  </si>
  <si>
    <t>Full-Range 2-Way 12-Inch Coax 60 X 60 Grey 70V/100V</t>
  </si>
  <si>
    <t>R.5COAX99</t>
  </si>
  <si>
    <t>Full-Range 2-Way 12-Inch Coax 90 X 90 Grey</t>
  </si>
  <si>
    <t>R.5COAX99B</t>
  </si>
  <si>
    <t>Full-Range 2-Way 12-Inch Coax 90 X 90 Black</t>
  </si>
  <si>
    <t>R.5COAX99BT</t>
  </si>
  <si>
    <t>Full-Range 2-Way 12-Inch Coax 90 X 90 Black 70V/100V</t>
  </si>
  <si>
    <t>R.5COAX99T</t>
  </si>
  <si>
    <t>Full-Range 2-Way 12-Inch Coax 90 X 90 Grey 70V/100V</t>
  </si>
  <si>
    <t>R.5HP</t>
  </si>
  <si>
    <t>Full-Range 3-Way 12-Inch Horn Loaded 60 X 40 Grey</t>
  </si>
  <si>
    <t>R.5HPT</t>
  </si>
  <si>
    <t>Full-Range 3-Way 12-Inch Horn Loaded 60 X 40 Grey 70V/100V</t>
  </si>
  <si>
    <t>R.5HPT-R</t>
  </si>
  <si>
    <t>Full-Range 3-Way 12-Inch Horn Loaded 60 X 40 Grey 70V/100V Racing</t>
  </si>
  <si>
    <t>R1-64Z</t>
  </si>
  <si>
    <t>Full-Range 2-Way 12-Inch Large Format Horn Loaded 50 X 35 Grey</t>
  </si>
  <si>
    <t>R1-66Z</t>
  </si>
  <si>
    <t>Full-Range 2-Way 12-Inch Large Format Horn Loaded 60 X 60 Grey</t>
  </si>
  <si>
    <t>R1-94Z</t>
  </si>
  <si>
    <t>Full-Range 2-Way 12-Inch Large Format Horn Loaded 80 X 35 Grey</t>
  </si>
  <si>
    <t>R2-474Z</t>
  </si>
  <si>
    <t>Full-Range 3-Way Dual 12-Inch High Output Horn Loaded 40-70 X 40</t>
  </si>
  <si>
    <t>R2-52MAX</t>
  </si>
  <si>
    <t>Full-Range 3-Way Dual 12-Inch, Dual M200Hp Mf Drivers, High Output 50 X 20</t>
  </si>
  <si>
    <t>R2-52Z</t>
  </si>
  <si>
    <t>Full-Range 3-Way Dual 12-Inch High Output Horn Loaded 50 X 20</t>
  </si>
  <si>
    <t>R2-64MAX</t>
  </si>
  <si>
    <t>R2-66MAX</t>
  </si>
  <si>
    <t>Full-Range 3-Way Dual 12-Inch High Output 60 X 60</t>
  </si>
  <si>
    <t>R2-694Z</t>
  </si>
  <si>
    <t>Full-Range 3-Way Dual 12-Inch High Output Horn Loaded 60-90 X 40</t>
  </si>
  <si>
    <t>R2-77Z</t>
  </si>
  <si>
    <t>Full-Range 3-Way Dual 12-Inch High Output Horn Loaded 60 X 60</t>
  </si>
  <si>
    <t>R2-94MAX</t>
  </si>
  <si>
    <t>Full-Range 3-Way Dual 12-Inch High Output 90 X 40</t>
  </si>
  <si>
    <t>R2-94Z</t>
  </si>
  <si>
    <t>Full-Range 3-Way Dual 12-Inch High Output Horn Loaded 90 X 40</t>
  </si>
  <si>
    <t>RMG-200A</t>
  </si>
  <si>
    <t>Voice Range Announcement System</t>
  </si>
  <si>
    <t>RMG-200AT</t>
  </si>
  <si>
    <t>Voice Range Announcement System 70V/100V</t>
  </si>
  <si>
    <t>RSH-462</t>
  </si>
  <si>
    <t>Exponential FocusedArray™ High Level Horn System</t>
  </si>
  <si>
    <t>W2-218</t>
  </si>
  <si>
    <t>Full-Range 2-Way 8-Inch Compact System (Black)</t>
  </si>
  <si>
    <t>W2-218T</t>
  </si>
  <si>
    <t>Full-Range 2-Way 8-Inch Compact System 70V/100V (Black)</t>
  </si>
  <si>
    <t>W2-218W</t>
  </si>
  <si>
    <t>Full-Range 2-Way 8-Inch Compact System (White)</t>
  </si>
  <si>
    <t>W2-218WT</t>
  </si>
  <si>
    <t>Full-Range 2-Way 8-Inch Compact System 70V/100V White)</t>
  </si>
  <si>
    <t>W2-228</t>
  </si>
  <si>
    <t>Three-Way 8-Inch Compact System (Black)</t>
  </si>
  <si>
    <t>W2-228T</t>
  </si>
  <si>
    <t>Three-Way 8-Inch Compact System (Black) 70V/100V</t>
  </si>
  <si>
    <t>W2-228W</t>
  </si>
  <si>
    <t>Three-Way 8-Inch Compact System (White)</t>
  </si>
  <si>
    <t>W2-228WT</t>
  </si>
  <si>
    <t>Three-Way 8-Inch Compact System (White) 70V/100V</t>
  </si>
  <si>
    <t>W2-2W8</t>
  </si>
  <si>
    <t>W2-2W8T</t>
  </si>
  <si>
    <t>W2-2W8W</t>
  </si>
  <si>
    <t>W2-2W8WT</t>
  </si>
  <si>
    <t>DP6-B</t>
  </si>
  <si>
    <t>6.5-Inch Pendant Loudspeaker System Black</t>
  </si>
  <si>
    <t>DP6-W</t>
  </si>
  <si>
    <t>6.5-Inch Pendant Loudspeaker System White</t>
  </si>
  <si>
    <t>DP8-B</t>
  </si>
  <si>
    <t>8-Inch Pendant Loudspeaker System Black</t>
  </si>
  <si>
    <t>DP8-W</t>
  </si>
  <si>
    <t>8-Inch Pendant Loudspeaker System White</t>
  </si>
  <si>
    <t>ENT-FR</t>
  </si>
  <si>
    <t>ENTASYS Full-Range 3-Way Column Black</t>
  </si>
  <si>
    <t>ENT-FRW</t>
  </si>
  <si>
    <t>ENTASYS Full-Range 3-Way Column White</t>
  </si>
  <si>
    <t>ENT-LF</t>
  </si>
  <si>
    <t>ENTASYS Low Frequency Column Black</t>
  </si>
  <si>
    <t>ENT-LFW</t>
  </si>
  <si>
    <t>ENTASYS Low Frequency Column White</t>
  </si>
  <si>
    <t>ENT203B</t>
  </si>
  <si>
    <t>ENTASYS 200 Column, 2-Way 3 LF Drivers, Black</t>
  </si>
  <si>
    <t>ENT203W</t>
  </si>
  <si>
    <t>ENTASYS 200 Column, 2-Way 3 LF Drivers, White</t>
  </si>
  <si>
    <t>ENT206B</t>
  </si>
  <si>
    <t>ENT206W</t>
  </si>
  <si>
    <t>ENT212B</t>
  </si>
  <si>
    <t>ENTASYS 200 Column, 2-Way 12 LF Drivers, Black</t>
  </si>
  <si>
    <t>ENT212W</t>
  </si>
  <si>
    <t>ENTASYS 200 Column, 2-Way 12 LF Drivers, White</t>
  </si>
  <si>
    <t>ENT220B</t>
  </si>
  <si>
    <t>ENTASYS 200 Column, 2-Way 20 LF Drivers, Black</t>
  </si>
  <si>
    <t>ENT220W</t>
  </si>
  <si>
    <t>ENTASYS 200 Column, 2-Way 20 LF Drivers, White</t>
  </si>
  <si>
    <t>IC6-1062/00B</t>
  </si>
  <si>
    <t>High Output 6.5-Inch 2-Way 100 X 100 Indoor Black</t>
  </si>
  <si>
    <t>IC6-1062/00W</t>
  </si>
  <si>
    <t>High Output 6.5-Inch 2-Way 100 X 100 Indoor White</t>
  </si>
  <si>
    <t>IC6-1062T00B</t>
  </si>
  <si>
    <t>High Output 6.5-Inch 2-Way 100 X 100 70V/100V Indoor Black</t>
  </si>
  <si>
    <t>IC6-1062T00W</t>
  </si>
  <si>
    <t>High Output 6.5-Inch 2-Way 100 X 100 70V/100V Indoor White</t>
  </si>
  <si>
    <t>IC6-1062WR00</t>
  </si>
  <si>
    <t>High Output 6.5-Inch 2-Way 100 X 100 Weather-Resistant Grey</t>
  </si>
  <si>
    <t>IC6-1062WT00</t>
  </si>
  <si>
    <t>High Output 6.5-Inch 2-Way 100 X 100 70V/100V Weather-Resistant Grey</t>
  </si>
  <si>
    <t>IC6-1082/26B</t>
  </si>
  <si>
    <t>High Output 8-Inch 2-Way 120 X 60 Indoor Black</t>
  </si>
  <si>
    <t>IC6-1082/26W</t>
  </si>
  <si>
    <t>High Output 8-Inch 2-Way 120 X 60 Indoor White</t>
  </si>
  <si>
    <t>IC6-1082/96B</t>
  </si>
  <si>
    <t>High Output 8-Inch 2-Way 90 X 60 Indoor Black</t>
  </si>
  <si>
    <t>IC6-1082/96W</t>
  </si>
  <si>
    <t>High Output 8-Inch 2-Way 90 X 60 Indoor White</t>
  </si>
  <si>
    <t>IC6-1082T26B</t>
  </si>
  <si>
    <t>High Output 8-Inch 2-Way 120 X 60 70V/100V Indoor Black</t>
  </si>
  <si>
    <t>IC6-1082T26W</t>
  </si>
  <si>
    <t>High Output 8-Inch 2-Way 120 X 60 70V/100V Indoor White</t>
  </si>
  <si>
    <t>IC6-1082T96B</t>
  </si>
  <si>
    <t>High Output 8-Inch 2-Way 90 X 60 70V/100V Indoor Black</t>
  </si>
  <si>
    <t>IC6-1082T96W</t>
  </si>
  <si>
    <t>High Output 8-Inch 2-Way 90 X 60 70V/100V Indoor White</t>
  </si>
  <si>
    <t>IC6-1082WR26</t>
  </si>
  <si>
    <t>High Output 8-Inch 2-Way 120 X 60 Weather-Resistant Grey</t>
  </si>
  <si>
    <t>IC6-1082WR96</t>
  </si>
  <si>
    <t>High Output 8-Inch 2-Way 90 X 60 Weather-Resistant Grey</t>
  </si>
  <si>
    <t>IC6-1082WT26</t>
  </si>
  <si>
    <t>High Output 8-Inch 2-Way 120 X 60 70V/100V Weather-Resistant Grey</t>
  </si>
  <si>
    <t>IC6-1082WT96</t>
  </si>
  <si>
    <t>High Output 8-Inch 2-Way 90 X 60 70V/100V Weather-Resistant Grey</t>
  </si>
  <si>
    <t>IC6-2082/26B</t>
  </si>
  <si>
    <t>High Output Dual 8-Inch 2-Way 120 X 60 Indoor Black</t>
  </si>
  <si>
    <t>IC6-2082/26W</t>
  </si>
  <si>
    <t>High Output Dual 8-Inch 2-Way 120 X 60 Indoor White</t>
  </si>
  <si>
    <t>IC6-2082/96B</t>
  </si>
  <si>
    <t>High Output Dual 8-Inch 2-Way 90 X 60 Indoor Black</t>
  </si>
  <si>
    <t>IC6-2082/96W</t>
  </si>
  <si>
    <t>High Output Dual 8-Inch 2-Way 90 X 60 Indoor White</t>
  </si>
  <si>
    <t>IC6-2082T26B</t>
  </si>
  <si>
    <t>High Output Dual 8-Inch 2-Way 120 X 60 70V/100V Indoor Black</t>
  </si>
  <si>
    <t>IC6-2082T26W</t>
  </si>
  <si>
    <t>High Output Dual 8-Inch 2-Way 120 X 60 70V/100V  Indoor White</t>
  </si>
  <si>
    <t>IC6-2082T96B</t>
  </si>
  <si>
    <t>High Output Dual 8-Inch 2-Way 90 X 60 70V/100V Indoor Black</t>
  </si>
  <si>
    <t>IC6-2082T96W</t>
  </si>
  <si>
    <t>High Output Dual 8-Inch 2-Way 90 X 60 70V/100V  Indoor White</t>
  </si>
  <si>
    <t>IC6-2082WR26</t>
  </si>
  <si>
    <t>High Output Dual 8-Inch 2-Way 120 X 60 Weather-Resistant Grey</t>
  </si>
  <si>
    <t>IC6-2082WR96</t>
  </si>
  <si>
    <t>High Output Dual 8-Inch 2-Way 90 X 60 Weather-Resistant Grey</t>
  </si>
  <si>
    <t>IC6-2082WT26</t>
  </si>
  <si>
    <t>High Output Dual 8-Inch 2-Way 120 X 60 70V/100V Weather-Resistant Grey</t>
  </si>
  <si>
    <t>IC6-2082WT96</t>
  </si>
  <si>
    <t>High Output Dual 8-Inch 2-Way 90 X 60 70V/100V Weather-Resistant Grey</t>
  </si>
  <si>
    <t>IP6-1122/26B</t>
  </si>
  <si>
    <t>Medium Power 12-Inch 2-Way 120 X 60 Black</t>
  </si>
  <si>
    <t>IP6-1122/26W</t>
  </si>
  <si>
    <t>Medium Power 12-Inch 2-Way 120 X 60 White</t>
  </si>
  <si>
    <t>IP6-1122/64B</t>
  </si>
  <si>
    <t>Medium Power 12-Inch 2-Way 60 X 40 Black</t>
  </si>
  <si>
    <t>IP6-1122/64W</t>
  </si>
  <si>
    <t>Medium Power 12-Inch 2-Way 60 X 40 White</t>
  </si>
  <si>
    <t>IP6-1122/66B</t>
  </si>
  <si>
    <t>Medium Power 12-Inch 2-Way 60 X 60 Black</t>
  </si>
  <si>
    <t>IP6-1122/66W</t>
  </si>
  <si>
    <t>Medium Power 12-Inch 2-Way 60 X 60 White</t>
  </si>
  <si>
    <t>IP6-1122/94B</t>
  </si>
  <si>
    <t>Medium Power 12-Inch 2-Way 90 X 40 Black</t>
  </si>
  <si>
    <t>IP6-1122/94W</t>
  </si>
  <si>
    <t>Medium Power 12-Inch 2-Way 90 X 40 White</t>
  </si>
  <si>
    <t>IP6-1122/96B</t>
  </si>
  <si>
    <t>Medium Power 12-Inch 2-Way 90 X 60 Black</t>
  </si>
  <si>
    <t>IP6-1122/96W</t>
  </si>
  <si>
    <t>Medium Power 12-Inch 2-Way 90 X 60 White</t>
  </si>
  <si>
    <t>IP6-1122/99B</t>
  </si>
  <si>
    <t>Medium Power 12-Inch 2-Way 90 X 90 Black</t>
  </si>
  <si>
    <t>IP6-1122/99W</t>
  </si>
  <si>
    <t>Medium Power 12-Inch 2-Way 90 X 90 White</t>
  </si>
  <si>
    <t>IP6-1122WR26</t>
  </si>
  <si>
    <t>Medium Power 12-Inch 2-Way 120 X 60 Weather-Resistant Grey</t>
  </si>
  <si>
    <t>IP6-1122WR64</t>
  </si>
  <si>
    <t>Medium Power 12-Inch 2-Way 60 X 40 Weather-Resistant Grey</t>
  </si>
  <si>
    <t>IP6-1122WR66</t>
  </si>
  <si>
    <t>Medium Power 12-Inch 2-Way 60 X 60 Weather-Resistant Grey</t>
  </si>
  <si>
    <t>IP6-1122WR94</t>
  </si>
  <si>
    <t>Medium Power 12-Inch 2-Way 90 X 40 Weather-Resistant Grey</t>
  </si>
  <si>
    <t>IP6-1122WR96</t>
  </si>
  <si>
    <t>Medium Power 12-Inch 2-Way 90 X 60 Weather-Resistant Grey</t>
  </si>
  <si>
    <t>IP6-1122WR99</t>
  </si>
  <si>
    <t>Medium Power 12-Inch 2-Way 90 X 90 Weather-Resistant Grey</t>
  </si>
  <si>
    <t>IP6-1152/26B</t>
  </si>
  <si>
    <t>Medium Power 15-Inch 2-Way 120 X 60 Black</t>
  </si>
  <si>
    <t>IP6-1152/26W</t>
  </si>
  <si>
    <t>Medium Power 15-Inch 2-Way 120 X 60 White</t>
  </si>
  <si>
    <t>IP6-1152/64B</t>
  </si>
  <si>
    <t>Medium Power 15-Inch 2-Way 60 X 40 Black</t>
  </si>
  <si>
    <t>IP6-1152/64W</t>
  </si>
  <si>
    <t>Medium Power 15-Inch 2-Way 60 X 40 White</t>
  </si>
  <si>
    <t>IP6-1152/66B</t>
  </si>
  <si>
    <t>Medium Power 15-Inch 2-Way 60 X 60 Black</t>
  </si>
  <si>
    <t>IP6-1152/66W</t>
  </si>
  <si>
    <t>Medium Power 15-Inch 2-Way 60 X 60 White</t>
  </si>
  <si>
    <t>IP6-1152/94B</t>
  </si>
  <si>
    <t>Medium Power 15-Inch 2-Way 90 X 40 Black</t>
  </si>
  <si>
    <t>IP6-1152/94W</t>
  </si>
  <si>
    <t>Medium Power 15-Inch 2-Way 90 X 40 White</t>
  </si>
  <si>
    <t>IP6-1152/96B</t>
  </si>
  <si>
    <t>Medium Power 15-Inch 2-Way 90 X 60 Black</t>
  </si>
  <si>
    <t>IP6-1152/96W</t>
  </si>
  <si>
    <t>Medium Power 15-Inch 2-Way 90 X 60 White</t>
  </si>
  <si>
    <t>IP6-1152/99B</t>
  </si>
  <si>
    <t>Medium Power 15-Inch 2-Way 90 X 90 Black</t>
  </si>
  <si>
    <t>IP6-1152/99W</t>
  </si>
  <si>
    <t>Medium Power 15-Inch 2-Way 90 X 90 White</t>
  </si>
  <si>
    <t>IP6-1152WR26</t>
  </si>
  <si>
    <t>Medium Power 15-Inch 2-Way 120 X 60  Weather-Resistant Grey</t>
  </si>
  <si>
    <t>IP6-1152WR64</t>
  </si>
  <si>
    <t>Medium Power 15-Inch 2-Way 60 X 40 Weather-Resistant Grey</t>
  </si>
  <si>
    <t>IP6-1152WR66</t>
  </si>
  <si>
    <t>Medium Power 15-Inch 2-Way 60 X 60  Weather-Resistant Grey</t>
  </si>
  <si>
    <t>IP6-1152WR94</t>
  </si>
  <si>
    <t>Medium Power 15-Inch 2-Way 90 X 40  Weather-Resistant Grey</t>
  </si>
  <si>
    <t>IP6-1152WR96</t>
  </si>
  <si>
    <t>Medium Power 15-Inch 2-Way 90 X 60  Weather-Resistant Grey</t>
  </si>
  <si>
    <t>IP6-1152WR99</t>
  </si>
  <si>
    <t>Medium Power 15-Inch 2-Way 90 X 90  Weather-Resistant Grey</t>
  </si>
  <si>
    <t>IP8-1122/26B</t>
  </si>
  <si>
    <t>High Power 12-Inch 2-Way 120 X 60 Black</t>
  </si>
  <si>
    <t>IP8-1122/26W</t>
  </si>
  <si>
    <t>High Power 12-Inch 2-Way 120 X 60 White</t>
  </si>
  <si>
    <t>IP8-1122/64B</t>
  </si>
  <si>
    <t>High Power 12-Inch 2-Way 60 X 40 Black</t>
  </si>
  <si>
    <t>IP8-1122/64W</t>
  </si>
  <si>
    <t>High Power 12-Inch 2-Way 60 X 40 White</t>
  </si>
  <si>
    <t>IP8-1122/66B</t>
  </si>
  <si>
    <t>High Power 12-Inch 2-Way 60 X 60 Black</t>
  </si>
  <si>
    <t>IP8-1122/66W</t>
  </si>
  <si>
    <t>High Power 12-Inch 2-Way 60 X 60 White</t>
  </si>
  <si>
    <t>IP8-1122/94B</t>
  </si>
  <si>
    <t>High Power 12-Inch 2-Way 90 X 40 Black</t>
  </si>
  <si>
    <t>IP8-1122/94W</t>
  </si>
  <si>
    <t>High Power 12-Inch 2-Way 90 X 40 White</t>
  </si>
  <si>
    <t>IP8-1122/96B</t>
  </si>
  <si>
    <t>High Power 12-Inch 2-Way 90 X 60 Black</t>
  </si>
  <si>
    <t>IP8-1122/96W</t>
  </si>
  <si>
    <t>High Power 12-Inch 2-Way 90 X 60 White</t>
  </si>
  <si>
    <t>IP8-1122/99B</t>
  </si>
  <si>
    <t>High Power 12-Inch 2-Way 90 X 90 Black</t>
  </si>
  <si>
    <t>IP8-1122/99W</t>
  </si>
  <si>
    <t>High Power 12-Inch 2-Way 90 X 90 White</t>
  </si>
  <si>
    <t>IP8-1122WR26</t>
  </si>
  <si>
    <t>High Power 12-Inch 2-Way 120 X 60 Weather-Resistant Grey</t>
  </si>
  <si>
    <t>IP8-1122WR64</t>
  </si>
  <si>
    <t>High Power 12-Inch 2-Way 60 X 40 Weather-Resistant Grey</t>
  </si>
  <si>
    <t>IP8-1122WR66</t>
  </si>
  <si>
    <t>High Power 12-Inch 2-Way 60 X 60 Weather-Resistant Grey</t>
  </si>
  <si>
    <t>IP8-1122WR94</t>
  </si>
  <si>
    <t>High Power 12-Inch 2-Way 90 X 40 Weather-Resistant Grey</t>
  </si>
  <si>
    <t>IP8-1122WR96</t>
  </si>
  <si>
    <t>High Power 12-Inch 2-Way 90 X 60 Weather-Resistant Grey</t>
  </si>
  <si>
    <t>IP8-1122WR99</t>
  </si>
  <si>
    <t>High Power 12-Inch 2-Way 90 X 90 Weather-Resistant Grey</t>
  </si>
  <si>
    <t>IP8-1152/26B</t>
  </si>
  <si>
    <t>High Power 15-Inch 2-Way 120 X 60 Black</t>
  </si>
  <si>
    <t>IP8-1152/26W</t>
  </si>
  <si>
    <t>High Power 15-Inch 2-Way 120 X 60 White</t>
  </si>
  <si>
    <t>IP8-1152/64B</t>
  </si>
  <si>
    <t>High Power 15-Inch 2-Way 60 X 40 Black</t>
  </si>
  <si>
    <t>IP8-1152/64W</t>
  </si>
  <si>
    <t>High Power 15-Inch 2-Way 60 X 40 White</t>
  </si>
  <si>
    <t>IP8-1152/66B</t>
  </si>
  <si>
    <t>High Power 15-Inch 2-Way 60 X 60 Black</t>
  </si>
  <si>
    <t>IP8-1152/66W</t>
  </si>
  <si>
    <t>High Power 15-Inch 2-Way 60 X 60 White</t>
  </si>
  <si>
    <t>IP8-1152/94B</t>
  </si>
  <si>
    <t>High Power 15-Inch 2-Way 90 X 40 Black</t>
  </si>
  <si>
    <t>IP8-1152/94W</t>
  </si>
  <si>
    <t>High Power 15-Inch 2-Way 90 X 40 White</t>
  </si>
  <si>
    <t>IP8-1152/96B</t>
  </si>
  <si>
    <t>High Power 15-Inch 2-Way 90 X 60 Black</t>
  </si>
  <si>
    <t>IP8-1152/96W</t>
  </si>
  <si>
    <t>High Power 15-Inch 2-Way 90 X 60 White</t>
  </si>
  <si>
    <t>IP8-1152/99B</t>
  </si>
  <si>
    <t>High Power 15-Inch 2-Way 90 X 90 Black</t>
  </si>
  <si>
    <t>IP8-1152/99W</t>
  </si>
  <si>
    <t>High Power 15-Inch 2-Way 90 X 90 White</t>
  </si>
  <si>
    <t>IP8-1152WR26</t>
  </si>
  <si>
    <t>High Power 15-Inch 2-Way 120 X 60 Weather-Resistant Grey</t>
  </si>
  <si>
    <t>IP8-1152WR64</t>
  </si>
  <si>
    <t>High Power 15-Inch 2-Way 60 X 40 Weather-Resistant Grey</t>
  </si>
  <si>
    <t>IP8-1152WR66</t>
  </si>
  <si>
    <t>High Power 15-Inch 2-Way 60 X 60 Weather-Resistant Grey</t>
  </si>
  <si>
    <t>IP8-1152WR94</t>
  </si>
  <si>
    <t>High Power 15-Inch 2-Way 90 X 40 Weather-Resistant Grey</t>
  </si>
  <si>
    <t>IP8-1152WR96</t>
  </si>
  <si>
    <t>High Power 15-Inch 2-Way 90 X 60 Weather-Resistant Grey</t>
  </si>
  <si>
    <t>IP8-1152WR99</t>
  </si>
  <si>
    <t>High Power 15-Inch 2-Way 90 X 90 Weather-Resistant Grey</t>
  </si>
  <si>
    <t>IP8-1153/64B</t>
  </si>
  <si>
    <t>High Power 15-Inch 3-Way 60 X 40 Black</t>
  </si>
  <si>
    <t>IP8-1153/64W</t>
  </si>
  <si>
    <t>High Power 15-Inch 3-Way 60 X 40 White</t>
  </si>
  <si>
    <t>IP8-1153/66B</t>
  </si>
  <si>
    <t>High Power 15-Inch 3-Way 60 X 60 Black</t>
  </si>
  <si>
    <t>IP8-1153/66W</t>
  </si>
  <si>
    <t>High Power 15-Inch 3-Way 60 X 60 White</t>
  </si>
  <si>
    <t>IP8-1153/94B</t>
  </si>
  <si>
    <t>High Power 15-Inch 3-Way 90 X 40 Black</t>
  </si>
  <si>
    <t>IP8-1153/94W</t>
  </si>
  <si>
    <t>High Power 15-Inch 3-Way 90 X 40 White</t>
  </si>
  <si>
    <t>IP8-1153WR64</t>
  </si>
  <si>
    <t>High Power 15-Inch 3-Way 60 X 40 Weather-Resistant Grey</t>
  </si>
  <si>
    <t>IP8-1153WR66</t>
  </si>
  <si>
    <t>High Power 15-Inch 3-Way 60 X 60 Weather-Resistant Grey</t>
  </si>
  <si>
    <t>IP8-1153WR94</t>
  </si>
  <si>
    <t>High Power 15-Inch 3-Way 90 X 40 Weather-Resistant Grey</t>
  </si>
  <si>
    <t>IS6-112B</t>
  </si>
  <si>
    <t>Medium Power 12-Inch Subwoofer Black</t>
  </si>
  <si>
    <t>IS6-112W</t>
  </si>
  <si>
    <t>Medium Power 12-Inch Subwoofer White</t>
  </si>
  <si>
    <t>IS6-112WR</t>
  </si>
  <si>
    <t>Medium Power 12-Inch Subwoofer Weather-Resistant Grey</t>
  </si>
  <si>
    <t>IS6-115B</t>
  </si>
  <si>
    <t>Medium Power 15-Inch Subwoofer Black</t>
  </si>
  <si>
    <t>IS6-115W</t>
  </si>
  <si>
    <t>Medium Power 15-Inch Subwoofer White</t>
  </si>
  <si>
    <t>IS6-115WR</t>
  </si>
  <si>
    <t>Medium Power 15-Inch Subwoofer Weather-Resistant Grey</t>
  </si>
  <si>
    <t>IS6-118B</t>
  </si>
  <si>
    <t>Medium Power 18-Inch Subwoofer Black</t>
  </si>
  <si>
    <t>IS6-118W</t>
  </si>
  <si>
    <t>Medium Power 18-Inch Subwoofer White</t>
  </si>
  <si>
    <t>IS6-118WR</t>
  </si>
  <si>
    <t>Medium Power 18-Inch Subwoofer Weather-Resistant Grey</t>
  </si>
  <si>
    <t>IS6-212B</t>
  </si>
  <si>
    <t>Medium Power Dual 12-Inch Subwoofer Black</t>
  </si>
  <si>
    <t>IS6-212W</t>
  </si>
  <si>
    <t>Medium Power Dual 12-Inch Subwoofer White</t>
  </si>
  <si>
    <t>IS6-212WR</t>
  </si>
  <si>
    <t>Medium Power Dual 12-Inch Subwoofer Weather-Resistant Grey</t>
  </si>
  <si>
    <t>IS6-215B</t>
  </si>
  <si>
    <t>Medium Power Dual 15-Inch Subwoofer Black</t>
  </si>
  <si>
    <t>IS6-215W</t>
  </si>
  <si>
    <t>Medium Power Dual 15-Inch Subwoofer White</t>
  </si>
  <si>
    <t>IS6-215WR</t>
  </si>
  <si>
    <t>Medium Power Dual 15-Inch Subwoofer Weather-Resistant Grey</t>
  </si>
  <si>
    <t>IS6-218B</t>
  </si>
  <si>
    <t>Medium Power Dual 18-Inch Subwoofer Black</t>
  </si>
  <si>
    <t>IS6-218W</t>
  </si>
  <si>
    <t>Medium Power Dual 18-Inch Subwoofer White</t>
  </si>
  <si>
    <t>IS6-218WR</t>
  </si>
  <si>
    <t>Medium Power Dual 18-Inch Subwoofer Weather-Resistant Grey</t>
  </si>
  <si>
    <t>IS8-112B</t>
  </si>
  <si>
    <t>High Power 12-Inch Subwoofer Black</t>
  </si>
  <si>
    <t>IS8-112W</t>
  </si>
  <si>
    <t>High Power 12-Inch Subwoofer White</t>
  </si>
  <si>
    <t>IS8-112WR</t>
  </si>
  <si>
    <t>High Power 12-Inch Subwoofer Weather-Resistant Grey</t>
  </si>
  <si>
    <t>IS8-115B</t>
  </si>
  <si>
    <t>High Power 15-Inch Subwoofer Black</t>
  </si>
  <si>
    <t>IS8-115W</t>
  </si>
  <si>
    <t>High Power 15-Inch Subwoofer White</t>
  </si>
  <si>
    <t>IS8-115WR</t>
  </si>
  <si>
    <t>High Power 15-Inch Subwoofer Weather-Resistant Grey</t>
  </si>
  <si>
    <t>IS8-118B</t>
  </si>
  <si>
    <t>High Power 18-Inch Subwoofer Black</t>
  </si>
  <si>
    <t>IS8-118W</t>
  </si>
  <si>
    <t>High Power 18-Inch Subwoofer White</t>
  </si>
  <si>
    <t>IS8-118WR</t>
  </si>
  <si>
    <t>High Power 18-Inch Subwoofer Weather-Resistant Grey</t>
  </si>
  <si>
    <t>IS8-212B</t>
  </si>
  <si>
    <t>High Power Dual 12-Inch Subwoofer Black</t>
  </si>
  <si>
    <t>IS8-212W</t>
  </si>
  <si>
    <t>High Power Dual 12-Inch Subwoofer White</t>
  </si>
  <si>
    <t>IS8-212WR</t>
  </si>
  <si>
    <t>High Power Dual 12-Inch Subwoofer Weather-Resistant Grey</t>
  </si>
  <si>
    <t>IS8-215B</t>
  </si>
  <si>
    <t>High Power Dual 15-Inch Subwoofer Black</t>
  </si>
  <si>
    <t>IS8-215W</t>
  </si>
  <si>
    <t>High Power Dual 15-Inch Subwoofer White</t>
  </si>
  <si>
    <t>IS8-215WR</t>
  </si>
  <si>
    <t>High Power Dual 15-Inch Subwoofer Weather-Resistant Grey</t>
  </si>
  <si>
    <t>IS8-218B</t>
  </si>
  <si>
    <t>High Power Dual 18-Inch Subwoofer Black</t>
  </si>
  <si>
    <t>IS8-218W</t>
  </si>
  <si>
    <t>High Power Dual 18-Inch Subwoofer White</t>
  </si>
  <si>
    <t>IS8-218WR</t>
  </si>
  <si>
    <t>High Power Dual 18-Inch Subwoofer Weather-Resistant Grey</t>
  </si>
  <si>
    <t>IV6-1122/05B</t>
  </si>
  <si>
    <t>12-inch two-way, 120 x 05 (Indoor, Black)</t>
  </si>
  <si>
    <t>IV6-1122/05W</t>
  </si>
  <si>
    <t>12-inch two-way, 120 x 05 (Indoor, White)</t>
  </si>
  <si>
    <t>IV6-1122/15B</t>
  </si>
  <si>
    <t>12-inch two-way, 120 x 15 (Indoor, Black)</t>
  </si>
  <si>
    <t>IV6-1122/15W</t>
  </si>
  <si>
    <t>12-inch two-way, 120 x 15 (Indoor, White)</t>
  </si>
  <si>
    <t>IV6-1122WR05</t>
  </si>
  <si>
    <t>12-inch two-way, 120 x 05 (Weather-Resistant, Grey)</t>
  </si>
  <si>
    <t>IV6-1122WR05B</t>
  </si>
  <si>
    <t>12-inch two-way, 120 x 05 (Weather-Resistant, Black)</t>
  </si>
  <si>
    <t>IV6-1122WR05W</t>
  </si>
  <si>
    <t>12-inch two-way, 120 x 05 (Weather-Resistant, White)</t>
  </si>
  <si>
    <t>IV6-1122WR15</t>
  </si>
  <si>
    <t>12-inch two-way, 120 x 15 (Weather-Resistant, Grey)</t>
  </si>
  <si>
    <t>IV6-1122WR15B</t>
  </si>
  <si>
    <t>12-inch two-way, 120 x 15 (Weather-Resistant, Black)</t>
  </si>
  <si>
    <t>IV6-1122WR15W</t>
  </si>
  <si>
    <t>12-inch two-way, 120 x 15 (Weather-Resistant, White)</t>
  </si>
  <si>
    <t>IV6-118SB</t>
  </si>
  <si>
    <t>18-inch subwoofer (Indoor, Black)</t>
  </si>
  <si>
    <t>IV6-118SW</t>
  </si>
  <si>
    <t>18-inch subwoofer (Indoor, White)</t>
  </si>
  <si>
    <t>IV6-118SWR</t>
  </si>
  <si>
    <t>18-inch subwoofer (Weather-Resistant, Grey)</t>
  </si>
  <si>
    <t>IV6-118SWRB</t>
  </si>
  <si>
    <t>18-inch subwoofer (Weather-Resistant, Black)</t>
  </si>
  <si>
    <t>IV6-118SWRW</t>
  </si>
  <si>
    <t>18-inch subwoofer (Weather-Resistant, White)</t>
  </si>
  <si>
    <t>MX10-B</t>
  </si>
  <si>
    <t>Monitor 2-Way 10-Inch Coax Black</t>
  </si>
  <si>
    <t>MX8-B</t>
  </si>
  <si>
    <t>Monitor 2-Way 8-Inch Coax Black</t>
  </si>
  <si>
    <t>V2-1296B</t>
  </si>
  <si>
    <t>Full-Range 2-Way 12-Inch 90 X 60 Black</t>
  </si>
  <si>
    <t>V2-1296W</t>
  </si>
  <si>
    <t>Full-Range 2-Way 12-Inch 90 X 60 White</t>
  </si>
  <si>
    <t>V2-1596B</t>
  </si>
  <si>
    <t>Full-Range 2-Way 15-Inch 90 X 60 Black</t>
  </si>
  <si>
    <t>V2-1596W</t>
  </si>
  <si>
    <t>Full-Range 2-Way 15-Inch 90 X 60 White</t>
  </si>
  <si>
    <t>V2-212SB</t>
  </si>
  <si>
    <t>Subwoofer 2 X 12-Inch Black</t>
  </si>
  <si>
    <t>V2-215SB</t>
  </si>
  <si>
    <t>Subwoofer 2 X 15-Inch Black</t>
  </si>
  <si>
    <t>V2-26B</t>
  </si>
  <si>
    <t>Full-Range 2-Way Dual 6-Inch 90 X 70 Black</t>
  </si>
  <si>
    <t>V2-26W</t>
  </si>
  <si>
    <t>Full-Range 2-Way Dual 6-Inch 90 X 70 White</t>
  </si>
  <si>
    <t>V2-28B</t>
  </si>
  <si>
    <t>Full-Range 2-Way Dual 8-Inch 90 X 70 Black</t>
  </si>
  <si>
    <t>V2-28BT</t>
  </si>
  <si>
    <t>Full-Range 2-Way Dual 8-Inch 90 X 70 70V/100V Black</t>
  </si>
  <si>
    <t>V2-28W</t>
  </si>
  <si>
    <t>Full-Range 2-Way Dual 8-Inch 90 X 70 White</t>
  </si>
  <si>
    <t>V2-28WT</t>
  </si>
  <si>
    <t>Full-Range 2-Way Dual 8-Inch 90 X 70 70V/100V White</t>
  </si>
  <si>
    <t>V2-3294B</t>
  </si>
  <si>
    <t>Full-Range 3-Way 12-Inch 90 X 40 Black</t>
  </si>
  <si>
    <t>V2-3294W</t>
  </si>
  <si>
    <t>Full-Range 3-Way 12-Inch 90 X 40 White</t>
  </si>
  <si>
    <t>V2-3594B</t>
  </si>
  <si>
    <t>Full-Range 3-Way 15-Inch 90 X 40 Black</t>
  </si>
  <si>
    <t>V2-3594W</t>
  </si>
  <si>
    <t>Full-Range 3-Way 15-Inch 90 X 40 White</t>
  </si>
  <si>
    <t>V2-6B</t>
  </si>
  <si>
    <t>Full-Range 2-Way 6-Inch 90 X 70 Black</t>
  </si>
  <si>
    <t>V2-6W</t>
  </si>
  <si>
    <t>Full-Range 2-Way 6-Inch 90 X 70 White</t>
  </si>
  <si>
    <t>V2-8B</t>
  </si>
  <si>
    <t>Full-Range 2-Way 8-Inch 90 X 70 Black</t>
  </si>
  <si>
    <t>V2-8BT</t>
  </si>
  <si>
    <t>Full-Range 2-Way 8-Inch 90 X 70 70V/100V Black</t>
  </si>
  <si>
    <t>V2-8W</t>
  </si>
  <si>
    <t>Full-Range 2-Way 8-Inch 90 X 70 White</t>
  </si>
  <si>
    <t>V2-8WT</t>
  </si>
  <si>
    <t>Full-Range 2-Way 8-Inch 90 X 70 70V/100V White</t>
  </si>
  <si>
    <t>VLF208B</t>
  </si>
  <si>
    <t>Dual 8-Inch Subwoofer (Black)</t>
  </si>
  <si>
    <t>VLF208LV-BI</t>
  </si>
  <si>
    <t>Dual 8-Inch "Large Volume" Subwoofer (Black)</t>
  </si>
  <si>
    <t>VLF208LV-WI</t>
  </si>
  <si>
    <t>Dual 8-Inch "Large Volume" Subwoofer (White)</t>
  </si>
  <si>
    <t>VLF208W</t>
  </si>
  <si>
    <t>Dual 8-Inch Subwoofer (White)</t>
  </si>
  <si>
    <t>ALC-1604D</t>
  </si>
  <si>
    <t>Amplified Loudspeaker Controller - 4 Channels X 1600W + DSP Dante</t>
  </si>
  <si>
    <t>ALC-3202D</t>
  </si>
  <si>
    <t>Amplified Loudspeaker Controller - 2 Channels X 3200W + DSP Dante</t>
  </si>
  <si>
    <t>ALC-404D</t>
  </si>
  <si>
    <t>Amplified Loudspeaker Controller - 4 Channels X 400W + DSP Dante</t>
  </si>
  <si>
    <t>PHK-30</t>
  </si>
  <si>
    <t>Pendant Hang Kit 30 Ft (9.1m)</t>
  </si>
  <si>
    <t>PSC</t>
  </si>
  <si>
    <t>Pendant Speed Clamp</t>
  </si>
  <si>
    <t>PST-14</t>
  </si>
  <si>
    <t>Pendant Split Loom Tubing 14 Ft</t>
  </si>
  <si>
    <t>E200-SAKB</t>
  </si>
  <si>
    <t>ENTASYS 200 Stand Adapter Kit Black</t>
  </si>
  <si>
    <t>E200-SAKW</t>
  </si>
  <si>
    <t>ENTASYS 200 Stand Adapter Kit White</t>
  </si>
  <si>
    <t>E200-UMKB</t>
  </si>
  <si>
    <t>ENTASYS 200 Universal Mounting Kit Black</t>
  </si>
  <si>
    <t>E200-UMKW</t>
  </si>
  <si>
    <t>ENTASYS 200 Universal Mounting Kit White</t>
  </si>
  <si>
    <t>ENT-750T</t>
  </si>
  <si>
    <t>ENTASYS 750 Watt External Autoformer Black</t>
  </si>
  <si>
    <t>ENT-750TW</t>
  </si>
  <si>
    <t>ENTASYS 750 Watt External Autoformer White</t>
  </si>
  <si>
    <t>ENT-CB1</t>
  </si>
  <si>
    <t>ENTASYS Coupler Bracket Qty 1 Black</t>
  </si>
  <si>
    <t>ENT-CB1W</t>
  </si>
  <si>
    <t>ENTASYS Coupler Bracket Qty 1 White</t>
  </si>
  <si>
    <t>ENT-CB2</t>
  </si>
  <si>
    <t>ENTASYS Coupler Bracket Qty 2 Black</t>
  </si>
  <si>
    <t>ENT-CB2W</t>
  </si>
  <si>
    <t>ENTASYS Coupler Bracket Qty 2 White</t>
  </si>
  <si>
    <t>ENT-FK</t>
  </si>
  <si>
    <t>ENTASYS Fly Kit Black</t>
  </si>
  <si>
    <t>ENT-FKW</t>
  </si>
  <si>
    <t>ENTASYS Fly Kit White</t>
  </si>
  <si>
    <t>ENT-PB</t>
  </si>
  <si>
    <t>ENTASYS Pan-Bracket Black</t>
  </si>
  <si>
    <t>ENT-PBW</t>
  </si>
  <si>
    <t>ENTASYS Pan-Bracket White</t>
  </si>
  <si>
    <t>ENT-PT</t>
  </si>
  <si>
    <t>ENTASYS Combo Pan-Tilt Bracket Black</t>
  </si>
  <si>
    <t>ENT-PTW</t>
  </si>
  <si>
    <t>ENTASYS Combo Pan-Tilt Bracket White</t>
  </si>
  <si>
    <t>BFR22HB</t>
  </si>
  <si>
    <t>22" BalancePoint Horizontal Fly Rails Black</t>
  </si>
  <si>
    <t>BFR22HW</t>
  </si>
  <si>
    <t>22" BalancePoint Horizontal Fly Rails White</t>
  </si>
  <si>
    <t>BFR22VB</t>
  </si>
  <si>
    <t>22" BalancePoint Vertical Fly Rails Black</t>
  </si>
  <si>
    <t>BFR22VW</t>
  </si>
  <si>
    <t>22" BalancePoint Vertical Fly Rails White</t>
  </si>
  <si>
    <t>DFSB</t>
  </si>
  <si>
    <t>Downfill Splay Bracket Kit Black</t>
  </si>
  <si>
    <t>DFSW</t>
  </si>
  <si>
    <t>Downfill Splay Bracket Kit White</t>
  </si>
  <si>
    <t>DVS-BFR22B</t>
  </si>
  <si>
    <t>I SERIES Dual Vertical Splay Kit for 2 Enclosures Black</t>
  </si>
  <si>
    <t>DVS-BFR22W</t>
  </si>
  <si>
    <t>I SERIES Dual Vertical Splay Kit for 2 Enclosures White</t>
  </si>
  <si>
    <t>HAB-BFR38B</t>
  </si>
  <si>
    <t>I SERIES Dual Horizontal Array Kit For 2-Way Models Black</t>
  </si>
  <si>
    <t>HAB-BFR38W</t>
  </si>
  <si>
    <t>I SERIES Dual Horizontal Array Kit For 2-Way Models White</t>
  </si>
  <si>
    <t>HAB3-BFR38B</t>
  </si>
  <si>
    <t>I SERIES Dual Horizontal Array Kit For 3-Way Models Black</t>
  </si>
  <si>
    <t>HAB3-BFR38W</t>
  </si>
  <si>
    <t>I SERIES Dual Horizontal Array Kit For 3-Way Models White</t>
  </si>
  <si>
    <t>HSB-BFR22B</t>
  </si>
  <si>
    <t>I SERIES Dual Horizontal Splay Kit for 2-Way Models Black</t>
  </si>
  <si>
    <t>HSB-BFR22W</t>
  </si>
  <si>
    <t>I SERIES Dual Horizontal Splay Kit for 2-Way Models White</t>
  </si>
  <si>
    <t>HSB-SBR54B</t>
  </si>
  <si>
    <t>I SERIES Dual Horizontal Splay w/ Ext Kit for 2-Way Models Black</t>
  </si>
  <si>
    <t>HSB-SBR54W</t>
  </si>
  <si>
    <t>I SERIES Dual Horizontal Splay w/ Ext Kit for 2-Way Models White</t>
  </si>
  <si>
    <t>HSB3-BFR22B</t>
  </si>
  <si>
    <t>I SERIES Dual Horizontal Splay Kit For 3-Way Models Black</t>
  </si>
  <si>
    <t>HSB3-BFR22W</t>
  </si>
  <si>
    <t>I SERIES Dual Horizontal Splay Kit For 3-Way Models White</t>
  </si>
  <si>
    <t>HSB3-SBR54B</t>
  </si>
  <si>
    <t>I SERIES Dual Horizontal Splay w/ Ext Kit for 3-Way Models Black</t>
  </si>
  <si>
    <t>HSB3-SBR54W</t>
  </si>
  <si>
    <t>I SERIES Dual Horizontal Splay w/ Ext Kit for 3-Way Models White</t>
  </si>
  <si>
    <t>HVS3B</t>
  </si>
  <si>
    <t>I SERIES H/V Splay Bracket Extension Kit for 3-Way Models Black</t>
  </si>
  <si>
    <t>HVS3W</t>
  </si>
  <si>
    <t>I SERIES H/V Splay Bracket Extension Kit for 3-Way Models White</t>
  </si>
  <si>
    <t>HVSB</t>
  </si>
  <si>
    <t>I SERIES H/V Splay Bracket Extension Kit for 2-Way Models Black</t>
  </si>
  <si>
    <t>HVSW</t>
  </si>
  <si>
    <t>I SERIES H/V Splay Bracket Extension Kit for 2-Way Models White</t>
  </si>
  <si>
    <t>IAF40B</t>
  </si>
  <si>
    <t>I SERIES 40" Isometric Array Frame Black</t>
  </si>
  <si>
    <t>IAF40W</t>
  </si>
  <si>
    <t>I SERIES 40" Isometric Array Frame White</t>
  </si>
  <si>
    <t>IAF55B</t>
  </si>
  <si>
    <t>I SERIES 55" Isometric Array Frame Black</t>
  </si>
  <si>
    <t>IAF55W</t>
  </si>
  <si>
    <t>I SERIES 55" Isometric Array Frame White</t>
  </si>
  <si>
    <t>IUB1062B</t>
  </si>
  <si>
    <t>U-Bracket for IC6-1062 Indoor Black</t>
  </si>
  <si>
    <t>IUB1062W</t>
  </si>
  <si>
    <t>U-Bracket for IC6-1062 Indoor White</t>
  </si>
  <si>
    <t>IUB1062WRG</t>
  </si>
  <si>
    <t>U-Bracket for IC6-1062 Weather-Resistant Grey</t>
  </si>
  <si>
    <t>IUB1082B</t>
  </si>
  <si>
    <t>U-Bracket for IC6-1082 Indoor Black</t>
  </si>
  <si>
    <t>IUB1082W</t>
  </si>
  <si>
    <t>U-Bracket for IC6-1082 Indoor White</t>
  </si>
  <si>
    <t>IUB1082WRG</t>
  </si>
  <si>
    <t>U-Bracket for IC6-1082 Weather-Resistant Grey</t>
  </si>
  <si>
    <t>IUB1122B</t>
  </si>
  <si>
    <t>U-Bracket for IP-1122 Black</t>
  </si>
  <si>
    <t>IUB1122W</t>
  </si>
  <si>
    <t>U-Bracket for IP-1122 White</t>
  </si>
  <si>
    <t>IUB1122WRG</t>
  </si>
  <si>
    <t>U-Bracket for IP-1122WR Weather-Resistant Grey</t>
  </si>
  <si>
    <t>IUB112SWRG</t>
  </si>
  <si>
    <t>U-Bracket for IS-112WR Subwoofer Weather-Resistant Grey</t>
  </si>
  <si>
    <t>IUB1152B</t>
  </si>
  <si>
    <t>U-Bracket for IP-1152 Black</t>
  </si>
  <si>
    <t>IUB1152W</t>
  </si>
  <si>
    <t>U-Bracket for IP-1152 White</t>
  </si>
  <si>
    <t>IUB1152WRG</t>
  </si>
  <si>
    <t>U-Bracket for IP-1152WR Weather-Resistant Grey</t>
  </si>
  <si>
    <t>IUB1153B</t>
  </si>
  <si>
    <t>U-Bracket for IP-1153 Black</t>
  </si>
  <si>
    <t>IUB1153W</t>
  </si>
  <si>
    <t>U-Bracket for IP-1153 White</t>
  </si>
  <si>
    <t>IUB1153WRG</t>
  </si>
  <si>
    <t>U-Bracket for IP-1153WR, IS-215/218WR Weather-Resistant Grey</t>
  </si>
  <si>
    <t>IUB2082B</t>
  </si>
  <si>
    <t>U-Bracket for IC6-2082 Indoor Black</t>
  </si>
  <si>
    <t>IUB2082W</t>
  </si>
  <si>
    <t>U-Bracket for IC6-2082 Indoor White</t>
  </si>
  <si>
    <t>IUB2082WRG</t>
  </si>
  <si>
    <t>U-Bracket for IC6-2082 Weather-Resistant Grey</t>
  </si>
  <si>
    <t>IV6-GP-AF</t>
  </si>
  <si>
    <t>IV6 Glidepoint™ array frame (Black)</t>
  </si>
  <si>
    <t>IV6-GP-AFW</t>
  </si>
  <si>
    <t>IV6 Glidepoint™ array frame (White)</t>
  </si>
  <si>
    <t>IV6-LAF-PBB</t>
  </si>
  <si>
    <t>IV6 Light array frame/Pullback bar (Black)</t>
  </si>
  <si>
    <t>IV6-LAF-PBBW</t>
  </si>
  <si>
    <t>IV6 Light array frame/Pullback bar (White)</t>
  </si>
  <si>
    <t>IV6-LAU</t>
  </si>
  <si>
    <t>IV6 Light frame adapter (Black)</t>
  </si>
  <si>
    <t>IV6-LAUW</t>
  </si>
  <si>
    <t>IV6 Light frame adapter (White)</t>
  </si>
  <si>
    <t>IV6-S1</t>
  </si>
  <si>
    <t>Splay bracket pair Type 1 (Black)</t>
  </si>
  <si>
    <t>IV6-S2</t>
  </si>
  <si>
    <t>Splay bracket pair Type 2 (Black)</t>
  </si>
  <si>
    <t>IV6-S2W</t>
  </si>
  <si>
    <t>Splay bracket pair Type 2 (White)</t>
  </si>
  <si>
    <t>IV6-S3</t>
  </si>
  <si>
    <t>Splay bracket pair Type 3 (Black)</t>
  </si>
  <si>
    <t>IV6-S3W</t>
  </si>
  <si>
    <t>Splay bracket pair Type 3 (White)</t>
  </si>
  <si>
    <t>IV6-SB-AF</t>
  </si>
  <si>
    <t>IV6 Sub behind array frame (Black)</t>
  </si>
  <si>
    <t>IV6-SB-AFW</t>
  </si>
  <si>
    <t>IV6 Sub behind array frame (White)</t>
  </si>
  <si>
    <t>IVY1082B</t>
  </si>
  <si>
    <t>Vertical Yoke for IC6-1082 Indoor Black</t>
  </si>
  <si>
    <t>IVY1082W</t>
  </si>
  <si>
    <t>Vertical Yoke for IC6-1082 Indoor White</t>
  </si>
  <si>
    <t>IVY1122B</t>
  </si>
  <si>
    <t>Vertical Yoke for IP-1122 Black</t>
  </si>
  <si>
    <t>IVY1122W</t>
  </si>
  <si>
    <t>Vertical Yoke for IP-1122 White</t>
  </si>
  <si>
    <t>IVY1152B</t>
  </si>
  <si>
    <t>Vertical Yoke for IP-1152 Black</t>
  </si>
  <si>
    <t>IVY1152W</t>
  </si>
  <si>
    <t>Vertical Yoke for IP-1152 White</t>
  </si>
  <si>
    <t>IVY1153B</t>
  </si>
  <si>
    <t>Vertical Yoke for IP-1153 Black</t>
  </si>
  <si>
    <t>IVY1153W</t>
  </si>
  <si>
    <t>Vertical Yoke for IP-1153 White</t>
  </si>
  <si>
    <t>IVY2082B</t>
  </si>
  <si>
    <t>Vertical Yoke for IC6-2082 Indoor Black</t>
  </si>
  <si>
    <t>IVY2082W</t>
  </si>
  <si>
    <t>Vertical Yoke for IC6-2082 Indoor White</t>
  </si>
  <si>
    <t>PY1-EN750-1550</t>
  </si>
  <si>
    <t>Lift point for array frames (Black)</t>
  </si>
  <si>
    <t>PY1-EN750-1550W</t>
  </si>
  <si>
    <t>Lift point for array frames (White)</t>
  </si>
  <si>
    <t>SBR54B</t>
  </si>
  <si>
    <t>I SERIES Subwoofer Behind Balancepoint Fly Rails (54") Black</t>
  </si>
  <si>
    <t>SBR54W</t>
  </si>
  <si>
    <t>I SERIES Subwoofer Behind Balancepoint Fly Rails (54") White</t>
  </si>
  <si>
    <t>VAB-BFR38B</t>
  </si>
  <si>
    <t>I SERIES Subwoofer Above Full-Range Vertical Array Black</t>
  </si>
  <si>
    <t>VAB-BFR38W</t>
  </si>
  <si>
    <t>I SERIES Subwoofer Above Full-Range Vertical Array White</t>
  </si>
  <si>
    <t>VSB-BFR22B</t>
  </si>
  <si>
    <t>I SERIES Dual Vertical Splay Kit for 2-Way Models Black</t>
  </si>
  <si>
    <t>VSB-BFR22W</t>
  </si>
  <si>
    <t>I SERIES Dual Vertical Splay Kit for 2-Way Models White</t>
  </si>
  <si>
    <t>VSB-SBR54B</t>
  </si>
  <si>
    <t>I SERIES Dual Vertical Splay with Ext Kit for 2-Way Models Black</t>
  </si>
  <si>
    <t>VSB-SBR54W</t>
  </si>
  <si>
    <t>I SERIES Dual Vertical Splay with Ext Kit for 2-Way Models White</t>
  </si>
  <si>
    <t>VSB3-BFR22B</t>
  </si>
  <si>
    <t>I SERIES Dual Vertical Splay Kit for 3-Way Models Black</t>
  </si>
  <si>
    <t>VSB3-BFR22W</t>
  </si>
  <si>
    <t>I SERIES Dual Vertical Splay Kit for 3-Way Models White</t>
  </si>
  <si>
    <t>VSB3-SBR54B</t>
  </si>
  <si>
    <t>I SERIES Dual Vertical Splay w/ Ext Kit for 3-Way Models Black</t>
  </si>
  <si>
    <t>VSB3-SBR54W</t>
  </si>
  <si>
    <t>I SERIES Dual Vertical Splay w/ Ext Kit for 3-Way Models White</t>
  </si>
  <si>
    <t>BAND100FT</t>
  </si>
  <si>
    <t>Pole Mount Bracket Banding, 100 Feet (30.5 M)</t>
  </si>
  <si>
    <t>PMB-1RR</t>
  </si>
  <si>
    <t>Pole Mount Bracket, Single Loudspeaker</t>
  </si>
  <si>
    <t>PMB-2RR</t>
  </si>
  <si>
    <t>Pole Mount Bracket, Single/Dual Loudspeakers, Pan-Tilt</t>
  </si>
  <si>
    <t>PMB-BAND</t>
  </si>
  <si>
    <t>Pole Mount Bracket Banding, 92 Inches (234 Cm)</t>
  </si>
  <si>
    <t>R-FRY35</t>
  </si>
  <si>
    <t>Full Rotation Yoke for R.35 Enclosures (Grey)</t>
  </si>
  <si>
    <t>R-FRY35B</t>
  </si>
  <si>
    <t>Full Rotation Yoke for R.35 Enclosures (Black)</t>
  </si>
  <si>
    <t>R-VTY15</t>
  </si>
  <si>
    <t>Vari-Tilt Yoke for R.15 Enclosures (Grey)</t>
  </si>
  <si>
    <t>R-VTY15B</t>
  </si>
  <si>
    <t>Vari-Tilt Yoke for R.15 Enclosures (Black)</t>
  </si>
  <si>
    <t>R-VTY35</t>
  </si>
  <si>
    <t>Vari-Tilt Yoke for R.35 Enclosures (Grey)</t>
  </si>
  <si>
    <t>R-VTY35B</t>
  </si>
  <si>
    <t>Vari-Tilt Yoke for R.35 Enclosures (Black)</t>
  </si>
  <si>
    <t>RMG-GRL</t>
  </si>
  <si>
    <t>Grille Kit For RMG-200 Loudspeakers</t>
  </si>
  <si>
    <t>RSH-GRL</t>
  </si>
  <si>
    <t>Grille Kit For RSH-462 Loudspeakers</t>
  </si>
  <si>
    <t>CMKIT</t>
  </si>
  <si>
    <t>Ceiling Mount Kit Black</t>
  </si>
  <si>
    <t>CMKITW</t>
  </si>
  <si>
    <t>Ceiling Mount Kit White</t>
  </si>
  <si>
    <t>M10EYBLTKIT</t>
  </si>
  <si>
    <t>Eyebolt Kit 10 mm (4 Bolts Per Kit)</t>
  </si>
  <si>
    <t>M6EYBLTKIT</t>
  </si>
  <si>
    <t>Eyebolt Kit 6 mm (4 Bolts Per Kit)</t>
  </si>
  <si>
    <t>MX-Y10B</t>
  </si>
  <si>
    <t>MX10 Yoke Bracket Black</t>
  </si>
  <si>
    <t>MX-Y8B</t>
  </si>
  <si>
    <t>MX8 Yoke Bracket Black</t>
  </si>
  <si>
    <t>VB-TILT</t>
  </si>
  <si>
    <t>Tilting Bracket Black</t>
  </si>
  <si>
    <t>VB-TILTW</t>
  </si>
  <si>
    <t>Tilting Bracket White</t>
  </si>
  <si>
    <t>VB-VST</t>
  </si>
  <si>
    <t>Versatilt Bracket Black</t>
  </si>
  <si>
    <t>VB-VSTW</t>
  </si>
  <si>
    <t>Versatilt Bracket White</t>
  </si>
  <si>
    <t>VB-VY12</t>
  </si>
  <si>
    <t>Vertical Yoke for V2-12 Black</t>
  </si>
  <si>
    <t>VB-VY12W</t>
  </si>
  <si>
    <t>Vertical Yoke for V2-12 White</t>
  </si>
  <si>
    <t>VB-VY15</t>
  </si>
  <si>
    <t>Vertical Yoke for V2-15 Black</t>
  </si>
  <si>
    <t>VB-VY15W</t>
  </si>
  <si>
    <t>Vertical Yoke for V2-15 White</t>
  </si>
  <si>
    <t>VB-VY26</t>
  </si>
  <si>
    <t>Vertical Yoke for V2-26 Black</t>
  </si>
  <si>
    <t>VB-VY26W</t>
  </si>
  <si>
    <t>Vertical Yoke for V2-26 White</t>
  </si>
  <si>
    <t>VB-VY28</t>
  </si>
  <si>
    <t>Vertical Yoke for V2-28 Black</t>
  </si>
  <si>
    <t>VB-VY28W</t>
  </si>
  <si>
    <t>Vertical Yoke for V2-28 White</t>
  </si>
  <si>
    <t>VB-VY32</t>
  </si>
  <si>
    <t>Vertical Yoke for V2-32 Black</t>
  </si>
  <si>
    <t>VB-VY32W</t>
  </si>
  <si>
    <t>Vertical Yoke for V2-32 White</t>
  </si>
  <si>
    <t>VB-VY35</t>
  </si>
  <si>
    <t>Vertical Yoke for V2-35 Black</t>
  </si>
  <si>
    <t>VB-VY35W</t>
  </si>
  <si>
    <t>Vertical Yoke for V2-35 White</t>
  </si>
  <si>
    <t>VB-VY6</t>
  </si>
  <si>
    <t>Vertical Yoke for V2-6 Black</t>
  </si>
  <si>
    <t>VB-VY6W</t>
  </si>
  <si>
    <t>Vertical Yoke for V2-6 White</t>
  </si>
  <si>
    <t>VB-VY8</t>
  </si>
  <si>
    <t>Vertical Yoke for V2-8 Black</t>
  </si>
  <si>
    <t>VB-VY8W</t>
  </si>
  <si>
    <t>Vertical Yoke for V2-8 White</t>
  </si>
  <si>
    <t>VB-Y12</t>
  </si>
  <si>
    <t>Yoke Bracket for V2-12 Black</t>
  </si>
  <si>
    <t>VB-Y12W</t>
  </si>
  <si>
    <t>Yoke Bracket for V2-12 White</t>
  </si>
  <si>
    <t>VB-Y15</t>
  </si>
  <si>
    <t>Yoke Bracket for V2-15 Black</t>
  </si>
  <si>
    <t>VB-Y15W</t>
  </si>
  <si>
    <t>Yoke Bracket for V2-15 White</t>
  </si>
  <si>
    <t>VB-Y32</t>
  </si>
  <si>
    <t>Yoke Bracket for V2-32 Black</t>
  </si>
  <si>
    <t>VB-Y32W</t>
  </si>
  <si>
    <t>Yoke Bracket for V2-32 White</t>
  </si>
  <si>
    <t>VB-Y35</t>
  </si>
  <si>
    <t>Yoke Bracket for V2-35 Black</t>
  </si>
  <si>
    <t>VB-Y35W</t>
  </si>
  <si>
    <t>Yoke Bracket for V2-35 White</t>
  </si>
  <si>
    <t>VFKIT</t>
  </si>
  <si>
    <t>Vertical Flying Kit Black</t>
  </si>
  <si>
    <t>VFKITW</t>
  </si>
  <si>
    <t>Vertical Flying Kit White</t>
  </si>
  <si>
    <t>VLF-Y208</t>
  </si>
  <si>
    <t>VLF208 Yoke Bracket Black</t>
  </si>
  <si>
    <t>VLF-Y208W</t>
  </si>
  <si>
    <t>VLF208 Yoke Bracket White</t>
  </si>
  <si>
    <t>AFC200</t>
  </si>
  <si>
    <t>Autotransformer 200W</t>
  </si>
  <si>
    <t>TRC400</t>
  </si>
  <si>
    <t>Transformer 400W, 4 Ohms</t>
  </si>
  <si>
    <t>TRC400-8</t>
  </si>
  <si>
    <t>Tranformer 400W, 8 Ohms</t>
  </si>
  <si>
    <t>R.35-3896-EN</t>
  </si>
  <si>
    <t>R.35-3896 with EN 54-24 certification</t>
  </si>
  <si>
    <t>R1-64Z-EN</t>
  </si>
  <si>
    <t>R1-64Z with EN 54-24 certification</t>
  </si>
  <si>
    <t>R1-66Z-EN</t>
  </si>
  <si>
    <t>R1-66Z with EN 54-24 certification</t>
  </si>
  <si>
    <t>R1-94Z-EN</t>
  </si>
  <si>
    <t>R1-94Z with EN 54-24 certification</t>
  </si>
  <si>
    <t>R2-474Z-EN</t>
  </si>
  <si>
    <t>R2-474Z with EN 54-24 certification</t>
  </si>
  <si>
    <t>R2-52Z-EN</t>
  </si>
  <si>
    <t>R2-52Z with EN 54-24 certification</t>
  </si>
  <si>
    <t>R2-694Z-EN</t>
  </si>
  <si>
    <t>R2-694Z with EN 54-24 certification</t>
  </si>
  <si>
    <t>R2-77Z-EN</t>
  </si>
  <si>
    <t>R2-77Z with EN 54-24 certification</t>
  </si>
  <si>
    <t>R2-94Z-EN</t>
  </si>
  <si>
    <t>R2-94Z with EN 54-24 certification</t>
  </si>
  <si>
    <t>4K HDR JPEG 2000 PoE энкодер с функцией видеостены (до 16x16) и поддержкой USB</t>
  </si>
  <si>
    <t>4K HDR JPEG 2000 PoE энкодер для установки в стену с автокоммутацией HDMI/VGA с функцией видеостены (до 16x16) и поддержкой USB</t>
  </si>
  <si>
    <t>4K HDR JPEG 2000 PoE декодер с функцией видеостены (до 16x16) и поддержкой USB</t>
  </si>
  <si>
    <t>Шасси для установки NHD-140-TX в стойку (1U, 2 слота)</t>
  </si>
  <si>
    <t>Заглушка для NHD-000-RACK4</t>
  </si>
  <si>
    <t>Универсальный внешний блок питания 12 В / 1 А (12 Вт)</t>
  </si>
  <si>
    <t>Шасси модульной матрицы 4K HDR 4:4:4 60Гц - 16 слотов</t>
  </si>
  <si>
    <t>Карта для H2XC 4K HDR 4:4:4 60Гц MMF , вход HDMI, выход HDMI/MMF (OM3), аудиовыход, DSP (4K: 300м, 1080p: 300м)</t>
  </si>
  <si>
    <t>Карта для H2XC 4K UHD 4:2:0 60Гц HDBaseT™ , вход HDMI, выход HDMI/HDBaseT, аудиовыход, DSP (4K: 70м, 1080p: 100м)</t>
  </si>
  <si>
    <t>Приемник HDBaseT™ 4K UHD 4:2:0 60Гц со скейлером, ARC, де-эмбедированием, ИК, RS-232, и 2x Ethernet (4K: 70м, 1080p: 100м)</t>
  </si>
  <si>
    <t>Приемник HDBaseT™ 4K HDR 4:4:4 60Гц с двунаправленным ИК, RS-232 и PoH  для матриц MXV H2A-70 (4K: 70м, 1080p: 100м)</t>
  </si>
  <si>
    <t>Приемник MMF OM3 4K HDR 4:4:4 60Гц с двунаправленным ИК или RS-232 (4K: 300м, 1080p: 300м)</t>
  </si>
  <si>
    <t>Передатчик HDBaseT™ 4K UHD 4:2:0 60Гц с PoH (4K: 70м, 1080p: 100м)</t>
  </si>
  <si>
    <t>Кабель для подключения ИК порта IR Link</t>
  </si>
  <si>
    <t>HDMI скейлер 4K 4:4:4 60Гц с де-эмбедированием</t>
  </si>
  <si>
    <t>Универсальная сенсорная панель управления 2.8" с RS-232, для устройств WyreStorm  (EU 2-Gang)</t>
  </si>
  <si>
    <t>Разветвитель HDMI 1:4 4K HDR 4:4:4 60Гц с управлением EDID</t>
  </si>
  <si>
    <t>Активный оптический 4-х жильный кабель HDMI 24Gbps | 4K HDR 4:4:4/60, ARC, CEC, ALLM &amp; VRR | ISF Certified (2 м)</t>
  </si>
  <si>
    <t>Активный оптический 4-х жильный кабель HDMI 24Gbps | 4K HDR 4:4:4/60, ARC, CEC, ALLM &amp; VRR | ISF Certified (4 м)</t>
  </si>
  <si>
    <t>Разветвитель HDMI 1:2 4K HDR 4:4:4 60Гц  со скейлером 1080p</t>
  </si>
  <si>
    <t>Разветвитель HDMI 1:4 4K HDR 4:4:4 60Гц  со скейлером 1080p</t>
  </si>
  <si>
    <t xml:space="preserve">DICENTIS БЕСПРОВОДНАЯ КОНФЕРЕНЦ-СИСТЕМА </t>
  </si>
  <si>
    <t>DICENTIS Беспроводные настольные пульты</t>
  </si>
  <si>
    <t>F01U298719</t>
  </si>
  <si>
    <t>DCNM-WD</t>
  </si>
  <si>
    <t>F01U298744</t>
  </si>
  <si>
    <t>DCNM-WDE</t>
  </si>
  <si>
    <t>DICENTIS Центральное оборудование</t>
  </si>
  <si>
    <t>F01U299021</t>
  </si>
  <si>
    <t>DCNM-WAP</t>
  </si>
  <si>
    <t>DICENTIS Основное оборудование / Аксессуары</t>
  </si>
  <si>
    <t>DCNM-WLIION</t>
  </si>
  <si>
    <t>F01U298809</t>
  </si>
  <si>
    <t>DCNM-WCH05</t>
  </si>
  <si>
    <t>F01U336014</t>
  </si>
  <si>
    <t>DCNM-WTCD</t>
  </si>
  <si>
    <t>DICENTIS Программное обеспечение</t>
  </si>
  <si>
    <t>F01U510216</t>
  </si>
  <si>
    <t>DCN-FCOUP</t>
  </si>
  <si>
    <t>F01U011610</t>
  </si>
  <si>
    <t>DCN-DISCLM</t>
  </si>
  <si>
    <t>F01U507781</t>
  </si>
  <si>
    <t>LBB4116/00</t>
  </si>
  <si>
    <t>F01U507782</t>
  </si>
  <si>
    <t>LBB4116/02</t>
  </si>
  <si>
    <t>F01U507783</t>
  </si>
  <si>
    <t>LBB4116/05</t>
  </si>
  <si>
    <t>F01U507784</t>
  </si>
  <si>
    <t>LBB4116/10</t>
  </si>
  <si>
    <t>F01U507785</t>
  </si>
  <si>
    <t>LBB4116/15</t>
  </si>
  <si>
    <t>F01U507787</t>
  </si>
  <si>
    <t>LBB4116/20</t>
  </si>
  <si>
    <t>F01U507788</t>
  </si>
  <si>
    <t>LBB4116/25</t>
  </si>
  <si>
    <t>F01U507791</t>
  </si>
  <si>
    <t>LBB4117/00</t>
  </si>
  <si>
    <t>F01U142207</t>
  </si>
  <si>
    <t>LBB4119/00</t>
  </si>
  <si>
    <t>CCS 1000 D ЦИФРОВАЯ ДИСКУССИОННАЯ СИСТЕМА</t>
  </si>
  <si>
    <t>CCS 1000 D Дискуссионные настольные пульты</t>
  </si>
  <si>
    <t>F01U299030</t>
  </si>
  <si>
    <t>CCSD-DS</t>
  </si>
  <si>
    <t>F01U299031</t>
  </si>
  <si>
    <t>CCSD-DL</t>
  </si>
  <si>
    <t>CCS 1000 D Центральное оборудование управления</t>
  </si>
  <si>
    <t>F01U298806</t>
  </si>
  <si>
    <t>CCSD-CU</t>
  </si>
  <si>
    <t>F01U298789</t>
  </si>
  <si>
    <t>CCSD-CURD</t>
  </si>
  <si>
    <t>F01U307207</t>
  </si>
  <si>
    <t>CCSD-EXU</t>
  </si>
  <si>
    <t>CCS 1000 D Кейсы для транспортировки и хранения оборудования</t>
  </si>
  <si>
    <t>F01U320333</t>
  </si>
  <si>
    <t>CCSD-TCD</t>
  </si>
  <si>
    <t>F01U336016</t>
  </si>
  <si>
    <t>CCSD-TC2</t>
  </si>
  <si>
    <t>CCS 1000 D  Оборудование для монтажа</t>
  </si>
  <si>
    <t>VCK7030</t>
  </si>
  <si>
    <t xml:space="preserve">Саундбар с беспроводным сабвуфером </t>
  </si>
  <si>
    <t>YAS-109 Black</t>
  </si>
  <si>
    <t>VCK7160</t>
  </si>
  <si>
    <t>YAS-209 BLACK</t>
  </si>
  <si>
    <t>WV20280</t>
  </si>
  <si>
    <t>Напольные акустические системы</t>
  </si>
  <si>
    <t>WU91030</t>
  </si>
  <si>
    <t>WY66000</t>
  </si>
  <si>
    <t>VAR2500</t>
  </si>
  <si>
    <t>SWP2-10SMF</t>
  </si>
  <si>
    <t>VCN9560</t>
  </si>
  <si>
    <t>Опциональный крепеж VXC2F</t>
  </si>
  <si>
    <t>AB-C2</t>
  </si>
  <si>
    <t>VCN9630</t>
  </si>
  <si>
    <t>Опциональный крепеж VXC8S</t>
  </si>
  <si>
    <t>AB-C8S</t>
  </si>
  <si>
    <t>IF2112/99W</t>
  </si>
  <si>
    <t>IF2115/64</t>
  </si>
  <si>
    <t>IF2115/64W</t>
  </si>
  <si>
    <t>WJ25960</t>
  </si>
  <si>
    <t>Двухполосная компактная пассивная акустическая система,  НЧ 2х5", ВЧ 1",  8Ом, 90х60, 200Вт</t>
  </si>
  <si>
    <t>IF2205</t>
  </si>
  <si>
    <t>WJ25970</t>
  </si>
  <si>
    <t>Двухполосная компактная пассивная акустическая система,  НЧ 2х5", ВЧ 1",  8Ом, 90х60, 200Вт, белая</t>
  </si>
  <si>
    <t>IF2205W</t>
  </si>
  <si>
    <t>WJ25940</t>
  </si>
  <si>
    <t>Двухполосная компактная пассивная акустическая система,  НЧ 2х8", ВЧ 1",  8Ом, 90х60, 400Вт</t>
  </si>
  <si>
    <t>IF2208</t>
  </si>
  <si>
    <t>IS1215</t>
  </si>
  <si>
    <t>VAQ0080</t>
  </si>
  <si>
    <t>Адаптер</t>
  </si>
  <si>
    <t>PA700</t>
  </si>
  <si>
    <t>VAF4550</t>
  </si>
  <si>
    <t>PC406-D</t>
  </si>
  <si>
    <t>VAF4690</t>
  </si>
  <si>
    <t>PC406-DI</t>
  </si>
  <si>
    <t>VAF4480</t>
  </si>
  <si>
    <t>PC412-D</t>
  </si>
  <si>
    <t>VAF4620</t>
  </si>
  <si>
    <t>PC412-DI</t>
  </si>
  <si>
    <t>VCN9570</t>
  </si>
  <si>
    <t>Опциональный подвес VXC2F</t>
  </si>
  <si>
    <t>PK-C4B</t>
  </si>
  <si>
    <t>VCN9580</t>
  </si>
  <si>
    <t>PK-C4W</t>
  </si>
  <si>
    <t>VCN9520</t>
  </si>
  <si>
    <t>Потолочная акустическая система (1 шт)</t>
  </si>
  <si>
    <t>VXC2FB</t>
  </si>
  <si>
    <t>VCN9540</t>
  </si>
  <si>
    <t>VXC2FW</t>
  </si>
  <si>
    <t>VCN9600</t>
  </si>
  <si>
    <t>Потолочный сабвуфер</t>
  </si>
  <si>
    <t>VXC8SB</t>
  </si>
  <si>
    <t>VCN9620</t>
  </si>
  <si>
    <t>VXC8SW</t>
  </si>
  <si>
    <t>VAE8840</t>
  </si>
  <si>
    <t>Портативная акустическая система</t>
  </si>
  <si>
    <t>STAGEPAS 1K</t>
  </si>
  <si>
    <t>VAE8900</t>
  </si>
  <si>
    <t>DL-SP1K</t>
  </si>
  <si>
    <t>VCC4950</t>
  </si>
  <si>
    <t>DXR10MKII</t>
  </si>
  <si>
    <t>VCC4860</t>
  </si>
  <si>
    <t>DXR12MKII</t>
  </si>
  <si>
    <t>VCC4770</t>
  </si>
  <si>
    <t>DXR15MKII</t>
  </si>
  <si>
    <t>VCC5040</t>
  </si>
  <si>
    <t>DXR8MKII</t>
  </si>
  <si>
    <t>Чехол для DXR10mkII, DXR10, DBR10, CBR10</t>
  </si>
  <si>
    <t>Чехол для DXR15mkII, DXR15, DBR15, CBR15</t>
  </si>
  <si>
    <t>Чехол для DXR8mkII, DXR8</t>
  </si>
  <si>
    <t>Чехол для DXR12mkII, DXR12, DBR12, CBR12</t>
  </si>
  <si>
    <t>ZY57940</t>
  </si>
  <si>
    <t>Чехол для DXS12MKII</t>
  </si>
  <si>
    <t>SPCVR-DXS122</t>
  </si>
  <si>
    <t>Видеосаундбар</t>
  </si>
  <si>
    <t>AAF4768</t>
  </si>
  <si>
    <t>CS-700SP</t>
  </si>
  <si>
    <t>VE66DTH</t>
  </si>
  <si>
    <t>VE66DTH-AT-G</t>
  </si>
  <si>
    <t>Dante Аудиоинтерфейс на 6 входов и 6 выходов с HDMI</t>
  </si>
  <si>
    <t>2 м DisplayPort 1.4 Кабель</t>
  </si>
  <si>
    <t>3 м DisplayPort 1.2 Кабель</t>
  </si>
  <si>
    <t>2L-7D03DP-1</t>
  </si>
  <si>
    <t>3 м DisplayPort 1.4 Кабель</t>
  </si>
  <si>
    <t>ADP-USBC-AU-2X2</t>
  </si>
  <si>
    <t>ADP-BT-AU-2X1</t>
  </si>
  <si>
    <t>Кнопки для председателя для пультов MXCW640, в комплекте 10 шт.</t>
  </si>
  <si>
    <t>Конденсаторный микрофон на гусиной шее, одна гибкая секция у основания, 10-контактный разъём, длина 63 см, двухцветный индикатор у микрофона, диаграмма кардиоида, ветрозащита в комплекте, цвет чёрный</t>
  </si>
  <si>
    <t>Конденсаторный микрофон на гусиной шее, две гибкие части, 10-контактный разъём, длина 63 см, двухцветный индикатор у микрофона, диаграмма кардиоида, ветрозащита в комплекте, цвет чёрный</t>
  </si>
  <si>
    <t>MXN</t>
  </si>
  <si>
    <t>Монтажная пластина для сетевых динамиков MXN5</t>
  </si>
  <si>
    <t>Потолочный сетевой PoE-динамик, 2 вх. Dante, 1 вых. Dante, цвет белый</t>
  </si>
  <si>
    <t>Девятиканальный активный антенный дистрибьютор RF Venue Distro9, 2 пары выходов BNC, 9 пар входов BNC, диапазон 50-1000 МГц</t>
  </si>
  <si>
    <t>Дифференциальный трансформатор, mXLR - fXLR</t>
  </si>
  <si>
    <t>Аттенюатор, уменьшает сигнал на 50 дБ, разъём XLR</t>
  </si>
  <si>
    <t>Аттенюатор для подавления РЧ-помех, разъём XLR</t>
  </si>
  <si>
    <t>Настольная подставка для массивов MXA710, цвет серый</t>
  </si>
  <si>
    <t>Настольная подставка для массивов MXA710, цвет чёрный</t>
  </si>
  <si>
    <t>Крепление для врезного монтажа для массивов MXA710 длиной 60 см</t>
  </si>
  <si>
    <t>Крепление для врезного монтажа для массивов MXA710 длиной 120 см</t>
  </si>
  <si>
    <t>Адаптер для микрофонных стоек для массивов MXA710</t>
  </si>
  <si>
    <t>Кабель, 5 жил, без разъёмов, для микрофонов MX392, длина 3,6 м</t>
  </si>
  <si>
    <t>Кабель для микрофонов MX412D и MX418D, длина 3 м, разъём XLR</t>
  </si>
  <si>
    <t>Сетевая кнопка отключения звука для сетевых систем Shure</t>
  </si>
  <si>
    <t>Защитная сетка для микрофонов PGA48</t>
  </si>
  <si>
    <t>Защитная сетка для микрофонов PGA52</t>
  </si>
  <si>
    <t>Защитная сетка для микрофонов PGA56</t>
  </si>
  <si>
    <t>Защитная сетка для микрофонов PGA57</t>
  </si>
  <si>
    <t>Защитная сетка для микрофонов PGA58</t>
  </si>
  <si>
    <t>Всенаправленный конденсаторный микрофон граничного слоя, цвет белый</t>
  </si>
  <si>
    <t>Суперкардиоидный конденсаторный микрофон граничного слоя, цвет белый</t>
  </si>
  <si>
    <t>Линейный микрофонный массив Microflex Advance, 4 луча Steerable Coverage; 5 выходов Dante, 1 вход Dante для AEC, встроенный DSP-процессор IntelliMix, длина 60 см, питание по PoE, цвет серый</t>
  </si>
  <si>
    <t>Линейный микрофонный массив Microflex Advance, 8 лучей Steerable Coverage; 9 выходов Dante, 1 вход Dante для AEC, встроенный DSP-процессор IntelliMix, длина 120 см, питание по PoE, цвет серый</t>
  </si>
  <si>
    <t>Линейный микрофонный массив Microflex Advance, 4 луча Steerable Coverage; 5 выходов Dante, 1 вход Dante для AEC, встроенный DSP-процессор IntelliMix, длина 60 см, питание по PoE, цвет чёрный</t>
  </si>
  <si>
    <t>Линейный микрофонный массив Microflex Advance, 8 лучей Steerable Coverage; 9 выходов Dante, 1 вход Dante для AEC, встроенный DSP-процессор IntelliMix, длина 120 см, питание по PoE, цвет чёрный</t>
  </si>
  <si>
    <t>Линейный микрофонный массив Microflex Advance, 4 луча Steerable Coverage; 5 выходов Dante, 1 вход Dante для AEC, встроенный DSP-процессор IntelliMix, длина 60 см, питание по PoE, цвет белый</t>
  </si>
  <si>
    <t>Всенаправленный конденсаторный петличный микрофон для смартфонов или планшетов, разъём 3.5 мм</t>
  </si>
  <si>
    <t>Кардиоидный динамический микрофон</t>
  </si>
  <si>
    <t>Кардиоидный динамический микрофон с переключателем и кабелем XLR-XLR</t>
  </si>
  <si>
    <t>Кардиоидный динамический микрофон с переключателем, кабелем XLR-XLR и чехлом</t>
  </si>
  <si>
    <t>Ток-свитч для ручных передатчиков ADX, цвет чёрный</t>
  </si>
  <si>
    <t>Ток-свитч для передатчиков ADX, цвет чёрный</t>
  </si>
  <si>
    <t>Пассивная 1/4-волновая всенаправленная антенна для бодипаков с ПАВ-фильтром, диапазон 518-578 МГц</t>
  </si>
  <si>
    <t>Пассивная 1/4-волновая всенаправленная антенна для бодипаков с ПАВ-фильтром, диапазон 542-574 МГц</t>
  </si>
  <si>
    <t>Пассивная 1/4-волновая всенаправленная антенна для бодипаков с ПАВ-фильтром, диапазон 574-606 МГц</t>
  </si>
  <si>
    <t>Пассивная 1/4-волновая всенаправленная антенна для бодипаков с ПАВ-фильтром, диапазон 602-636 МГц</t>
  </si>
  <si>
    <t>Рэковая беспроводная система с бодипаком и инструментальным микрофоном PGA98H, диапазон 662-686 МГц</t>
  </si>
  <si>
    <t>SLX-D</t>
  </si>
  <si>
    <t>Hi-Tech Media - официальный дистрибьютор Renkus-Heinz на территории Российской Федерации</t>
  </si>
  <si>
    <t>Bi-amp 2000W (1 x 2000W or 2 x 1000W) Class D - Аналоговые или AES/EBU входы - с RHAON II - с Dante с резервированием</t>
  </si>
  <si>
    <t>SA2000-RD</t>
  </si>
  <si>
    <t>Bi-amp 2000W (1 x 2000W or 2 x 1000W) Class D - Аналоговые или AES/EBU входы - с RHAON II - с Dante без резервирования</t>
  </si>
  <si>
    <t>SA2000-RD1</t>
  </si>
  <si>
    <t>Bi-amp 2000W (1 x 2000W or 2 x 1000W) Class D - Аналоговые или AES/EBU входы - с RHAON II</t>
  </si>
  <si>
    <t>SA2000-RN</t>
  </si>
  <si>
    <t>Bi-amp 2000W (1 x 2000W or 2 x 1000W) Class D - Только аналоговые входы</t>
  </si>
  <si>
    <t>SA2000-A</t>
  </si>
  <si>
    <t>Bi-amp 1250W (1000Wx250W) Class D - Аналоговые или AES/EBU входы - с RHAON II - с Dante с резервированием</t>
  </si>
  <si>
    <t xml:space="preserve">SA1250-RD </t>
  </si>
  <si>
    <t>Bi-amp 1250W (1000Wx250W) Class D - Аналоговые или AES/EBU входы - с RHAON II - с Dante без резервирования</t>
  </si>
  <si>
    <t>SA1250-RD1</t>
  </si>
  <si>
    <t>Bi-amp 1250W (1000Wx250W) Class D - Аналоговые или AES/EBU входы - с RHAON II</t>
  </si>
  <si>
    <t>SA1250-RN</t>
  </si>
  <si>
    <t>Bi-amp 1250W (1000Wx250W) Class D - Только аналоговые входы</t>
  </si>
  <si>
    <t>SA1250-A</t>
  </si>
  <si>
    <t>Bi-amp 625W (500Wx125W) Class D - Аналоговые или AES/EBU входы - с RHAON II - с Dante с резервированием</t>
  </si>
  <si>
    <t xml:space="preserve">SA625-RD </t>
  </si>
  <si>
    <t>Bi-amp 625W (500Wx125W) Class D - Аналоговые или AES/EBU входы - с RHAON II - с Dante без резервирования</t>
  </si>
  <si>
    <t>SA625-RD1</t>
  </si>
  <si>
    <t>Bi-amp 625W (500Wx125W) Class D - Аналоговые или AES/EBU входы - с RHAON II</t>
  </si>
  <si>
    <t>SA625-RN</t>
  </si>
  <si>
    <t>Bi-amp 625W (500Wx125W) Class D - Только аналоговые входы</t>
  </si>
  <si>
    <t>SA625-A</t>
  </si>
  <si>
    <t>Description:</t>
  </si>
  <si>
    <t>МОДЕЛЬ:</t>
  </si>
  <si>
    <t>Модули усилителей</t>
  </si>
  <si>
    <t>RD = с входами Dante с резервированием (чип Brooklyn II) или аналоговые входы или AES/EBU - с управлением RHAON II</t>
  </si>
  <si>
    <t>RD1 = с входами Dante без резервирования (чип Ultimo) или аналоговые входы или AES/EBU - с управлением RHAON II</t>
  </si>
  <si>
    <t>RN = Аналоговые или AES/EBU входы - с управлением RHAON II</t>
  </si>
  <si>
    <t>A = Только аналоговые подключения, без сетевого функционала</t>
  </si>
  <si>
    <t>При заказе усилителей серии SA Amplifiers обратите внимание на индексы:</t>
  </si>
  <si>
    <t>Модули усилителей Smart Amplifier представляют собой унифицированное решение для широкого модельного ряда АС Renkus-Heinz. Все усилители созданы с целью обеспечить чистое, естественное звучание. Усилители доступны в трех моделях: SA625 - 500Вт+125Вт, SA1250 - 1000Вт+250Вт, SA2000 - 2000Вт. Все усилители имеют встроенный DSP с функциями изменения задержки и настройки эквализации. Опции подключения включают - аналоговые входы, AES, Dante, а также интерфейс RHAON II для управления и мониторинга.</t>
  </si>
  <si>
    <t xml:space="preserve">Модули усилителей SA AMPLIFIER </t>
  </si>
  <si>
    <t>Заказной цвет покраски (включая два образца) для SX118, IC215S-FR, DR/DRS18-1 и DR/DRS18-2: доп.стоимость к каждой АС</t>
  </si>
  <si>
    <t>CUSTPNT4</t>
  </si>
  <si>
    <t>Заказной цвет покраски (включая два образца) для PN/PNX212-SUB: доп.стоимость к каждой АС</t>
  </si>
  <si>
    <t>CUSTPNT3</t>
  </si>
  <si>
    <t>Заказной цвет покраски (включая два образца) для SX-112: доп.стоимость к каждой АС</t>
  </si>
  <si>
    <t>CUSTPNT2</t>
  </si>
  <si>
    <t>Сервисный сбор за перезапуск конвейера (взымается за каждый тип индивидуальной краски)</t>
  </si>
  <si>
    <t>PNTSETUP</t>
  </si>
  <si>
    <t>Опции индивидуальной покраски сабвуферов</t>
  </si>
  <si>
    <t>Опция решетки из нержавеющей стали для всех 2x12", 2x15" и 2x18" WR сабвуферов</t>
  </si>
  <si>
    <t>SSG-003</t>
  </si>
  <si>
    <t>Опция решетки из нержавеющей стали для всех 1x12", 1x15" и 1x18" WR-сабвуферов</t>
  </si>
  <si>
    <t>SSG-002</t>
  </si>
  <si>
    <t>Транспортировочный чехол для DR18-2R</t>
  </si>
  <si>
    <t>COVER-DR18-2</t>
  </si>
  <si>
    <t>Набор изз 4x колес для сабвуферов PNX212-SUB, DRS18-2B, BPS15-2 или DRS 18-1B</t>
  </si>
  <si>
    <t>CASTERS</t>
  </si>
  <si>
    <t>Опции для сабвуферов</t>
  </si>
  <si>
    <t>Всепогодная (WR), Активная АС, SA1250-RD1 , Аналоговый или AES/EBU вход, RHAON II, Dante без резерва</t>
  </si>
  <si>
    <t>PN212-SUB-RD1-WR</t>
  </si>
  <si>
    <t>Активная АС, SA1250-RD1 , Аналоговый или AES/EBU вход, RHAON II, Dante без резерва</t>
  </si>
  <si>
    <t>PN212-SUB-RD1</t>
  </si>
  <si>
    <t>Всепогодная (WR), Активная АС, SA1250-RN - Аналоговые или AES/EBU входы - RHAON II</t>
  </si>
  <si>
    <t>PN212-SUB-RN-WR</t>
  </si>
  <si>
    <t>Активная АС, SA1250-RN - Аналоговые или AES/EBU входы - RHAON II</t>
  </si>
  <si>
    <t>PN212-SUB-RN</t>
  </si>
  <si>
    <t>Всепогодная (WR)Активная АС, SA1250-A - только аналоговые входы</t>
  </si>
  <si>
    <t>PN212-SUB-A-WR</t>
  </si>
  <si>
    <t>Активная АС, SA1250-A - только аналоговые входы</t>
  </si>
  <si>
    <t>PN212-SUB-A</t>
  </si>
  <si>
    <t>Всепогодная (WR), Пассивный, 800 W Программная @ 4 Ом</t>
  </si>
  <si>
    <t>PNX212-SUB-WR</t>
  </si>
  <si>
    <t>Пассивный, 800 W Программная @ 4 Ом</t>
  </si>
  <si>
    <t>PNX212-SUB</t>
  </si>
  <si>
    <t xml:space="preserve"> </t>
  </si>
  <si>
    <t>36.8 см (В) x 81.3 см (Ш) x 59.1 см (Г)</t>
  </si>
  <si>
    <t xml:space="preserve">Габариты: </t>
  </si>
  <si>
    <t>Черная -BK, Белая -WT, естественное дерево -NT, заказной цвет -CC</t>
  </si>
  <si>
    <t>Варианты отделки:</t>
  </si>
  <si>
    <t>40 Гц - 120 Гц</t>
  </si>
  <si>
    <t>Рабочий частотный диапазон:</t>
  </si>
  <si>
    <t>131 дБ пиковый SPL</t>
  </si>
  <si>
    <t>SPL:</t>
  </si>
  <si>
    <t>2x12" Сабвуфер</t>
  </si>
  <si>
    <t>PN/PNX212</t>
  </si>
  <si>
    <t>Всепогодная (WR), Активная АС, SA2000-RD , Аналоговый или AES/EBU вход, RHAON II, Dante без резерва</t>
  </si>
  <si>
    <t>DR18-2B-RD-WR</t>
  </si>
  <si>
    <t>Активная АС, SA2000-RD , Аналоговый или AES/EBU вход, RHAON II, Dante без резерва</t>
  </si>
  <si>
    <t>DR18-2B-RD</t>
  </si>
  <si>
    <t>Всепогодная (WR), Активная АС, SA2000-RD1 , Аналоговый или AES/EBU вход, RHAON II, Dante без резерва</t>
  </si>
  <si>
    <t>DR18-2B-RD1-WR</t>
  </si>
  <si>
    <t>Активная АС, SA2000-RD1 , Аналоговый или AES/EBU вход, RHAON II, Dante без резерва</t>
  </si>
  <si>
    <t>DR18-2B-RD1</t>
  </si>
  <si>
    <t>Всепогодная (WR), Активная АС, SA2000-RN - Аналоговые или AES/EBU входы - RHAON II</t>
  </si>
  <si>
    <t>DR18-2B-RN-WR</t>
  </si>
  <si>
    <t>Активная АС, SA2000-RN - Аналоговые или AES/EBU входы - RHAON II</t>
  </si>
  <si>
    <t>DR18-2B-RN</t>
  </si>
  <si>
    <t>Всепогодная (WR)Активная АС, SA2000-A - только аналоговые входы</t>
  </si>
  <si>
    <t>DR18-2B-A-WR</t>
  </si>
  <si>
    <t>Активная АС, SA2000-A - только аналоговые входы</t>
  </si>
  <si>
    <t>DR18-2B-A</t>
  </si>
  <si>
    <t>DRS18-2B-WR</t>
  </si>
  <si>
    <t>Пассивный, 1600 W Программная @ 4 Ом</t>
  </si>
  <si>
    <t>DRS18-2B</t>
  </si>
  <si>
    <t>61.0 см (В) x 121.9 см (Ш) x 61.0 см (Г)</t>
  </si>
  <si>
    <t>32 Гц - 100 Гц</t>
  </si>
  <si>
    <t>136дБ пиковый SPL</t>
  </si>
  <si>
    <t>2x18" Сабвуфер прямого излучения</t>
  </si>
  <si>
    <t>DR/DRS18-2</t>
  </si>
  <si>
    <t>DR18-1B-RD-WR</t>
  </si>
  <si>
    <t>DR18-1B-RD</t>
  </si>
  <si>
    <t>DR18-1B-RD1-WR</t>
  </si>
  <si>
    <t>DR18-1B-RD1</t>
  </si>
  <si>
    <t>DR18-1B-RN-WR</t>
  </si>
  <si>
    <t>DR18-1B-RN</t>
  </si>
  <si>
    <t>Всепогодная (WR), Активная АС, SA2000-A - только аналоговые входы</t>
  </si>
  <si>
    <t>DR18-1B-A-WR</t>
  </si>
  <si>
    <t>DR18-1B-A</t>
  </si>
  <si>
    <t>Всепогодный сабвуфер (WR), Пассивный, 800 W Программная @ 4 Ом</t>
  </si>
  <si>
    <t>DRS18-1B-WR</t>
  </si>
  <si>
    <t>DRS18-1B</t>
  </si>
  <si>
    <t>82.6 см (В) x 53.3 см (Ш) x 81.3 см (Г)</t>
  </si>
  <si>
    <t>133 дБ пиковый SPL</t>
  </si>
  <si>
    <t>1x18" Сабвуфер прямого излучения</t>
  </si>
  <si>
    <t>DR/DRS18-1</t>
  </si>
  <si>
    <t>93.4 Кг</t>
  </si>
  <si>
    <t>136 дБ пиковый SPL</t>
  </si>
  <si>
    <t>Всепогодная версия IC215S-FR</t>
  </si>
  <si>
    <t>IC215S-FR-WR</t>
  </si>
  <si>
    <t>Инсталляционный сабвуфер серии ICLive 2x15", band-pass, с RHAON  - при заказе отметьте параметр 115В или 230В</t>
  </si>
  <si>
    <t>IC215S-FR</t>
  </si>
  <si>
    <t>Черная, Белая или Заказной цвет</t>
  </si>
  <si>
    <t>113 см (В) x 50.8 см (Ш) x 61 см (Г)</t>
  </si>
  <si>
    <t>43 Гц - 120 Гц</t>
  </si>
  <si>
    <t xml:space="preserve">IC215S-FR </t>
  </si>
  <si>
    <t>47.3  Кг</t>
  </si>
  <si>
    <t>135 дБ пиковый SPL</t>
  </si>
  <si>
    <t>Всепогодная (WR), Активная АС с RHAON интерфейсом и Dante с резервированием, SA2000-RD</t>
  </si>
  <si>
    <t>SA118-RD-WR</t>
  </si>
  <si>
    <t>Активная АС с RHAON интерфейсом и Dante с резервированием, SA2000-RD</t>
  </si>
  <si>
    <t>SA118-RD</t>
  </si>
  <si>
    <t>Всепогодная (WR), Активная АС с RHAON интерфейсом, SA2000-RN</t>
  </si>
  <si>
    <t>SA118-RN-WR</t>
  </si>
  <si>
    <t>Активная АС с RHAON интерфейсом, SA2000-RN</t>
  </si>
  <si>
    <t>SA118-RN</t>
  </si>
  <si>
    <t>Всепогодная (WR) 1x18" Сабвуфер прямого излучения</t>
  </si>
  <si>
    <t>SX118-WR</t>
  </si>
  <si>
    <t>SX118</t>
  </si>
  <si>
    <t>Черный, белый, заказной цвет</t>
  </si>
  <si>
    <t xml:space="preserve">597 мм (В) x  641 мм (Ш) x 508 мм (Г) </t>
  </si>
  <si>
    <t>SA2000-RN, или -RD</t>
  </si>
  <si>
    <t>Усилитель:</t>
  </si>
  <si>
    <t>35 Гц - 120 Гц</t>
  </si>
  <si>
    <t>UMH</t>
  </si>
  <si>
    <t>Тип монтажа:</t>
  </si>
  <si>
    <t>SA/SX118</t>
  </si>
  <si>
    <t>25.0  Кг</t>
  </si>
  <si>
    <t>132 дБ пиковый SPL</t>
  </si>
  <si>
    <t>SA112-RD-WR</t>
  </si>
  <si>
    <t>SA112-RD</t>
  </si>
  <si>
    <t>SA112-RN-WR</t>
  </si>
  <si>
    <t>SA112-RN</t>
  </si>
  <si>
    <t>Всепогодная (WR) Single 12" Сабвуфер прямого излучения</t>
  </si>
  <si>
    <t>SX112-WR</t>
  </si>
  <si>
    <t>Single 12" Сабвуфер прямого излучения</t>
  </si>
  <si>
    <t>SX112</t>
  </si>
  <si>
    <t>445 мм (В) x  489 мм (Ш) x 505 мм (Г)</t>
  </si>
  <si>
    <t>SA2000-RN или SA2000</t>
  </si>
  <si>
    <t>45 Гц - 120 Гц</t>
  </si>
  <si>
    <t>1x12" Сабвуфер прямого излучения</t>
  </si>
  <si>
    <t>SA/SX112</t>
  </si>
  <si>
    <t xml:space="preserve">Сабвуферы Renkus-Heinz используют инновационные решения по части конструктива и продвинутые излучатели - благодаря этому достигается высокая эффективность, точность и надежность работы системы, без компромиссов в воспроизведении низкочастотного диапазона. </t>
  </si>
  <si>
    <t>Сабвуферы (включая всепогодные)</t>
  </si>
  <si>
    <t>Транспортировочный чехол для перевозки четырех элементов PN/PNX102LA на тележке DOLLY-102LA</t>
  </si>
  <si>
    <t>COVER-102LA</t>
  </si>
  <si>
    <t>Тележка для транспортировки до 4-х элементов PN/PNX102LA</t>
  </si>
  <si>
    <t>DOLLY-102LA</t>
  </si>
  <si>
    <t>Рама для подвеса элементов PN / PNX102LA. До 12 кабинетов на раму, соответствие стандарту BGV-C1</t>
  </si>
  <si>
    <t>RHANG-102LA</t>
  </si>
  <si>
    <t>Туровая четырехточечная система подвеса для соответствия стандарту BGV-C1</t>
  </si>
  <si>
    <t>IB0002</t>
  </si>
  <si>
    <t>Пины для сборки массивов ST / STLA/9 и PN / PNX102LA</t>
  </si>
  <si>
    <t>QUIKPIN-2.5</t>
  </si>
  <si>
    <t>Аксессуары для серии PN/PNX102LA</t>
  </si>
  <si>
    <t>38.6 Кг</t>
  </si>
  <si>
    <t>Всепогодная PN102/LA-RD</t>
  </si>
  <si>
    <t>PN102/LA-RD-WR</t>
  </si>
  <si>
    <t>38.1 Кг</t>
  </si>
  <si>
    <t>Всепогодная PNX102LA</t>
  </si>
  <si>
    <t>PNX102/LA-W</t>
  </si>
  <si>
    <t>37.6 Кг</t>
  </si>
  <si>
    <t>Активная АС с Dante,  в комплекте с SA1250-RD модулем усилителя</t>
  </si>
  <si>
    <t>PN102/LA-RD</t>
  </si>
  <si>
    <t>37.2 Кг</t>
  </si>
  <si>
    <t>Пассивный, би-амп, НЧ 400 Вт Программная @ 16 Ом, ВЧ 100 Вт Программная @ 16 Ом</t>
  </si>
  <si>
    <t>PNX102/LA</t>
  </si>
  <si>
    <t>61 см (Ш) x  30.5 см (В) x 41 см (Г)</t>
  </si>
  <si>
    <t>150° горизонт.</t>
  </si>
  <si>
    <t>Дисперсия:</t>
  </si>
  <si>
    <t>60 Гц - 18 кГц</t>
  </si>
  <si>
    <t>Включает встроенную систему подвеса</t>
  </si>
  <si>
    <t>2-х полосный элемент линейного массива - 2x10" НЧ, 2x 1" ВЧ</t>
  </si>
  <si>
    <t>PN/PNX102/LA</t>
  </si>
  <si>
    <t>PNX102/LA &amp; PN102/LA-RD</t>
  </si>
  <si>
    <t xml:space="preserve">Серии линейных массивов PN/PNX102/LA включают в себя активные элементы PN102/LA и пассивные PNX102/LA модули. Каждый элемент оснащен двумя высокопроизводительными 10" НЧ-драйверами и двумя компрессионными 1" излучателями, нагруженными на фирменный волновод, создающий изофазический фронт волны с технологией уравнения длины пути - благодаря технологическим решениям достигается большая равномерность в горизонтальном покрытии при работе системы. До 12-ти элементов могут быть подвешены в одном массиве с фактором безопасности 5 к 1. При необходимости можно добавить опцию IB0002 для соответсвия стандарту BGV-C1 (10 к 1 фактор безопасности). </t>
  </si>
  <si>
    <t>Линейные массивы серии PN/PNX102LA</t>
  </si>
  <si>
    <t>Заказной цвет для элементов крепления серии VARIA</t>
  </si>
  <si>
    <t>CUSTPNT-RHANG</t>
  </si>
  <si>
    <t>Опция индивидуальной покраски кабинета VARIA - взымается с каждого кабинета</t>
  </si>
  <si>
    <t xml:space="preserve">Опции индивидуальной покраски систем VARIA </t>
  </si>
  <si>
    <t>M10 рым-болты</t>
  </si>
  <si>
    <t>WE0004</t>
  </si>
  <si>
    <t>Пассивная секция кроссовера</t>
  </si>
  <si>
    <t>VA101-PASSX</t>
  </si>
  <si>
    <t>Дополнительный элемент крепления для оттяжки массива VARAI</t>
  </si>
  <si>
    <t>VA101-CN-RPK</t>
  </si>
  <si>
    <t>VA101-7 набор креплений кабинетов с углами 0°, 1.5° и 3°</t>
  </si>
  <si>
    <t>VA101-CN-M2</t>
  </si>
  <si>
    <t>VA101-7 набор креплений кабинетов с углами 3°, 4.5° и 6°</t>
  </si>
  <si>
    <t>VA101-CN-M1</t>
  </si>
  <si>
    <t>Набор креплений для модульного точечного элемента VARIA - Поставляется с каждым кабинетом</t>
  </si>
  <si>
    <t>VA101-CN-MPS</t>
  </si>
  <si>
    <t xml:space="preserve">Набор элементов крепления для горизонтальных массивов серии VARIA - Используйте один набор для 2-х элементов, два набора для 3,4 элементов и т.д. </t>
  </si>
  <si>
    <t>RHANG-VA101H</t>
  </si>
  <si>
    <t>Рама для подвеса массивов серии VARIA</t>
  </si>
  <si>
    <t>RHANG-VA101</t>
  </si>
  <si>
    <t>VARIA ACCESSORIES</t>
  </si>
  <si>
    <t>54.5  Кг</t>
  </si>
  <si>
    <t>128 дБ пиковый SPL</t>
  </si>
  <si>
    <t>Активная АС SA1250-RD с RHAON и Dante с резервированием</t>
  </si>
  <si>
    <t>VA15S-RD-WR</t>
  </si>
  <si>
    <t>Активная АС SA1250-RN с RHAON</t>
  </si>
  <si>
    <t>VA15S-RN-WR</t>
  </si>
  <si>
    <t>Пассивный, 800 W Программная @ 8 Ом</t>
  </si>
  <si>
    <t>VX15S-WR</t>
  </si>
  <si>
    <t>В комплекте набор соединительных элементов VA101-CN-MPS.</t>
  </si>
  <si>
    <t>618мм (Ш) x 482мм (В) x 571мм (Г)</t>
  </si>
  <si>
    <t>Сабвуфер</t>
  </si>
  <si>
    <t>С решеткой и фурнитурой из нержавеющей стали</t>
  </si>
  <si>
    <t xml:space="preserve">1x15" Сабвуфер серии VARIA </t>
  </si>
  <si>
    <t>VA/VX15S-WR</t>
  </si>
  <si>
    <t>Дополнительные аксессуары</t>
  </si>
  <si>
    <t>28.6  Кг</t>
  </si>
  <si>
    <t>129 дБ пиковый SPL</t>
  </si>
  <si>
    <t>Активная АС SA1250-RD с RHAON и Dante с резервированием, 75° ассиметричный волновод</t>
  </si>
  <si>
    <t>VA101-22/75A-RD-WR</t>
  </si>
  <si>
    <t>Активная АС SA1250-RD с RHAON и Dante с резервированием, 90° - 120° волновод</t>
  </si>
  <si>
    <t>VA101-22/912-RD-WR</t>
  </si>
  <si>
    <t>Активная АС SA1250-RD с RHAON и Dante с резервированием, 60° - 90° волновод</t>
  </si>
  <si>
    <t>VA101-22/69-RD-WR</t>
  </si>
  <si>
    <t>Активная АС SA1250-RD с RHAON и Dante с резервированием, 120° волновод</t>
  </si>
  <si>
    <t>VA101-22/12-RD-WR</t>
  </si>
  <si>
    <t>Активная АС SA1250-RD с RHAON и Dante с резервированием, 90° волновод</t>
  </si>
  <si>
    <t>VA101-22/9-RD-WR</t>
  </si>
  <si>
    <t>Активная АС SA1250-RD с RHAON и Dante с резервированием, 60° волновод</t>
  </si>
  <si>
    <t>VA101-22/6-RD-WR</t>
  </si>
  <si>
    <t>Активная АС SA1250-RN с RHAON, 75° ассиметричный волновод</t>
  </si>
  <si>
    <t>VA101-22/75A-RN-WR</t>
  </si>
  <si>
    <t>Активная АС SA1250-RN с RHAON, 90° - 120° волновод</t>
  </si>
  <si>
    <t>VA101-22/912-RN-WR</t>
  </si>
  <si>
    <t>Активная АС SA1250-RN с RHAON, 60° - 90° волновод</t>
  </si>
  <si>
    <t>VA101-22/69-RN-WR</t>
  </si>
  <si>
    <t>Активная АС SA1250-RN с RHAON, 120° волновод</t>
  </si>
  <si>
    <t>VA101-22/12-RN-WR</t>
  </si>
  <si>
    <t>Активная АС SA1250-RN с RHAON, 90° волновод</t>
  </si>
  <si>
    <t>VA101-22/9-RN-WR</t>
  </si>
  <si>
    <t>Активная АС SA1250-RN с RHAON, 60° волновод</t>
  </si>
  <si>
    <t>VA101-22/6-RN-WR</t>
  </si>
  <si>
    <t>Пассивный, би-амп, 75° ассиметричный волновод</t>
  </si>
  <si>
    <t>VX101-22/75A-WR</t>
  </si>
  <si>
    <t>Пассивный, би-амп, 90° - 120° волновод</t>
  </si>
  <si>
    <t>VX101-22/912-WR</t>
  </si>
  <si>
    <t>Пассивный, би-амп, 60° - 90° волновод</t>
  </si>
  <si>
    <t>VX101-22/69-WR</t>
  </si>
  <si>
    <t>Пассивный, би-амп, 120° волновод</t>
  </si>
  <si>
    <t>VX101-22/12-WR</t>
  </si>
  <si>
    <t>Пассивный, би-амп, 90° волновод</t>
  </si>
  <si>
    <t>VX101-22/9-WR</t>
  </si>
  <si>
    <t>Пассивный, би-амп, 60° волновод</t>
  </si>
  <si>
    <t>VX101-22/6-WR</t>
  </si>
  <si>
    <t>60°H, 90°H, 120°H, 60° - 90°H, 90°  - 120°H</t>
  </si>
  <si>
    <t>Опции:</t>
  </si>
  <si>
    <t>610 мм (Ш) x 324 мм (В) x 432 мм (Г)</t>
  </si>
  <si>
    <t>90°H x 22.5°V</t>
  </si>
  <si>
    <t>60 Гц - 20 кГц</t>
  </si>
  <si>
    <t>2-х полосный Широкополосный инсталляционный модуль линейного массива 10" НЧ, 1x 1" ВЧ - 22.5° корпус</t>
  </si>
  <si>
    <t>VA/VX101-22-WR</t>
  </si>
  <si>
    <t>33  Кг</t>
  </si>
  <si>
    <t>VA101-15/912-RD-WR</t>
  </si>
  <si>
    <t>VA101-15/69-RD-WR</t>
  </si>
  <si>
    <t>VA101-15/12-RD-WR</t>
  </si>
  <si>
    <t>VA101-15/9-RD-WR</t>
  </si>
  <si>
    <t>VA101-15/6-RD-WR</t>
  </si>
  <si>
    <t>VA101-15/912-RN-WR</t>
  </si>
  <si>
    <t>VA101-15/69-RN-WR</t>
  </si>
  <si>
    <t>VA101-15/12-RN-WR</t>
  </si>
  <si>
    <t>VA101-15/9-RN-WR</t>
  </si>
  <si>
    <t>VA101-15/6-RN-WR</t>
  </si>
  <si>
    <t>VX101-15/912-WR</t>
  </si>
  <si>
    <t>VX101-15/69-WR</t>
  </si>
  <si>
    <t>VX101-15/12-WR</t>
  </si>
  <si>
    <t>VX101-15/9-WR</t>
  </si>
  <si>
    <t>VX101-15/6-WR</t>
  </si>
  <si>
    <t>90°H x 15°V</t>
  </si>
  <si>
    <t>2-х полосный Широкополосный инсталляционный модуль линейного массива 10" НЧ, 2x 1" ВЧ - 15° корпус</t>
  </si>
  <si>
    <t>VA/VX101-15-WR</t>
  </si>
  <si>
    <t>129дБ пиковый SPL</t>
  </si>
  <si>
    <t>VA101-7/912-RD-WR</t>
  </si>
  <si>
    <t>VA101-7/69-RD-WR</t>
  </si>
  <si>
    <t>VA101-7/12-RD-WR</t>
  </si>
  <si>
    <t>VA101-7/9-RD-WR</t>
  </si>
  <si>
    <t>VA101-7/6-RD-WR</t>
  </si>
  <si>
    <t>VA101-7/912-RN-WR</t>
  </si>
  <si>
    <t>VA101-7/69-RN-WR</t>
  </si>
  <si>
    <t>VA101-7/12-RN-WR</t>
  </si>
  <si>
    <t>VA101-7/9-RN-WR</t>
  </si>
  <si>
    <t>VA101-7/6-RN-WR</t>
  </si>
  <si>
    <t>VX101-7/912-WR</t>
  </si>
  <si>
    <t>VX101-7/69-WR</t>
  </si>
  <si>
    <t>VX101-7/12-WR</t>
  </si>
  <si>
    <t>VX101-7/9-WR</t>
  </si>
  <si>
    <t>VX101-7/6-WR</t>
  </si>
  <si>
    <t>В комплекте набор соединительных элементов VA101-CN-MPS или M1 или M2 - Отметьте при заказе</t>
  </si>
  <si>
    <t>90°H x 7.5°V</t>
  </si>
  <si>
    <t>2-х полосный Широкополосный инсталляционный модуль линейного массива 10" НЧ, 2x 1" ВЧ - 7.5° корпус</t>
  </si>
  <si>
    <t>VA/VX101-7-WR</t>
  </si>
  <si>
    <t>Всепогодные элементы серии VARIA</t>
  </si>
  <si>
    <t>VA15S-RD</t>
  </si>
  <si>
    <t>VA15S-RN</t>
  </si>
  <si>
    <t>Пассивный, 800 Вт Программная @ 8 Ом</t>
  </si>
  <si>
    <t>VX15S</t>
  </si>
  <si>
    <t>В комплекте набор соединительных элементов VA101-CN-MPS</t>
  </si>
  <si>
    <t xml:space="preserve">1x15" сабвуфер для систем VARIA </t>
  </si>
  <si>
    <t>VA/VX15S</t>
  </si>
  <si>
    <t>25  Кг</t>
  </si>
  <si>
    <t>VA101-22/75A-RD</t>
  </si>
  <si>
    <t>VA101-22/912-RD</t>
  </si>
  <si>
    <t>VA101-22/69-RD</t>
  </si>
  <si>
    <t>VA101-22/12-RD</t>
  </si>
  <si>
    <t>VA101-22/9-RD</t>
  </si>
  <si>
    <t>VA101-22/6-RD</t>
  </si>
  <si>
    <t>VA101-22/75A-RN</t>
  </si>
  <si>
    <t>VA101-22/912-RN</t>
  </si>
  <si>
    <t>VA101-22/69-RN</t>
  </si>
  <si>
    <t>VA101-22/12-RN</t>
  </si>
  <si>
    <t>VA101-22/9-RN</t>
  </si>
  <si>
    <t>VA101-22/6-RN</t>
  </si>
  <si>
    <t>VX101-22/75A</t>
  </si>
  <si>
    <t>VX101-22/912</t>
  </si>
  <si>
    <t>VX101-22/69</t>
  </si>
  <si>
    <t>VX101-22/12</t>
  </si>
  <si>
    <t>VX101-22/9</t>
  </si>
  <si>
    <t>VX101-22/6</t>
  </si>
  <si>
    <t>VA/VX101-22</t>
  </si>
  <si>
    <t>26  Кг</t>
  </si>
  <si>
    <t>VA101-15/912-RD</t>
  </si>
  <si>
    <t>VA101-15/69-RD</t>
  </si>
  <si>
    <t>VA101-15/12-RD</t>
  </si>
  <si>
    <t>VA101-15/9-RD</t>
  </si>
  <si>
    <t>VA101-15/6-RD</t>
  </si>
  <si>
    <t>VA101-15/912-RN</t>
  </si>
  <si>
    <t>VA101-15/69-RN</t>
  </si>
  <si>
    <t>VA101-15/12-RN</t>
  </si>
  <si>
    <t>VA101-15/9-RN</t>
  </si>
  <si>
    <t>VA101-15/6-RN</t>
  </si>
  <si>
    <t>VX101-15/912</t>
  </si>
  <si>
    <t>VX101-15/69</t>
  </si>
  <si>
    <t>VX101-15/12</t>
  </si>
  <si>
    <t>VX101-15/9</t>
  </si>
  <si>
    <t>VX101-15/6</t>
  </si>
  <si>
    <t>VA/VX101-15</t>
  </si>
  <si>
    <t>VA101-7/912-RD</t>
  </si>
  <si>
    <t>VA101-7/69-RD</t>
  </si>
  <si>
    <t>VA101-7/12-RD</t>
  </si>
  <si>
    <t>VA101-7/9-RD</t>
  </si>
  <si>
    <t>VA101-7/6-RD</t>
  </si>
  <si>
    <t>VA101-7/912-RN</t>
  </si>
  <si>
    <t>VA101-7/69-RN</t>
  </si>
  <si>
    <t>VA101-7/12-RN</t>
  </si>
  <si>
    <t>VA101-7/9-RN</t>
  </si>
  <si>
    <t>VA101-7/6-RN</t>
  </si>
  <si>
    <t>VX101-7/912</t>
  </si>
  <si>
    <t>VX101-7/69</t>
  </si>
  <si>
    <t>VX101-7/12</t>
  </si>
  <si>
    <t>VX101-7/9</t>
  </si>
  <si>
    <t>VX101-7/6</t>
  </si>
  <si>
    <t xml:space="preserve"> 60 Гц - 20 кГц</t>
  </si>
  <si>
    <t>VA/VX101-7</t>
  </si>
  <si>
    <t>Акустические системы серии VARIA</t>
  </si>
  <si>
    <t>Инсталляционные элементы линейных массивов и точечные источники серии VARIA предлагают широкий выбор моделей для самых разнообразных инсталляций. Только самые качественные компоненты, мощные НЧ-драйверы и высокочастотные компрессионные драйверы с неодимовой магнитной структурой - серия Varia объединяет в себе все, что необходимо для качественного звуковоспроизведения.
Решения Varia могут быть сконфигурированы в трех основных типах систем:
     Модульные точечные источники - для применений с большим углом вертикального охвата
     Модульные линейные массивы - для построения "дальнобойных" систем
     Горизонтальные массивы - для точного покрытия в горизонтальной плоскости с наращиваемым углом охвата в 22.5º</t>
  </si>
  <si>
    <r>
      <t>IC</t>
    </r>
    <r>
      <rPr>
        <sz val="16"/>
        <color indexed="10"/>
        <rFont val="Arial"/>
        <family val="2"/>
        <charset val="204"/>
      </rPr>
      <t>L</t>
    </r>
    <r>
      <rPr>
        <sz val="16"/>
        <rFont val="Arial"/>
        <family val="2"/>
        <charset val="204"/>
      </rPr>
      <t>ive X (ICLX), ICLive XL (ICLXL) и IC</t>
    </r>
    <r>
      <rPr>
        <sz val="16"/>
        <color indexed="10"/>
        <rFont val="Arial"/>
        <family val="2"/>
        <charset val="204"/>
      </rPr>
      <t>L</t>
    </r>
    <r>
      <rPr>
        <sz val="16"/>
        <rFont val="Arial"/>
        <family val="2"/>
        <charset val="204"/>
      </rPr>
      <t>ive 118S (ICLX-118S)</t>
    </r>
  </si>
  <si>
    <t>Опция с оптическим входом для моделей RD</t>
  </si>
  <si>
    <t>FO</t>
  </si>
  <si>
    <t>138 дБ пиковый SPL</t>
  </si>
  <si>
    <t>WR-Компактный высокопроизводительный НЧ-модуль с RHAON &amp; Dante, Cust. Color</t>
  </si>
  <si>
    <t>ICLX-118S-RD-CC-WR</t>
  </si>
  <si>
    <t>WR-Компактный высокопроизводительный НЧ-модуль с RHAON &amp; Dante, Белая</t>
  </si>
  <si>
    <t>ICLX-118S-RD-WT-WR</t>
  </si>
  <si>
    <t>WR-Компактный высокопроизводительный НЧ-модуль с RHAON &amp; Dante, Черная</t>
  </si>
  <si>
    <t>ICLX-118S-RD-BK-WR</t>
  </si>
  <si>
    <t>WR-Компактный высокопроизводительный НЧ-модуль с RHAON, Заказной цвет</t>
  </si>
  <si>
    <t>ICLX-118S-RN-CC-WR</t>
  </si>
  <si>
    <t>WR-Компактный высокопроизводительный НЧ-модуль с RHAON, Белая</t>
  </si>
  <si>
    <t>ICLX-118S-RN-WT-WR</t>
  </si>
  <si>
    <t>WR-Компактный высокопроизводительный НЧ-модуль с RHAON, Черная</t>
  </si>
  <si>
    <t>ICLX-118S-RN-BK-WR</t>
  </si>
  <si>
    <t>Белая, Черная или Заказной цвет</t>
  </si>
  <si>
    <t>58.4 см (В) x  72.4 см (Ш) x 76.2 см (Г)</t>
  </si>
  <si>
    <t>SA2000-RN или SA2000-RD</t>
  </si>
  <si>
    <t>32 Гц - 120 Гц</t>
  </si>
  <si>
    <t>ICLX-118S-WR</t>
  </si>
  <si>
    <t>31.8 Кг</t>
  </si>
  <si>
    <t>131 дБ пиковый SPL, whole sp.</t>
  </si>
  <si>
    <t>WR-Компактный управляемый элемент массива с поддержкой RHAON &amp; Dante, Заказной цвет</t>
  </si>
  <si>
    <t>ICLLX-RD-CC-WR</t>
  </si>
  <si>
    <t>WR-Компактный управляемый элемент массива с поддержкой RHAON &amp; Dante, Белая</t>
  </si>
  <si>
    <t>ICLLX-RD-WT-WR</t>
  </si>
  <si>
    <t>WR-Компактный управляемый элемент массива с поддержкой RHAON &amp; Dante, Черная</t>
  </si>
  <si>
    <t>ICLLX-RD-BK-WR</t>
  </si>
  <si>
    <t>WR-Компактный управляемый элемент массива с поддержкой RHAON, Заказной цвет</t>
  </si>
  <si>
    <t>ICLLX-RN-CC-WR</t>
  </si>
  <si>
    <t>WR-Компактный управляемый элемент массива с поддержкой RHAON, Белая</t>
  </si>
  <si>
    <t>ICLLX-RN-WT-WR</t>
  </si>
  <si>
    <t>WR-Компактный управляемый элемент массива с поддержкой RHAON, Черная</t>
  </si>
  <si>
    <t>ICLLX-RN-BK-WR</t>
  </si>
  <si>
    <t>47 см (В) x  72.4 см (Ш) x 59 см (Г)</t>
  </si>
  <si>
    <t>ВЧ at bot-m</t>
  </si>
  <si>
    <t>120° горизонт. управляемая по верт.</t>
  </si>
  <si>
    <t>80 Гц - 18 кГц (+/-3дБ)</t>
  </si>
  <si>
    <t>ICLLX-WR</t>
  </si>
  <si>
    <t>ICLXL-RD-CC-WR</t>
  </si>
  <si>
    <t>ICLXL-RD-WT-WR</t>
  </si>
  <si>
    <t>ICLXL-RD-BK-WR</t>
  </si>
  <si>
    <t>ICLXL-RN-CC-WR</t>
  </si>
  <si>
    <t>ICLXL-RN-WT-WR</t>
  </si>
  <si>
    <t>ICLXL-RN-BK-WR</t>
  </si>
  <si>
    <t>ВЧ at -p</t>
  </si>
  <si>
    <t>ICLXL-WR</t>
  </si>
  <si>
    <t>19,5 Кг</t>
  </si>
  <si>
    <t>129 дБ пиковый SPL, whole sp.</t>
  </si>
  <si>
    <t>WR-Компактный управляемый элемент массива с поддержкой RHAON &amp; Dante, Cust. Color</t>
  </si>
  <si>
    <t>ICLX-RD-CC-WR</t>
  </si>
  <si>
    <t>ICLX-RD-WT-WR</t>
  </si>
  <si>
    <t>ICLX-RD-BK-WR</t>
  </si>
  <si>
    <t>ICLX-RN-CC-WR</t>
  </si>
  <si>
    <t>ICLX-RN-WT-WR</t>
  </si>
  <si>
    <t>ICLX-RN-BK-WR</t>
  </si>
  <si>
    <t>47 см (В) x 72.4 см (Ш) x 29.2 см (Г)</t>
  </si>
  <si>
    <t>ICLX-WR</t>
  </si>
  <si>
    <t>Всепогодные элементы серии ICLIVE X</t>
  </si>
  <si>
    <t>Транспортировочный чехол</t>
  </si>
  <si>
    <t>COVER-ICLX-118S</t>
  </si>
  <si>
    <t>COVER-ICLXL</t>
  </si>
  <si>
    <t>COVER-ICLX</t>
  </si>
  <si>
    <t>Рама для подвеса ICLX и ICLXL массивов</t>
  </si>
  <si>
    <t>RHANG-ICLX</t>
  </si>
  <si>
    <t>Набор креплений для ICLX и ICLXL. Черный "B" или Белый "W". ВНИМАНИЕ: подключение только при помощи Phoenix при инсталляции (без XLR!)</t>
  </si>
  <si>
    <t>HK-ICLX</t>
  </si>
  <si>
    <t>Набор пинов для мобильного использования кабинетов. Один набор на кабинет.</t>
  </si>
  <si>
    <t>ICLX-QRP-KIT</t>
  </si>
  <si>
    <t>Адаптер для установки граунд-стека - выберите цвет: черный или белый</t>
  </si>
  <si>
    <t>ICLX-GSA</t>
  </si>
  <si>
    <r>
      <t>Аксессуары для серии IC</t>
    </r>
    <r>
      <rPr>
        <b/>
        <sz val="14"/>
        <color indexed="10"/>
        <rFont val="Arial"/>
        <family val="2"/>
        <charset val="204"/>
      </rPr>
      <t>L</t>
    </r>
    <r>
      <rPr>
        <b/>
        <sz val="14"/>
        <color indexed="9"/>
        <rFont val="Arial"/>
        <family val="2"/>
        <charset val="204"/>
      </rPr>
      <t>IVE X</t>
    </r>
  </si>
  <si>
    <t>Набор колес для ICLX-118S</t>
  </si>
  <si>
    <t>CASTERS-ICLX118S</t>
  </si>
  <si>
    <t>Компактный высокопроизводительный НЧ-модуль с RHAON &amp; Dante, Заказной цвет</t>
  </si>
  <si>
    <t>ICLX-118S-RD-CC</t>
  </si>
  <si>
    <t>Компактный высокопроизводительный НЧ-модуль с RHAON &amp; Dante, Белая</t>
  </si>
  <si>
    <t>ICLX-118S-RD-WT</t>
  </si>
  <si>
    <t>Компактный высокопроизводительный НЧ-модуль с RHAON &amp; Dante, Черная</t>
  </si>
  <si>
    <t>ICLX-118S-RD-BK</t>
  </si>
  <si>
    <t>Компактный высокопроизводительный НЧ-модуль с RHAON, Заказной цвет</t>
  </si>
  <si>
    <t>ICLX-118S-RN-CC</t>
  </si>
  <si>
    <t>Компактный высокопроизводительный НЧ-модуль с RHAON, Белая</t>
  </si>
  <si>
    <t>ICLX-118S-RN-WT</t>
  </si>
  <si>
    <t>Компактный высокопроизводительный НЧ-модуль с RHAON, Черная</t>
  </si>
  <si>
    <t>ICLX-118S-RN-BK</t>
  </si>
  <si>
    <t xml:space="preserve">23.5" H x 25.25" W x 20" D  /  597 мм (В) x  641 мм (Ш) x 508 мм (Г) </t>
  </si>
  <si>
    <t>ICLX-118S</t>
  </si>
  <si>
    <t>Компактный управляемый элемент массива с поддержкой RHAON &amp; Dante, Заказной цвет</t>
  </si>
  <si>
    <t>ICLLX-RD-CC</t>
  </si>
  <si>
    <t>Компактный управляемый элемент массива с поддержкой RHAON &amp; Dante, Белая</t>
  </si>
  <si>
    <t>ICLLX-RD-WT</t>
  </si>
  <si>
    <t>Компактный управляемый элемент массива с поддержкой RHAON &amp; Dante, Черная</t>
  </si>
  <si>
    <t>ICLLX-RD-BK</t>
  </si>
  <si>
    <t>Компактный управляемый элемент массива с поддержкой RHAON, Заказной цвет</t>
  </si>
  <si>
    <t>ICLLX-RN-CC</t>
  </si>
  <si>
    <t>Компактный управляемый элемент массива с поддержкой RHAON, Белая</t>
  </si>
  <si>
    <t>ICLLX-RN-WT</t>
  </si>
  <si>
    <t>Компактный управляемый элемент массива с поддержкой RHAON, Черная</t>
  </si>
  <si>
    <t>ICLLX-RN-BK</t>
  </si>
  <si>
    <t>978 мм (В) x  267 мм (Ш) x 340 мм (Г)</t>
  </si>
  <si>
    <t>ICLLX</t>
  </si>
  <si>
    <t>ICLXL-RD-CC</t>
  </si>
  <si>
    <t>ICLXL-RD-WT</t>
  </si>
  <si>
    <t>ICLXL-RD-BK</t>
  </si>
  <si>
    <t>ICLXL-RN-CC</t>
  </si>
  <si>
    <t>ICLXL-RN-WT</t>
  </si>
  <si>
    <t>ICLXL-RN-BK</t>
  </si>
  <si>
    <t>ICLXL</t>
  </si>
  <si>
    <t>ICLX-RD-CC</t>
  </si>
  <si>
    <t>ICLX-RD-WT</t>
  </si>
  <si>
    <t>ICLX-RD-BK</t>
  </si>
  <si>
    <t>ICLX-RN-CC</t>
  </si>
  <si>
    <t>ICLX-RN-WT</t>
  </si>
  <si>
    <t>ICLX-RN-BK</t>
  </si>
  <si>
    <t>502 мм (В) x  267 мм (Ш) x 340 мм (Г)</t>
  </si>
  <si>
    <t>ICLX</t>
  </si>
  <si>
    <r>
      <t>Модули системы IC</t>
    </r>
    <r>
      <rPr>
        <b/>
        <sz val="14"/>
        <color indexed="10"/>
        <rFont val="Arial"/>
        <family val="2"/>
        <charset val="204"/>
      </rPr>
      <t>L</t>
    </r>
    <r>
      <rPr>
        <b/>
        <sz val="14"/>
        <color indexed="1"/>
        <rFont val="Arial"/>
        <family val="2"/>
        <charset val="204"/>
      </rPr>
      <t xml:space="preserve">IVE X </t>
    </r>
  </si>
  <si>
    <t>Серия систем ICLive X series включает две управляемые системы: ICLX и ICLXL. Акустическая система ICLX - это компактная управляемая колонна с возможностью сборки в массив, оснащенная шестью 1" компрессионными драйверами с ASM-волноводом, расположенных коаксильно с двумя 8" вуферами. ICLX оснащена восьмиканальным усилителем с DSP. Одна колонна позволяет получить управление направленностью в диапазоне от 1500 Гц и может быть собрана в массив из 12 элементов при необходимости. В зависимости от размера массива происходит снижение нижней границы управляемого диапазона.
Система ICLXL - это расширенный модуль ICLX, оснащенный четырьмя 1" компрессионными драйверами и четырьмя 8" вуферами, нижняя граница диапазона управления направленностью системы составляет 750 Гц.
В серии ICLive X также доступен сабвуфер ICLX-118S. Сабвуфер ICLX-118S является компактным высокопроизводительным низкочастотным элементом с 1 x 18" излучателем, предназначенным для крупных событий или инсталляций, где требуется большое звуковое давление в НЧ-области.</t>
  </si>
  <si>
    <t>DEALER</t>
  </si>
  <si>
    <t>MSRP</t>
  </si>
  <si>
    <r>
      <t>Управляемые массивы IC</t>
    </r>
    <r>
      <rPr>
        <b/>
        <sz val="14"/>
        <color indexed="10"/>
        <rFont val="Arial"/>
        <family val="2"/>
        <charset val="204"/>
      </rPr>
      <t>L</t>
    </r>
    <r>
      <rPr>
        <b/>
        <sz val="14"/>
        <color indexed="1"/>
        <rFont val="Arial"/>
        <family val="2"/>
        <charset val="204"/>
      </rPr>
      <t>IVE X</t>
    </r>
  </si>
  <si>
    <t xml:space="preserve">Серия акустических систем ICLive X - это новое поколение высокопроизводительных управляемых массивов Renkus-Heinz. Системы имеют большую мощность, создают большее звуковое давление, имеют упрощенную систему сборки и подвеса, имеют уникальное коаксиальное расположение драйверов и специализированный волновод Acoustics Source Multiplier (ASM).
</t>
  </si>
  <si>
    <r>
      <t>Высокопроизводительные управляемые системы IC</t>
    </r>
    <r>
      <rPr>
        <b/>
        <sz val="20"/>
        <color indexed="10"/>
        <rFont val="Arial"/>
        <family val="2"/>
        <charset val="204"/>
      </rPr>
      <t>L</t>
    </r>
    <r>
      <rPr>
        <b/>
        <sz val="20"/>
        <color indexed="9"/>
        <rFont val="Arial"/>
        <family val="2"/>
        <charset val="204"/>
      </rPr>
      <t>IVE X COMPACT</t>
    </r>
  </si>
  <si>
    <t>ICONYX  FCSC Additional Day, Local Day or Travel Day. Cost for each additional day or travel day</t>
  </si>
  <si>
    <t>IC-FCSC-2</t>
  </si>
  <si>
    <t>Includes one travel day and reasonable expenses (Does not include weekends or unusual hours). Contact "sales@renkus-heinz.com" - schedule an appointment.</t>
  </si>
  <si>
    <t>ICONYX  fac-ry certified installation setup and coммissioning support, inc. exp.</t>
  </si>
  <si>
    <t>IC-FCSC</t>
  </si>
  <si>
    <t>FAC-RY CERTIFIED SETUP AND COммISSIONING</t>
  </si>
  <si>
    <t>15" woofer used in IC215S-R and IC215S-FR Сабвуферs, 4 Ohm</t>
  </si>
  <si>
    <t>SSL15-14</t>
  </si>
  <si>
    <t>100 W Программная, 6.5" "Neodymium" loudspeaker, 8 Ohm.</t>
  </si>
  <si>
    <t>SSL6.5-14</t>
  </si>
  <si>
    <t>Replacement Diapragm for SSD1750TN-8</t>
  </si>
  <si>
    <t>CD1750TN-8</t>
  </si>
  <si>
    <t>1" 100 W Программная "Titanium Nitride" ВЧ driver, 8 Ohm</t>
  </si>
  <si>
    <t>SSD1750TN-8</t>
  </si>
  <si>
    <t>Powercon - Powercon Link Power Cable; for interconnecting ICLive Arrays</t>
  </si>
  <si>
    <t>ICL-PWRLK</t>
  </si>
  <si>
    <t>Межблочный кабель Ethercon-Ethercon; for interconnecting ICLive Arrays</t>
  </si>
  <si>
    <t>ICL-DLK</t>
  </si>
  <si>
    <t>Aeroquip Double Stud fitting 32102</t>
  </si>
  <si>
    <t>WPF0004</t>
  </si>
  <si>
    <t>Attachment Bar; for joining 2 ICLive Arrays (two required) sold individually</t>
  </si>
  <si>
    <t>ICL-BAR</t>
  </si>
  <si>
    <t>Quick Release Pin, 0.75" for ICL-BAR</t>
  </si>
  <si>
    <t>QUIKPIN-05</t>
  </si>
  <si>
    <t>Quick Release Pin, 2.25", with lanyard for rear pole</t>
  </si>
  <si>
    <t>QUIKPIN-03</t>
  </si>
  <si>
    <t>Cus-m paint fee for IC215S-FR cabinets - charged per cabinet</t>
  </si>
  <si>
    <t>Cus-m paint fee for IC2-FR, IC212S-FR &amp; IC118S-FR cabinets - charged per cabinet</t>
  </si>
  <si>
    <t>One time setup charge for Заказной цвет paint.  NOTE: Fee is charged per color.</t>
  </si>
  <si>
    <t>Forged Eyebolt, M10 Metric threads (for hanging ICL-FR Arrays) sold singly</t>
  </si>
  <si>
    <t>Stainless Steel Inner and Outer Grills for ICL-FR for use in harsh environments. Multiply according - column - DUAL = 2 x SSG-ICL-F</t>
  </si>
  <si>
    <t>SSG-ICL-F</t>
  </si>
  <si>
    <r>
      <t xml:space="preserve"> IC</t>
    </r>
    <r>
      <rPr>
        <b/>
        <sz val="14"/>
        <color indexed="10"/>
        <rFont val="Arial"/>
        <family val="2"/>
        <charset val="204"/>
      </rPr>
      <t>L</t>
    </r>
    <r>
      <rPr>
        <b/>
        <sz val="14"/>
        <color indexed="9"/>
        <rFont val="Arial"/>
        <family val="2"/>
        <charset val="204"/>
      </rPr>
      <t>ive &amp; IC2 ACCESSORIES, SPARES AND REPLACEMENT PARTS</t>
    </r>
  </si>
  <si>
    <t>Рама для подвеса IC2/IC212S массива (два набора необходимо для сабвуферов IC212S и IC118S)</t>
  </si>
  <si>
    <t>RHANG-IC2FB</t>
  </si>
  <si>
    <t>94.8 Кг</t>
  </si>
  <si>
    <t>130 дБ пиковый SPL</t>
  </si>
  <si>
    <t>1 x 18" Сабвуфер серии IC Squared, с RHAON - Инсталляционная версия</t>
  </si>
  <si>
    <t>IC118S-FR-RN-WR</t>
  </si>
  <si>
    <t>Белая или черная краска</t>
  </si>
  <si>
    <t>23" H x 28.5" W x 30" D  /  58.4 см H x  72.4 см W x 76.2 см D</t>
  </si>
  <si>
    <t xml:space="preserve"> 32 Гц - 120 Гц</t>
  </si>
  <si>
    <t>IC118S-FR</t>
  </si>
  <si>
    <t>73 Кг</t>
  </si>
  <si>
    <t>Всепогодная IC212-FR</t>
  </si>
  <si>
    <t>IC212S-FR-RN-WR</t>
  </si>
  <si>
    <t>18.5" H x 28.5" W x 23" D  /  47 см H x  72.4 см W x 59 см D</t>
  </si>
  <si>
    <t>42 Гц - 120 Гц</t>
  </si>
  <si>
    <t>IC212S-FR</t>
  </si>
  <si>
    <t>Межблочный кабель Powercon-Powercon для IC2</t>
  </si>
  <si>
    <t>IC2-PWRLK</t>
  </si>
  <si>
    <t>Межблочный кабель Ethercon-Ethercon</t>
  </si>
  <si>
    <t>57 Кг</t>
  </si>
  <si>
    <t>Всепогодная IC2-FR</t>
  </si>
  <si>
    <t>IC2-FR-WR</t>
  </si>
  <si>
    <t>47 см H x  72.4 см W x 29.2 см D</t>
  </si>
  <si>
    <t xml:space="preserve">120° горизонт. и  20°, 25° и 30° верт. </t>
  </si>
  <si>
    <t>IC2-FR</t>
  </si>
  <si>
    <t>Всепогодные инсталляционные системы серии IC SQUARED</t>
  </si>
  <si>
    <t>Сабвуфер с 1x18" драйвером сериии IC Squared, с RHAON - Инсталляционная версия</t>
  </si>
  <si>
    <t>IC118S-FR-RN</t>
  </si>
  <si>
    <t>Сабвуфер с 2x12" драйверами, с RHAON - Инсталляционная версия</t>
  </si>
  <si>
    <t>IC212S-FR-RN</t>
  </si>
  <si>
    <t>IC2 8-ми канальная активная управляемая АС для инсталляций, с RHAON</t>
  </si>
  <si>
    <t xml:space="preserve"> 47 см (В) x  72.4 см (Ш) x 29.2 см (Г)</t>
  </si>
  <si>
    <t>Инсталляционные системы серии IC SQUARED</t>
  </si>
  <si>
    <t>Инсталляционные управляемые системы серии IC SQUARED</t>
  </si>
  <si>
    <t xml:space="preserve"> 79 Кг</t>
  </si>
  <si>
    <t xml:space="preserve">Всепогодная ICL-F-TRIP-RD с Dante  - Заказной цвет  </t>
  </si>
  <si>
    <t>ICL-F-TRIP-RD-CC-WR</t>
  </si>
  <si>
    <t>Всепогодная ICL-F-TRIP-RD с Dante  - Белая</t>
  </si>
  <si>
    <t>ICL-F-TRIP-RD-WT-WR</t>
  </si>
  <si>
    <t>Всепогодная ICL-F-TRIP-RD с Dante  - Черная</t>
  </si>
  <si>
    <t>ICL-F-TRIP-RD-BK-WR</t>
  </si>
  <si>
    <t xml:space="preserve">Всепогодная ICL-F-TRIP-RN Управляемая звуковая колонна - Заказной цвет  </t>
  </si>
  <si>
    <t>ICL-F-TRIP-RN-CC-WR</t>
  </si>
  <si>
    <t>Всепогодная ICL-F-TRIP-RN Управляемая звуковая колонна - Белая</t>
  </si>
  <si>
    <t>ICL-F-TRIP-RN-WT-WR</t>
  </si>
  <si>
    <t>Всепогодная ICL-F-TRIP-RN Управляемая звуковая колонна - Черная</t>
  </si>
  <si>
    <t>ICL-F-TRIP-RN-BK-WR</t>
  </si>
  <si>
    <t>Набор элементов для крепления на стену в комплекте</t>
  </si>
  <si>
    <t>361 см (В) x 20.3 см (Ш) x 17.8 см (Г)</t>
  </si>
  <si>
    <t>150° горизонт. и 5°, 10°, 15° и 20° верт.</t>
  </si>
  <si>
    <t xml:space="preserve"> 80 Гц - 20 кГц</t>
  </si>
  <si>
    <t>ICL-F-TRIP-RN-WR</t>
  </si>
  <si>
    <t>51.7 Кг</t>
  </si>
  <si>
    <t>108 дБ пиковый SPL @ 30m</t>
  </si>
  <si>
    <t xml:space="preserve">Всепогодная ICL-F-DUAL-RD с Dante  - Заказной цвет  </t>
  </si>
  <si>
    <t>ICL-F-DUAL-RD-CC-WR</t>
  </si>
  <si>
    <t>Всепогодная ICL-F-DUAL-RD с Dante  - Белая</t>
  </si>
  <si>
    <t>ICL-F-DUAL-RD-WT-WR</t>
  </si>
  <si>
    <t>Всепогодная ICL-F-DUAL-RD с Dante  - Черная</t>
  </si>
  <si>
    <t>ICL-F-DUAL-RD-BK-WR</t>
  </si>
  <si>
    <t xml:space="preserve">Всепогодная ICL-F-DUAL-RN - Заказной цвет  </t>
  </si>
  <si>
    <t>ICL-F-DUAL-RN-CC-WR</t>
  </si>
  <si>
    <t>Всепогодная ICL-F-DUAL-RN - Белая</t>
  </si>
  <si>
    <t>ICL-F-DUAL-RN-WT-WR</t>
  </si>
  <si>
    <t>Всепогодная ICL-F-DUAL-RN - Черная</t>
  </si>
  <si>
    <t>ICL-F-DUAL-RN-BK-WR</t>
  </si>
  <si>
    <t>96" H x 8" W x 7" D  /  244 см H x 20.3 см W x 17.8 см D</t>
  </si>
  <si>
    <t>ICL-F-DUAL-RN-WR</t>
  </si>
  <si>
    <t>26.5 Кг</t>
  </si>
  <si>
    <t xml:space="preserve">ICL-F-RN Управляемая звуковая колонна - Заказной цвет  </t>
  </si>
  <si>
    <t xml:space="preserve">Всепогодная ICL-F-LM-RS SLAVE - Заказной цвет  </t>
  </si>
  <si>
    <t>ICL-LM-F-RS-CC-WR</t>
  </si>
  <si>
    <t>ICL-F-RN Управляемая звуковая колонна - Белая</t>
  </si>
  <si>
    <t>Всепогодная ICL-F-LM-RS SLAVE - Белая</t>
  </si>
  <si>
    <t>ICL-LM-F-RS-WT-WR</t>
  </si>
  <si>
    <t>(дополнение)</t>
  </si>
  <si>
    <t>ICL-F-RN Управляемая звуковая колонна - Черная</t>
  </si>
  <si>
    <t>Всепогодная ICL-F-LM-RS SLAVE - Черная</t>
  </si>
  <si>
    <t>ICL-LM-F-RS-BK-WR</t>
  </si>
  <si>
    <t>SLAVE-модуль</t>
  </si>
  <si>
    <t>122 см (В) x 20.3 см (Ш) x 17.8 см (Г)</t>
  </si>
  <si>
    <t xml:space="preserve">150° горизонт. и  20°, 25° и 30° верт. </t>
  </si>
  <si>
    <t xml:space="preserve"> 80 Гц - 1.6 кГц</t>
  </si>
  <si>
    <t>ICL-LM-F-RS-WR</t>
  </si>
  <si>
    <t>25.9 Кг</t>
  </si>
  <si>
    <t>105 дБ пиковый SPL @ 30m</t>
  </si>
  <si>
    <t>Всепогодная ICL-F-RS SLAVE - Заказной цвет</t>
  </si>
  <si>
    <t>ICL-F-RS-CC-WR</t>
  </si>
  <si>
    <t>Всепогодная ICL-F-RS SLAVE - Белая</t>
  </si>
  <si>
    <t>ICL-F-RS-WT-WR</t>
  </si>
  <si>
    <t>Всепогодная ICL-F-RS SLAVE - Черная</t>
  </si>
  <si>
    <t>ICL-F-RS-BK-WR</t>
  </si>
  <si>
    <t>Всепогодная ICL-F-RD с Dante  - Заказной цвет</t>
  </si>
  <si>
    <t>ICL-F-RD-CC-WR</t>
  </si>
  <si>
    <t>Всепогодная ICL-F-RD с Dante  - Белая</t>
  </si>
  <si>
    <t>ICL-F-RD-WT-WR</t>
  </si>
  <si>
    <t>Всепогодная ICL-F-RD с Dante  - Черная</t>
  </si>
  <si>
    <t>ICL-F-RD-BK-WR</t>
  </si>
  <si>
    <t xml:space="preserve">Всепогодная ICL-F-RN - Заказной цвет  </t>
  </si>
  <si>
    <t>ICL-F-RN-CC-WR</t>
  </si>
  <si>
    <t>Всепогодная ICL-F-RN Управляемая звуковая колонна - Белая</t>
  </si>
  <si>
    <t>ICL-F-RN-WT-WR</t>
  </si>
  <si>
    <t>Всепогодная ICL-F-RN Управляемая звуковая колонна - Черная</t>
  </si>
  <si>
    <t>ICL-F-RN-BK-WR</t>
  </si>
  <si>
    <t>ICL-F-WR</t>
  </si>
  <si>
    <t>Всепогодные инсталляционные акустические системы серии ICLIVE</t>
  </si>
  <si>
    <t>79 Кг</t>
  </si>
  <si>
    <t>ICL-F-TRIP-RD с Dante - Заказной цвет</t>
  </si>
  <si>
    <t>ICL-F-TRIP-RD-CC</t>
  </si>
  <si>
    <t>ICL-F-TRIP-RD с Dante - Белая</t>
  </si>
  <si>
    <t>ICL-F-TRIP-RD-WT</t>
  </si>
  <si>
    <t>ICL-F-TRIP-RD с Dante - Черная</t>
  </si>
  <si>
    <t>ICL-F-TRIP-RD-BK</t>
  </si>
  <si>
    <t>ICL-F-TRIP-RN Управляемая звуковая колонна - Заказной цвет</t>
  </si>
  <si>
    <t>ICL-F-TRIP-RN-CC</t>
  </si>
  <si>
    <t>ICL-F-TRIP-RN Управляемая звуковая колонна - Белая</t>
  </si>
  <si>
    <t>ICL-F-TRIP-RN-WT</t>
  </si>
  <si>
    <t>ICL-F-TRIP-RN Управляемая звуковая колонна - Черная</t>
  </si>
  <si>
    <t>ICL-F-TRIP-RN-BK</t>
  </si>
  <si>
    <t>ICL-F-TRIP-RN</t>
  </si>
  <si>
    <t>ICL-F-DUAL-RD с Dante - Заказной цвет</t>
  </si>
  <si>
    <t>ICL-F-DUAL-RD-CC</t>
  </si>
  <si>
    <t>ICL-F-DUAL-RD с Dante - Белая</t>
  </si>
  <si>
    <t>ICL-F-DUAL-RD-WT</t>
  </si>
  <si>
    <t>ICL-F-DUAL-RD с Dante - Черная</t>
  </si>
  <si>
    <t>ICL-F-DUAL-RD-BK</t>
  </si>
  <si>
    <t>ICL-F-DUAL-RN Управляемая звуковая колонна - Заказной цвет</t>
  </si>
  <si>
    <t>ICL-F-DUAL-RN-CC</t>
  </si>
  <si>
    <t>ICL-F-DUAL-RN Управляемая звуковая колонна - Белая</t>
  </si>
  <si>
    <t>ICL-F-DUAL-RN-WT</t>
  </si>
  <si>
    <t>ICL-F-DUAL-RN Управляемая звуковая колонна - Черная</t>
  </si>
  <si>
    <t>ICL-F-DUAL-RN-BK</t>
  </si>
  <si>
    <t>244 см (В) x 20.3 см (Ш) x 17.8 см (Г)</t>
  </si>
  <si>
    <t>ICL-F-DUAL-RN</t>
  </si>
  <si>
    <t xml:space="preserve">ICL-LM-F-RS Управляемая звуковая колонна SLAVE - Заказной цвет  </t>
  </si>
  <si>
    <t>ICL-LM-F-RS-CC</t>
  </si>
  <si>
    <t>ICL-LM-F-RS Управляемая звуковая колонна SLAVE - Белая</t>
  </si>
  <si>
    <t>ICL-LM-F-RS-WT</t>
  </si>
  <si>
    <t>ICL-LM-F-RS Управляемая звуковая колонна SLAVE - Черная</t>
  </si>
  <si>
    <t>ICL-LM-F-RS-BK</t>
  </si>
  <si>
    <t>ICL-LM-F-RS</t>
  </si>
  <si>
    <t>ICL-F-RS Управляемая звуковая колонна SLAVE - Заказной цвет</t>
  </si>
  <si>
    <t>ICL-F-RS-CC</t>
  </si>
  <si>
    <t>ICL-F-RS Управляемая звуковая колонна SLAVE - Белая</t>
  </si>
  <si>
    <t>ICL-F-RS-WT</t>
  </si>
  <si>
    <t>ICL-F-RS Управляемая звуковая колонна SLAVE - Черная</t>
  </si>
  <si>
    <t>ICL-F-RS-BK</t>
  </si>
  <si>
    <t>ICL-F-RD с Dante - Заказной цвет</t>
  </si>
  <si>
    <t>ICL-F-RD-CC</t>
  </si>
  <si>
    <t>ICL-F-RD с Dante - Белая</t>
  </si>
  <si>
    <t>ICL-F-RD-WT</t>
  </si>
  <si>
    <t>ICL-F-RD с Dante - Черная</t>
  </si>
  <si>
    <t>ICL-F-RD-BK</t>
  </si>
  <si>
    <t>ICL-F-RN Управляемая звуковая колонна - Заказной цвет</t>
  </si>
  <si>
    <t>ICL-F-RN-CC</t>
  </si>
  <si>
    <t>ICL-F-RN-WT</t>
  </si>
  <si>
    <t>ICL-F-RN-BK</t>
  </si>
  <si>
    <t>ICL-F</t>
  </si>
  <si>
    <r>
      <t>Инсталляционные системы IC</t>
    </r>
    <r>
      <rPr>
        <b/>
        <sz val="20"/>
        <color indexed="10"/>
        <rFont val="Arial"/>
        <family val="2"/>
        <charset val="204"/>
      </rPr>
      <t>L</t>
    </r>
    <r>
      <rPr>
        <b/>
        <sz val="20"/>
        <color indexed="9"/>
        <rFont val="Arial"/>
        <family val="2"/>
        <charset val="204"/>
      </rPr>
      <t>IVE</t>
    </r>
  </si>
  <si>
    <t>65.3 Кг</t>
  </si>
  <si>
    <t>103 дБ пиковый SPL @ 30m</t>
  </si>
  <si>
    <t>Всепогодная IC32-RD с Dante - Заказной цвет</t>
  </si>
  <si>
    <t>IC32-RD-CC-WR</t>
  </si>
  <si>
    <t>Всепогодная IC32-RD с Dante - Белая</t>
  </si>
  <si>
    <t>IC32-RD-WT-WR</t>
  </si>
  <si>
    <t>Всепогодная IC32-RD с Dante - Черная</t>
  </si>
  <si>
    <t>IC32-RD-BK-WR</t>
  </si>
  <si>
    <t>Всепогодная IC16-RN - Заказной цвет</t>
  </si>
  <si>
    <t>IC32-RN-CC-WR</t>
  </si>
  <si>
    <t>Всепогодная IC32-RN Управляемая звуковая колонна - Белая</t>
  </si>
  <si>
    <t>IC32-RN-WT-WR</t>
  </si>
  <si>
    <t>Всепогодная IC32-RN Управляемая звуковая колонна - Черная</t>
  </si>
  <si>
    <t>IC32-RN-BK-WR</t>
  </si>
  <si>
    <t>957 мм (В) x 156 мм (Ш) x 159 мм (Г)</t>
  </si>
  <si>
    <t xml:space="preserve">150° горизонт. и 5° и 10° верт. </t>
  </si>
  <si>
    <t>120 Гц - 18 кГц</t>
  </si>
  <si>
    <t>IC32 WR</t>
  </si>
  <si>
    <t>55.8 Кг</t>
  </si>
  <si>
    <t>102 дБ пиковый SPL @ 30m</t>
  </si>
  <si>
    <t>Всепогодная IC32-24-RD с Dante - Заказной цвет</t>
  </si>
  <si>
    <t>IC32-24-RD-CC-WR</t>
  </si>
  <si>
    <t>Всепогодная IC32-24-RD с Dante - Белая</t>
  </si>
  <si>
    <t>IC32-24-RD-WT-WR</t>
  </si>
  <si>
    <t>Всепогодная IC32-24-RD с Dante - Черная</t>
  </si>
  <si>
    <t>IC32-24-RD-BK-WR</t>
  </si>
  <si>
    <t>Всепогодная IC32-24-RN - Заказной цвет</t>
  </si>
  <si>
    <t>IC32-24-RN-CC-WR</t>
  </si>
  <si>
    <t>Всепогодная IC32-24-RN Управляемая звуковая колонна - Белая</t>
  </si>
  <si>
    <t>IC32-24-RN-WT-WR</t>
  </si>
  <si>
    <t>Всепогодная IC32-24-RN Управляемая звуковая колонна - Черная</t>
  </si>
  <si>
    <t>IC32-24-RN-BK-WR</t>
  </si>
  <si>
    <t>IC32-24 WR</t>
  </si>
  <si>
    <t>48.9 Кг</t>
  </si>
  <si>
    <t>Всепогодная IC24-RD с Dante - Заказной цвет</t>
  </si>
  <si>
    <t>IC24-RD-CC-WR</t>
  </si>
  <si>
    <t>Всепогодная IC24-RD с Dante - Белая</t>
  </si>
  <si>
    <t>IC24-RD-WT-WR</t>
  </si>
  <si>
    <t>Всепогодная IC24-RD с Dante - Черная</t>
  </si>
  <si>
    <t>IC24-RD-BK-WR</t>
  </si>
  <si>
    <t>Всепогодная IC24-RN - Заказной цвет</t>
  </si>
  <si>
    <t>IC24-RN-CC-WR</t>
  </si>
  <si>
    <t>Всепогодная IC24-RN Управляемая звуковая колонна - Белая</t>
  </si>
  <si>
    <t>IC24-RN-WT-WR</t>
  </si>
  <si>
    <t>Всепогодная IC24-RN Управляемая звуковая колонна - Черная</t>
  </si>
  <si>
    <t>IC24-RN-BK-WR</t>
  </si>
  <si>
    <t xml:space="preserve">150° горизонт. и 5°, 10° и 15° верт. </t>
  </si>
  <si>
    <t>IC24 WR</t>
  </si>
  <si>
    <t>39.5 Кг</t>
  </si>
  <si>
    <t>99 дБ пиковый SPL @ 30m</t>
  </si>
  <si>
    <t xml:space="preserve">Всепогодная IC24-16-RD с Dante - Заказной цвет  </t>
  </si>
  <si>
    <t>IC24-16-RD-CC-WR</t>
  </si>
  <si>
    <t>Всепогодная IC24-16-RD с Dante - Белая</t>
  </si>
  <si>
    <t>IC24-16-RD-WT-WR</t>
  </si>
  <si>
    <t>Всепогодная IC24-16-RD с Dante - Черная</t>
  </si>
  <si>
    <t>IC24-16-RD-BK-WR</t>
  </si>
  <si>
    <t>Всепогодная IC24-16-RN - Заказной цвет</t>
  </si>
  <si>
    <t>IC24-16-RN-CC-WR</t>
  </si>
  <si>
    <t>Всепогодная IC24-16-RN Управляемая звуковая колонна - Белая</t>
  </si>
  <si>
    <t>IC24-16-RN-WT-WR</t>
  </si>
  <si>
    <t>Всепогодная IC24-16-RN Управляемая звуковая колонна - Черная</t>
  </si>
  <si>
    <t>IC24-16-RN-BK-WR</t>
  </si>
  <si>
    <t>IC24-16 WR</t>
  </si>
  <si>
    <t>32.6 Кг</t>
  </si>
  <si>
    <t xml:space="preserve">Всепогодная IC16-RD с Dante - Заказной цвет  </t>
  </si>
  <si>
    <t>IC16-RD-CC-WR</t>
  </si>
  <si>
    <t>Всепогодная IC16-RD с Dante - Белая</t>
  </si>
  <si>
    <t>IC16-RD-WT-WR</t>
  </si>
  <si>
    <t>Всепогодная IC16-RD с Dante - Черная</t>
  </si>
  <si>
    <t>IC16-RD-BK-WR</t>
  </si>
  <si>
    <t xml:space="preserve">Всепогодная IC16-RN - Заказной цвет  </t>
  </si>
  <si>
    <t>IC16-RN-CC-WR</t>
  </si>
  <si>
    <t>Всепогодная IC16-RN Управляемая звуковая колонна - Белая</t>
  </si>
  <si>
    <t>IC16-RN-WT-WR</t>
  </si>
  <si>
    <t>Всепогодная IC16-RN Управляемая звуковая колонна - Черная</t>
  </si>
  <si>
    <t>IC16-RN-BK-WR</t>
  </si>
  <si>
    <t>150° горизонт. и 10°, 15° и 20° верт.</t>
  </si>
  <si>
    <t>IC16 WR</t>
  </si>
  <si>
    <t>23.1 Кг</t>
  </si>
  <si>
    <t>96 дБ пиковый SPL @ 30m</t>
  </si>
  <si>
    <t xml:space="preserve">Всепогодная IC16-8-RS SLAVE - Заказной цвет </t>
  </si>
  <si>
    <t>IC16-8-RS-CC-WR</t>
  </si>
  <si>
    <t>Всепогодная IC16-8-RS SLAVE - Белая</t>
  </si>
  <si>
    <t>IC16-8-RS-WT-WR</t>
  </si>
  <si>
    <t>Всепогодная IC16-8-RS  SLAVE - Черная</t>
  </si>
  <si>
    <t>IC16-8-RS-BK-WR</t>
  </si>
  <si>
    <t xml:space="preserve">Всепогодная IC16-8-RD с Dante - Заказной цвет </t>
  </si>
  <si>
    <t>IC16-8-RD-CC-WR</t>
  </si>
  <si>
    <t>Всепогодная IC16-8-RD с Dante - Белая</t>
  </si>
  <si>
    <t>IC16-8-RD-WT-WR</t>
  </si>
  <si>
    <t>Всепогодная IC16-8-RD с Dante - Черная</t>
  </si>
  <si>
    <t>IC16-8-RD-BK-WR</t>
  </si>
  <si>
    <t xml:space="preserve">Всепогодная IC16-8-RN - Заказной цвет  </t>
  </si>
  <si>
    <t>IC16-8-RN-CC-WR</t>
  </si>
  <si>
    <t>Всепогодная IC16-8-RN Управляемая звуковая колонна - Белая</t>
  </si>
  <si>
    <t>IC16-8-RN-WT-WR</t>
  </si>
  <si>
    <t>Всепогодная IC16-8-RN Управляемая звуковая колонна - Черная</t>
  </si>
  <si>
    <t>IC16-8-RN-BK-WR</t>
  </si>
  <si>
    <t>74 3/4" H x 6 1/8" W x 6 1/4" D  /  957 мм (В) x 156 мм (Ш) x 159 мм (Г)</t>
  </si>
  <si>
    <t>IC16-8 WR</t>
  </si>
  <si>
    <t>16.3 Кг</t>
  </si>
  <si>
    <t xml:space="preserve">Всепогодная IC8-RS SLAVE- Заказной цвет </t>
  </si>
  <si>
    <t>IC8-RS-CC-WR</t>
  </si>
  <si>
    <t>Всепогодная IC8-RS Управляемая звуковая колонна SLAVE - Белая</t>
  </si>
  <si>
    <t>IC8-RS-WT-WR</t>
  </si>
  <si>
    <t>Всепогодная IC8-RS Управляемая звуковая колонна SLAVE - Черная</t>
  </si>
  <si>
    <t>IC8-RS-BK-WR</t>
  </si>
  <si>
    <t xml:space="preserve">Всепогодная IC8-RD с Dante - Заказной цвет  </t>
  </si>
  <si>
    <t>IC8-RD-CC-WR</t>
  </si>
  <si>
    <t>Всепогодная IC8-RD с Dante - Белая</t>
  </si>
  <si>
    <t>IC8-RD-WT-WR</t>
  </si>
  <si>
    <t>Всепогодная IC8-RD с Dante - Черная</t>
  </si>
  <si>
    <t>IC8-RD-BK-WR</t>
  </si>
  <si>
    <t xml:space="preserve">Всепогодная IC8-RN - Заказной цвет  </t>
  </si>
  <si>
    <t>IC8-RN-CC-WR</t>
  </si>
  <si>
    <t>Всепогодная IC8-RN Управляемая звуковая колонна - Белая</t>
  </si>
  <si>
    <t>IC8-RN-WT-WR</t>
  </si>
  <si>
    <t>Всепогодная IC8-RN Управляемая звуковая колонна - Черная</t>
  </si>
  <si>
    <t>IC8-RN-BK-WR</t>
  </si>
  <si>
    <t>150° горизонт. и 20°, 25° и 30° верт.</t>
  </si>
  <si>
    <t>IC8 WR</t>
  </si>
  <si>
    <t>ICONYX GEN5 DIGITALLY STEERABLE ARRAY SYSTEMS</t>
  </si>
  <si>
    <t>Всепогодные управляемые звуковые колонны серии ICONYX GEN5</t>
  </si>
  <si>
    <t>IC32-RD Управляемая звуковая колонна - Заказной цвет</t>
  </si>
  <si>
    <t>IC32-RD-CC</t>
  </si>
  <si>
    <t>IC32-RD Управляемая звуковая колонна с Dante - Белая</t>
  </si>
  <si>
    <t>IC32-RD-WT</t>
  </si>
  <si>
    <t>IC32-RD Управляемая звуковая колонна с Dante - Черная</t>
  </si>
  <si>
    <t>IC32-RD-BK</t>
  </si>
  <si>
    <t>IC32-RN Управляемая звуковая колонна - Заказной цвет</t>
  </si>
  <si>
    <t>IC32-RN-CC</t>
  </si>
  <si>
    <t>IC32-RN Управляемая звуковая колонна - Белая</t>
  </si>
  <si>
    <t>IC32-RN-WT</t>
  </si>
  <si>
    <t>IC32-RN Управляемая звуковая колонна - Черная</t>
  </si>
  <si>
    <t>IC32-RN-BK</t>
  </si>
  <si>
    <t xml:space="preserve"> 120 Гц - 18 кГц</t>
  </si>
  <si>
    <t>IC32</t>
  </si>
  <si>
    <t xml:space="preserve">IC32-24-RD Управляемая звуковая колонна с Dante - Заказной цвет  </t>
  </si>
  <si>
    <t>IC32-24-RD-CC</t>
  </si>
  <si>
    <t>IC32-24-RD Управляемая звуковая колонна с Dante - Белая</t>
  </si>
  <si>
    <t>IC32-24-RD-WT</t>
  </si>
  <si>
    <t>IC32-24-RD Управляемая звуковая колонна с Dante - Черная</t>
  </si>
  <si>
    <t>IC32-24-RD-BK</t>
  </si>
  <si>
    <t xml:space="preserve">IC32-24-RN Управляемая звуковая колонна - Заказной цвет  </t>
  </si>
  <si>
    <t>IC32-24-RN-CC</t>
  </si>
  <si>
    <t>IC32-24-RN Управляемая звуковая колонна - Белая</t>
  </si>
  <si>
    <t>IC32-24-RN-WT</t>
  </si>
  <si>
    <t>IC32-24-RN Управляемая звуковая колонна - Черная</t>
  </si>
  <si>
    <t>IC32-24-RN-BK</t>
  </si>
  <si>
    <t>IC32-24</t>
  </si>
  <si>
    <t xml:space="preserve">IC24-RD Управляемая звуковая колонна с Dante - Заказной цвет  </t>
  </si>
  <si>
    <t>IC24-RD-CC</t>
  </si>
  <si>
    <t>IC24-RD Управляемая звуковая колонна с Dante - Белая</t>
  </si>
  <si>
    <t>IC24-RD-WT</t>
  </si>
  <si>
    <t>IC24-RD Управляемая звуковая колонна с Dante - Черная</t>
  </si>
  <si>
    <t>IC24-RD-BK</t>
  </si>
  <si>
    <t xml:space="preserve">IC24-RN Управляемая звуковая колонна - Заказной цвет  </t>
  </si>
  <si>
    <t>IC24-RN-CC</t>
  </si>
  <si>
    <t>IC24-RN Управляемая звуковая колонна - Белая</t>
  </si>
  <si>
    <t>IC24-RN-WT</t>
  </si>
  <si>
    <t>IC24-RN Управляемая звуковая колонна - Черная</t>
  </si>
  <si>
    <t>IC24-RN-BK</t>
  </si>
  <si>
    <t>IC24</t>
  </si>
  <si>
    <t>IC24-16-RD Управляемая звуковая колонна с Dante - Заказной цвет</t>
  </si>
  <si>
    <t>IC24-16-RD-CC</t>
  </si>
  <si>
    <t>IC24-16-RD Управляемая звуковая колонна с Dante - Белая</t>
  </si>
  <si>
    <t>IC24-16-RD-WT</t>
  </si>
  <si>
    <t>IC24-16-RD Управляемая звуковая колонна с Dante - Черная</t>
  </si>
  <si>
    <t>IC24-16-RD-BK</t>
  </si>
  <si>
    <t>IC24-16-RN Управляемая звуковая колонна - Заказной цвет</t>
  </si>
  <si>
    <t>IC24-16-RN-CC</t>
  </si>
  <si>
    <t>IC24-16-RN Управляемая звуковая колонна - Белая</t>
  </si>
  <si>
    <t>IC24-16-RN-WT</t>
  </si>
  <si>
    <t>IC24-16-RN Управляемая звуковая колонна - Черная</t>
  </si>
  <si>
    <t>IC24-16-RN-BK</t>
  </si>
  <si>
    <t>IC24-16</t>
  </si>
  <si>
    <t xml:space="preserve">IC16-RD Управляемая звуковая колонна с Dante - Заказной цвет  </t>
  </si>
  <si>
    <t>IC16-RD-CC</t>
  </si>
  <si>
    <t>IC16-RD Управляемая звуковая колонна с Dante - Белая</t>
  </si>
  <si>
    <t>IC16-RD-WT</t>
  </si>
  <si>
    <t>IC16-RD Управляемая звуковая колонна с Dante - Черная</t>
  </si>
  <si>
    <t>IC16-RD-BK</t>
  </si>
  <si>
    <t xml:space="preserve">IC16-RN Управляемая звуковая колонна - Заказной цвет  </t>
  </si>
  <si>
    <t>IC16-RN-CC</t>
  </si>
  <si>
    <t>IC16-RN Управляемая звуковая колонна - Белая</t>
  </si>
  <si>
    <t>IC16-RN-WT</t>
  </si>
  <si>
    <t>IC16-RN Управляемая звуковая колонна - Черная</t>
  </si>
  <si>
    <t>IC16-RN-BK</t>
  </si>
  <si>
    <t>IC16</t>
  </si>
  <si>
    <t xml:space="preserve">IC16-8-RS Управляемая звуковая колонна SLAVE - Заказной цвет </t>
  </si>
  <si>
    <t>IC16-8-RS-CC</t>
  </si>
  <si>
    <t>IC16-8-RS Управляемая звуковая колонна SLAVE - Белая</t>
  </si>
  <si>
    <t>IC16-8-RS-WT</t>
  </si>
  <si>
    <t>IC16-8-RS Управляемая звуковая колонна SLAVE - Черная</t>
  </si>
  <si>
    <t>IC16-8-RS-BK</t>
  </si>
  <si>
    <t>IC16-8-RD Управляемая звуковая колонна с Dante - Заказной цвет</t>
  </si>
  <si>
    <t>IC16-8-RD-CC</t>
  </si>
  <si>
    <t>IC16-8-RD Управляемая звуковая колонна с Dante - Белая</t>
  </si>
  <si>
    <t>IC16-8-RD-WT</t>
  </si>
  <si>
    <t>IC16-8-RD Управляемая звуковая колонна с Dante - Черная</t>
  </si>
  <si>
    <t>IC16-8-RD-BK</t>
  </si>
  <si>
    <t>IC16-8-RN Управляемая звуковая колонна - Заказной цвет</t>
  </si>
  <si>
    <t>IC16-8-RN-CC</t>
  </si>
  <si>
    <t>IC16-8-RN Управляемая звуковая колонна - Белая</t>
  </si>
  <si>
    <t>IC16-8-RN-WT</t>
  </si>
  <si>
    <t>IC16-8-RN Управляемая звуковая колонна - Черная</t>
  </si>
  <si>
    <t>IC16-8-RN-BK</t>
  </si>
  <si>
    <t>IC16-8</t>
  </si>
  <si>
    <t xml:space="preserve">IC8-RS Управляемая звуковая колонна SLAVE- Заказной цвет  </t>
  </si>
  <si>
    <t>IC8-RS-CC</t>
  </si>
  <si>
    <t>IC8-RS Управляемая звуковая колонна SLAVE - Белая</t>
  </si>
  <si>
    <t>IC8-RS-WT</t>
  </si>
  <si>
    <t>IC8-RS Управляемая звуковая колонна SLAVE - Черная</t>
  </si>
  <si>
    <t>IC8-RS-BK</t>
  </si>
  <si>
    <t>IC8-RD Управляемая звуковая колонна с Dante - Заказной цвет</t>
  </si>
  <si>
    <t>IC8-RD-CC</t>
  </si>
  <si>
    <t>IC8-RD Управляемая звуковая колонна с Dante - Белая</t>
  </si>
  <si>
    <t>IC8-RD-WT</t>
  </si>
  <si>
    <t>IC8-RD Управляемая звуковая колонна с Dante - Черная</t>
  </si>
  <si>
    <t>IC8-RD-BK</t>
  </si>
  <si>
    <t>IC8-RN Управляемая звуковая колонна - Заказной цвет</t>
  </si>
  <si>
    <t>IC8-RN-CC</t>
  </si>
  <si>
    <t>IC8-RN Управляемая звуковая колонна - Белая</t>
  </si>
  <si>
    <t>IC8-RN-WT</t>
  </si>
  <si>
    <t>IC8-RN Управляемая звуковая колонна - Черная</t>
  </si>
  <si>
    <t>IC8-RN-BK</t>
  </si>
  <si>
    <t>IC8</t>
  </si>
  <si>
    <t>Управляемые звуковые колонны ICONYX GEN5</t>
  </si>
  <si>
    <t>Звуковые колонны серии ICONYX Gen5 представляют собой последние достижения в области контроллируемого звукового излучения и формирования требуемой характеристики направленности в вертикальной плоскости. Продвинутые алгоритмы и интуитивно понятное новое программное обеспечение RHAON II System Designer обеспечивают точный контроль и высокую разборчивость речи в самых сложных акустических условиях. 
Решения ICONYX GEN5 можно встретить в самых взыскательных проектах по всему миру - начиная от международного аэропорта LAX в Лос-Анджелесе до Великой Китайской Стены. Новые модули усиления, форм-фактор и излучатели позволяют достичь большего контроля в низкочастотной области, при этом минимизируя стоимость и количество требуемых каналов DSP.</t>
  </si>
  <si>
    <t>48 Кг</t>
  </si>
  <si>
    <t>101 дБ пиковый SPL @ 30m</t>
  </si>
  <si>
    <t>ICC48/3-RD Управляемая звуковая колонна с Dante - Заказной цвет</t>
  </si>
  <si>
    <t>ICC48/3-RD1-CC</t>
  </si>
  <si>
    <t>ICC48/3-RD Управляемая звуковая колонна с Dante - Белая</t>
  </si>
  <si>
    <t>ICC48/3-RD1-WT</t>
  </si>
  <si>
    <t>ICC48/3-RD Управляемая звуковая колонна с Dante - Черная</t>
  </si>
  <si>
    <t>ICC48/3-RD1-BK</t>
  </si>
  <si>
    <t>ICC48/3-RN Управляемая звуковая колонна - Заказной цвет</t>
  </si>
  <si>
    <t>ICC48/3-RN-CC</t>
  </si>
  <si>
    <t>ICC48/3-RN Управляемая звуковая колонна - Белая</t>
  </si>
  <si>
    <t>ICC48/3-RN-WT</t>
  </si>
  <si>
    <t>ICC48/3-RN Управляемая звуковая колонна - Черная</t>
  </si>
  <si>
    <t>ICC48/3-RN-BK</t>
  </si>
  <si>
    <t>4001 мм (В) x 99 мм (Ш) x 108 мм (Г)</t>
  </si>
  <si>
    <t>120° горизонт. (ниже 3 кГц),  90° выше, настраиваемая вертикальная</t>
  </si>
  <si>
    <t>160 Гц - 20 кГц (+/- 3 дБ)</t>
  </si>
  <si>
    <t>ICC48/3</t>
  </si>
  <si>
    <t>35.5 Кг</t>
  </si>
  <si>
    <t>98 дБ пиковый SPL @ 30m</t>
  </si>
  <si>
    <t xml:space="preserve">ICC36/3-RD Управляемая звуковая колонна с Dante - Заказной цвет  </t>
  </si>
  <si>
    <t>ICC36/3-RD1-CC</t>
  </si>
  <si>
    <t>ICC36/3-RD Управляемая звуковая колонна с Dante - Белая</t>
  </si>
  <si>
    <t>ICC36/3-RD1-WT</t>
  </si>
  <si>
    <t>ICC36/3-RD Управляемая звуковая колонна с Dante - Черная</t>
  </si>
  <si>
    <t>ICC36/3-RD1-BK</t>
  </si>
  <si>
    <t xml:space="preserve">ICC36/3-RN Управляемая звуковая колонна - Заказной цвет  </t>
  </si>
  <si>
    <t>ICC36/3-RN-CC</t>
  </si>
  <si>
    <t>ICC36/3-RN Управляемая звуковая колонна - Белая</t>
  </si>
  <si>
    <t>ICC36/3-RN-WT</t>
  </si>
  <si>
    <t>ICC36/3-RN Управляемая звуковая колонна - Черная</t>
  </si>
  <si>
    <t>ICC36/3-RN-BK</t>
  </si>
  <si>
    <t>3001 мм (В) x 99 мм (Ш) x 108 мм (Г)</t>
  </si>
  <si>
    <t>ICC36/3</t>
  </si>
  <si>
    <t>24 Кг</t>
  </si>
  <si>
    <t>97 дБ пиковый SPL @ 30m</t>
  </si>
  <si>
    <t xml:space="preserve">ICC24/3-RD Управляемая звуковая колонна с Dante - Заказной цвет </t>
  </si>
  <si>
    <t>ICC24/3-RD1-CC</t>
  </si>
  <si>
    <t>ICC24/3-RD Управляемая звуковая колонна с Dante - Белая</t>
  </si>
  <si>
    <t>ICC24/3-RD1-WT</t>
  </si>
  <si>
    <t>ICC24/3-RD Управляемая звуковая колонна с Dante - Черная</t>
  </si>
  <si>
    <t>ICC24/3-RD1-BK</t>
  </si>
  <si>
    <t>97 дБ пиковый SPL @ 30m.</t>
  </si>
  <si>
    <t>ICC24/3-RN Управляемая звуковая колонна - Заказной цвет</t>
  </si>
  <si>
    <t>ICC24/3-RN-CC</t>
  </si>
  <si>
    <t>ICC24/3-RN Управляемая звуковая колонна - Белая</t>
  </si>
  <si>
    <t>ICC24/3-RN-WT</t>
  </si>
  <si>
    <t>ICC24/3-RN Управляемая звуковая колонна - Черная</t>
  </si>
  <si>
    <t>ICC24/3-RN-BK</t>
  </si>
  <si>
    <t>2004 мм (В) x 99 мм (Ш) x 108 мм (Г)</t>
  </si>
  <si>
    <t>ICC24/3</t>
  </si>
  <si>
    <t>12 Кг</t>
  </si>
  <si>
    <t>95 дБ пиковый SPL @ 30m</t>
  </si>
  <si>
    <t>ICC12/3-RD Управляемая звуковая колонна с Dante - Заказной цвет</t>
  </si>
  <si>
    <t xml:space="preserve">ICC12/3-RD1-CC </t>
  </si>
  <si>
    <t>ICC12/3-RD Управляемая звуковая колонна с Dante - Белая</t>
  </si>
  <si>
    <t>ICC12/3-RD1-WT</t>
  </si>
  <si>
    <t>ICC12/3-RD Управляемая звуковая колонна с Dante - Черная</t>
  </si>
  <si>
    <t>ICC12/3-RD1-BK</t>
  </si>
  <si>
    <t>ICC12/3-RN Управляемая звуковая колонна - Заказной цвет</t>
  </si>
  <si>
    <t>ICC12/3-RN-CC</t>
  </si>
  <si>
    <t>ICC12/3-RN Управляемая звуковая колонна - Белая</t>
  </si>
  <si>
    <t>ICC12/3-RN-WT</t>
  </si>
  <si>
    <t>ICC12/3-RN Управляемая звуковая колонна - Черная</t>
  </si>
  <si>
    <t>ICC12/3-RN-BK</t>
  </si>
  <si>
    <t>1007 мм (В) x 99 мм (Ш) x 108 мм (Г)</t>
  </si>
  <si>
    <t>ICC12/3</t>
  </si>
  <si>
    <t>Управляемые звуковые колонны ICONYX COMPACT SERIES</t>
  </si>
  <si>
    <t>Серия звуковых колонн ICONYX COMPACT SERIES (ICC) продолжает традиции систем ICONYX в более компактном форм-факторе. Эти звуковые колонны с управляемой диаграммой направленности оснащены всеми фукнциями старших систем ICONYX, среди которых - управление при помощи интерфейса и ПО RHAON, опции входов Dante (Ultimo) или AES, сетевые интерфейсы RJ45 или оптические соединения. Младшая модель - ICC12/3 - оснащена 12 x 3" полнодиапазонными драйверами с отдельными усилителями и DSP и имеет широкую диаграмму направленности в горизонтальной плоскости. 
ICONYX COMPACT SERIES - это идеальный выбор, когда требуется более доступная и компактная альтернатива системам ICONYX GEN5. Сфера применения звуковых колонн ICONYX COMPACT SERIES - основные системы в небольших залах, конгресс-залах, спортивных клубах, системы озвучивания хора в религиозных учреждениях, системы оповещения на транспортных объектах, музейные системы и многое другое, где требуется контроль излучения в вертикальной плоскости.</t>
  </si>
  <si>
    <t>Серия управляемых звуковых колонн ICONYX COMPACT</t>
  </si>
  <si>
    <t>Пример приложения для управления колонной DC12/2 (возможны изменения)</t>
  </si>
  <si>
    <t>Транспортировочный чехол для DC12/2</t>
  </si>
  <si>
    <t>COVER-DC12/2</t>
  </si>
  <si>
    <t>117 дБ пиковый SPL</t>
  </si>
  <si>
    <t>DC12/2 Управляемая звуковая колонна - Заказной цвет</t>
  </si>
  <si>
    <t>DC12/2-CC</t>
  </si>
  <si>
    <t>DC12/2 Управляемая звуковая колонна - Белая</t>
  </si>
  <si>
    <t>DC12/2-WT</t>
  </si>
  <si>
    <t>DC12/2 Управляемая звуковая колонна - Черная</t>
  </si>
  <si>
    <t>DC12/2-BK</t>
  </si>
  <si>
    <t xml:space="preserve">775 мм (В) x  99 мм (Ш) x 97 мм (Г) </t>
  </si>
  <si>
    <t>120 горизонтальная, управляемая вертикальная</t>
  </si>
  <si>
    <t>160 Гц - 18 кГц (+/- 3 дБ)</t>
  </si>
  <si>
    <t>DC12/2</t>
  </si>
  <si>
    <t xml:space="preserve">Серия управляемых звуковых колонн DIRECTIVITY CONTROL SERIES </t>
  </si>
  <si>
    <t xml:space="preserve">Представляем серию вертикальных управляемых звуковых колонн DC Directivity Control. Первая модель в серии - DC12/2 представляет собой активную звуковую колонну с 12 x 2" широколопосными драйверами, 12 каналами усиления и DSP. Колонны позволяют настроить характеристику дисперсии в вертикальной плоскости и сохранять пользовательские пресеты. Для удобства управления создано приложение, которое предлагает управление системой при помощи Wi-Fi подключения.  DC12/2 предназначены для работы в индивидуальном режиме и не предполагают объединения нескольких систем в крупные массивы. Сфера применения таких колонн разнообразна - это могут быть и основные системы в небольших залах, переговорных комнатах, фитнес клубах, и дополнительные системы для подзвучивания подболконных зон, системы фонового озвучивания в торговых комплексах, развлекательных центрах, религиозных учреждениях. </t>
  </si>
  <si>
    <t>Серия акустических систем с управляемой направленностью</t>
  </si>
  <si>
    <t>Серия управляемых звуковых колонн ICONYX</t>
  </si>
  <si>
    <t>18" Сабвуфер прямого излучения</t>
  </si>
  <si>
    <t>SA2000-RN или -RD</t>
  </si>
  <si>
    <t>12" Сабвуфер прямого излучения</t>
  </si>
  <si>
    <t>31.2  Кг</t>
  </si>
  <si>
    <t>Активная АС с RHAON интерфейсом и Dante с резервированием, SA2000-RD модуль усилителя</t>
  </si>
  <si>
    <t>P3-15-RD</t>
  </si>
  <si>
    <t>Активная АС с RHAON интерфейсом, SA2000-RN модуль усилителя</t>
  </si>
  <si>
    <t>P3-15-RN</t>
  </si>
  <si>
    <t>726 мм (В) x 445 мм (Ш) x 483 мм (Г)</t>
  </si>
  <si>
    <t>60° x 40°, (опц. 90° x 40° &amp; 40° x 40°) Сложный конический рупор</t>
  </si>
  <si>
    <t>55 Гц - 20 кГц</t>
  </si>
  <si>
    <t>12 x точки подвеса M10</t>
  </si>
  <si>
    <t>3-х полосный, Широкополосный громкоговоритель, 15" НЧ, CDT-3 СЧ/ВЧ (CoEntrant 6.5" СЧ, 3" ВЧ) (только активные АС)</t>
  </si>
  <si>
    <t>P3-15</t>
  </si>
  <si>
    <t>U-кронштейн (Всепогодный) для P3-12.  Для белого цвета измените маркировку "B" на "W"</t>
  </si>
  <si>
    <t>UBRKT/CT121B</t>
  </si>
  <si>
    <t>26.8 Кг</t>
  </si>
  <si>
    <t>Активная АС с RHAON интерфейсом и Dante с резервированием, SA1250-RD модуль усилителя</t>
  </si>
  <si>
    <t>P3-12-RD</t>
  </si>
  <si>
    <t>Активная АС с RHAON интерфейсом, SA1250-RN модуль усилителя</t>
  </si>
  <si>
    <t>P3-12-RN</t>
  </si>
  <si>
    <t>686 мм (В) x 358 мм (Ш) x 358 мм (Г)</t>
  </si>
  <si>
    <t>90° x 40°, (опц. 60° x 40°)  Поворотный CC рупор</t>
  </si>
  <si>
    <t>U-кронштейн, 12 x точки подвеса M10</t>
  </si>
  <si>
    <t>3-х полосный, Широкополосный громкоговоритель, 12" НЧ, CDT-3 СЧ/ВЧ (CoEntrant 6.5" СЧ, 3" ВЧ) (только активные АС)</t>
  </si>
  <si>
    <t>P3-12</t>
  </si>
  <si>
    <t>Pan-Tilt wall mount bracket, Черная only</t>
  </si>
  <si>
    <t>W-WALL-PT-BK</t>
  </si>
  <si>
    <t>13.2 Кг</t>
  </si>
  <si>
    <t>P3-64-RD</t>
  </si>
  <si>
    <t>P3-64-RN</t>
  </si>
  <si>
    <t>883 мм (В) x 200 мм (Ш) x 238 мм (Г)</t>
  </si>
  <si>
    <t>150° x 60° Сложный конический рупор</t>
  </si>
  <si>
    <t>100 Гц - 20 кГц</t>
  </si>
  <si>
    <t>12 x точки подвеса M6, 2.75 x 4.25 in. mount</t>
  </si>
  <si>
    <t>3-х полосный, Широкополосный громкоговоритель 4 x 6.5" НЧ/СЧ, 1 x 1.75" ВЧ (только активные АС)</t>
  </si>
  <si>
    <t>P3-64</t>
  </si>
  <si>
    <t>31.0 кг</t>
  </si>
  <si>
    <t>P3-10M-RD</t>
  </si>
  <si>
    <t>P3-10M-RN</t>
  </si>
  <si>
    <t>389 мм (В) x 651 мм (Ш) x 568 мм (Г)</t>
  </si>
  <si>
    <t>90° x 90°, Поворотный CC рупор</t>
  </si>
  <si>
    <t>3-х полосный, Напольный монитор 2 x 10" НЧ, CDT-3 СЧ/ВЧ (CoEntrant 6.5" СЧ, 3" ВЧ) (только активные АС)</t>
  </si>
  <si>
    <t>P3-10M</t>
  </si>
  <si>
    <t>U-кронштейн (Всепогодный) для P2-10.  Для белого цвета измените маркировку "B" на "W"</t>
  </si>
  <si>
    <t>UBRKT/P210B</t>
  </si>
  <si>
    <t>18.2  Кг</t>
  </si>
  <si>
    <t>Активная АС с RHAON интерфейсом и Dante с резервированием, SA625-RD модуль усилителя</t>
  </si>
  <si>
    <t>P2-10-RD</t>
  </si>
  <si>
    <t>Активная АС с RHAON интерфейсом, SA625-RN модуль усилителя</t>
  </si>
  <si>
    <t>P2-10-RN</t>
  </si>
  <si>
    <t>600 мм (В) x 324 мм (Ш) x 367 мм (Г)</t>
  </si>
  <si>
    <t>120° x 60°, Поворотный CC рупор</t>
  </si>
  <si>
    <t>2-х полосный, Широкополосный громкоговоритель 1x 10" НЧ, 1 x 3" ВЧ (только активные АС)</t>
  </si>
  <si>
    <t>P2-10</t>
  </si>
  <si>
    <t>P SERIES LOUDSPEAKER SYSTEMS</t>
  </si>
  <si>
    <t>Новая серия акустических систем P Series использует последнее поколение рупоров сложной конической формы. В отличие от традиционных рупоров, рупоры CC обеспечивают равномерную дисперсию в более широком частотном диапазоне. Кабинеты акустических систем спроектированы с использованием принципа истинных массивов (TRue Array Principle - TRAP), благодаря чему можно обьединять кабинеты в массивы из 2, 3 или 4 элементов.</t>
  </si>
  <si>
    <t>Серия акустических систем P SERIES</t>
  </si>
  <si>
    <t>Опция решетки из нержавеющей стали для 121, 151, 112S and 118S кабинетов.</t>
  </si>
  <si>
    <t>39.92 Кг</t>
  </si>
  <si>
    <t>TA118S-RD-WR</t>
  </si>
  <si>
    <t>Активная АС с RHAON интерфейсом и Dante, SA1250-RD1 модуль усилителя</t>
  </si>
  <si>
    <t>TA118S-RD1-WR</t>
  </si>
  <si>
    <t>TA118S-RN-WR</t>
  </si>
  <si>
    <t>Активная АС с аналоговым входом, SA1250-A модуль усилителя</t>
  </si>
  <si>
    <t>TA118S-A-WR</t>
  </si>
  <si>
    <t>Пассивный, 900W Программная @ 8 Ом; Чувствительность 98дБ 1Вт/1м</t>
  </si>
  <si>
    <t>TX118S-WR</t>
  </si>
  <si>
    <t>Мобильная версия: спец.заказ - Инсталляционная версия: кронштейн UMH-12, площадка M20</t>
  </si>
  <si>
    <t>746 мм (В) x 565 мм (Ш) x 597 мм (Г)</t>
  </si>
  <si>
    <t>35 Гц - 100 Гц</t>
  </si>
  <si>
    <t>Способы монтажа:</t>
  </si>
  <si>
    <t>18" Сабвуфер</t>
  </si>
  <si>
    <t>TA/TX118S-WR</t>
  </si>
  <si>
    <t>26.3 Кг</t>
  </si>
  <si>
    <t>124 дБ пиковый SPL</t>
  </si>
  <si>
    <t>TA112S-RD-WR</t>
  </si>
  <si>
    <t>Активная АС с RHAON интерфейсом и Dante, SA625-RD1 модуль усилителя</t>
  </si>
  <si>
    <t>TA112S-RD1-WR</t>
  </si>
  <si>
    <t>TA112S-RN-WR</t>
  </si>
  <si>
    <t>Активная АС с аналоговым входом, SA625-A модуль усилителя</t>
  </si>
  <si>
    <t>TA112S-A-WR</t>
  </si>
  <si>
    <t>127 дБ пиковый SPL</t>
  </si>
  <si>
    <t>Пассивный, 500W Программная @ 8 Ом; Чувствительность 97дБ 1Вт/1м</t>
  </si>
  <si>
    <t>TX112S-WR</t>
  </si>
  <si>
    <t xml:space="preserve">591 мм (В) x 384 мм (Ш) x 441 мм (Г)   </t>
  </si>
  <si>
    <t>12" Сабвуфер</t>
  </si>
  <si>
    <t>TA/TX112S-WR</t>
  </si>
  <si>
    <t>U-кронштейн (Всепогодный) для TA151 &amp; TX151.  Для белого цвета измените маркировку "B" на "W"</t>
  </si>
  <si>
    <t>UBRKT/CT151</t>
  </si>
  <si>
    <t>23.6 Кг</t>
  </si>
  <si>
    <t>TA151-RD-WR</t>
  </si>
  <si>
    <t>Активная АС с RHAON интерфейсом и Dante, SA1250-RDU модуль усилителя</t>
  </si>
  <si>
    <t>TA151-RD1-WR</t>
  </si>
  <si>
    <t>TA151-RN-WR</t>
  </si>
  <si>
    <t>Активная АС, SA1250-A модуль усилителя</t>
  </si>
  <si>
    <t>TA151-A-WR</t>
  </si>
  <si>
    <t>Пассивный, 700W Программная @ 8 Ом; Чувствительность 98дБ 1Вт/1м</t>
  </si>
  <si>
    <t>TX151-WR</t>
  </si>
  <si>
    <t>Мобильная версия: спец.заказ - Инсталляционная версия: кронштейн UMH-12, подставка M10, U-кронштейн</t>
  </si>
  <si>
    <t>724 мм (В) x 445 мм (Ш) x 432 мм (Г)</t>
  </si>
  <si>
    <t>60° x 40° (опционально 90° x 40°), фиксированный рупор</t>
  </si>
  <si>
    <t>2-х полосный, Широкополосный громкоговоритель 15" НЧ, 1" ВЧ</t>
  </si>
  <si>
    <t>TA/TX151-WR</t>
  </si>
  <si>
    <t>U-кронштейн (Всепогодный) для TA121 &amp; TX121.  Для белого цвета измените маркировку "B" на "W"</t>
  </si>
  <si>
    <t>UBRKT/CT121</t>
  </si>
  <si>
    <t>20.41 Кг</t>
  </si>
  <si>
    <t>TA121-RD-WR</t>
  </si>
  <si>
    <t>TA121-RD1-WR</t>
  </si>
  <si>
    <t>TA121-RN-WR</t>
  </si>
  <si>
    <t>TA121-A-WR</t>
  </si>
  <si>
    <t>19.96 Кг</t>
  </si>
  <si>
    <t>Пассивный, 600W Программная @ 8 Ом; Чувствительность 97дБ 1Вт/1м</t>
  </si>
  <si>
    <t>TX121-WR</t>
  </si>
  <si>
    <t>686 мм (В) x 365 мм (Ш) x 362 мм (Г)</t>
  </si>
  <si>
    <t>90° x 40° (опционально 60° x 40°), поворотный рупор</t>
  </si>
  <si>
    <t>2-х полосный, Широкополосный громкоговоритель 12" НЧ, 1" ВЧ</t>
  </si>
  <si>
    <t>TA/TX121-WR</t>
  </si>
  <si>
    <t>U-кронштейн (Всепогодный) для TA82 &amp; TX82.  Для белого цвета измените маркировку "B" на "W"</t>
  </si>
  <si>
    <t>UBRKT/CT82B</t>
  </si>
  <si>
    <t>Опция решетки из нержавеющей стали для 61, 62, 81, 82 кабинетов.</t>
  </si>
  <si>
    <t>SSG-001</t>
  </si>
  <si>
    <t>15.4 Кг</t>
  </si>
  <si>
    <t>126 дБ пиковый SPL</t>
  </si>
  <si>
    <t>TA82-RD-WR</t>
  </si>
  <si>
    <t>Активная АС с RHAON интерфейсом и Dante, SA625-RDU модуль усилителя</t>
  </si>
  <si>
    <t>TA82-RD1-WR</t>
  </si>
  <si>
    <t>TA82-RN-WR</t>
  </si>
  <si>
    <t>Активная АС, SA625-A модуль усилителя</t>
  </si>
  <si>
    <t>TA82-A-WR</t>
  </si>
  <si>
    <t>Пассивный, 500W Программная @ 8 Ом; Чувствительность 99дБ 1Вт/1м</t>
  </si>
  <si>
    <t>TX82-WR</t>
  </si>
  <si>
    <t>724 мм (В) x 262 мм (Ш) x 267 мм (Г)</t>
  </si>
  <si>
    <t>120° x 60° (опционально 90° x 60°), поворотный рупор</t>
  </si>
  <si>
    <t>90 Гц - 20 кГц</t>
  </si>
  <si>
    <t>U-кронштейн, 12 x точки подвеса M6</t>
  </si>
  <si>
    <t>2-х полосный, Широкополосный громкоговоритель 2 x 8" НЧ, 1 x 1" ВЧ</t>
  </si>
  <si>
    <t>TA/TX82-WR</t>
  </si>
  <si>
    <t>U-кронштейн (Всепогодный) для TA81 &amp; TX81.  Для белого цвета измените маркировку "B" на "W"</t>
  </si>
  <si>
    <t>UBRKT/CT62-81B</t>
  </si>
  <si>
    <t>11.3 Кг</t>
  </si>
  <si>
    <t>123 дБ пиковый SPL</t>
  </si>
  <si>
    <t>TA81-RD-WR</t>
  </si>
  <si>
    <t>TA81-RD1-WR</t>
  </si>
  <si>
    <t>TA81-RN-WR</t>
  </si>
  <si>
    <t>TA81-A-WR</t>
  </si>
  <si>
    <t>Пассивный, 250W Программная @ 16 Ом; Чувствительность 96дБ 1Вт/1м</t>
  </si>
  <si>
    <t>TX81-WR</t>
  </si>
  <si>
    <t>533 мм (В) x 262 мм (Ш) x 267 мм (Г)</t>
  </si>
  <si>
    <t>120° x 60° (опционально 90° x 60°), поворотный CC рупор</t>
  </si>
  <si>
    <t>2-х полосный, Широкополосный громкоговоритель 8" НЧ, 1" ВЧ</t>
  </si>
  <si>
    <t>TA/TX81-WR</t>
  </si>
  <si>
    <t>U-кронштейн (Всепогодный) для TA62 &amp; TX62.  Для белого цвета измените маркировку "B" на "W"</t>
  </si>
  <si>
    <t>TA62-RD-WR</t>
  </si>
  <si>
    <t>TA62-RD1-WR</t>
  </si>
  <si>
    <t>TA62-RN-WR</t>
  </si>
  <si>
    <t>TA62-A-WR</t>
  </si>
  <si>
    <t>11.8 Кг</t>
  </si>
  <si>
    <t>Пассивный, 400W Программная @ 8 Ом; Чувствительность 97дБ 1Вт/1м</t>
  </si>
  <si>
    <t>TX62-WR</t>
  </si>
  <si>
    <t>533 мм (В) x 200 мм (Ш) x 238 мм (Г)</t>
  </si>
  <si>
    <t>150° x 60°, поворотный рупор</t>
  </si>
  <si>
    <t>U-кронштейн (M10), 12 x точки подвеса M6</t>
  </si>
  <si>
    <t>2-х полосный, Широкополосный громкоговоритель 2 x 6.5" НЧ, 1 x 1" ВЧ</t>
  </si>
  <si>
    <t>TA/TX62-WR</t>
  </si>
  <si>
    <t>U-кронштейн (Всепогодный) для TA61 &amp; TX61.  Для белого цвета измените маркировку "B" на "W"</t>
  </si>
  <si>
    <t>UBRKT/CT61B</t>
  </si>
  <si>
    <t>8.62  Кг</t>
  </si>
  <si>
    <t>120 дБ пиковый SPL</t>
  </si>
  <si>
    <t>TA61-RD-WR</t>
  </si>
  <si>
    <t>TA61-RD1-WR</t>
  </si>
  <si>
    <t>TA61-RN-WR</t>
  </si>
  <si>
    <t>TA61-A-WR</t>
  </si>
  <si>
    <t>9.07 Кг</t>
  </si>
  <si>
    <t>Пассивный, 200W Программная @ 16 Ом; Чувствительность 94дБ 1Вт/1м</t>
  </si>
  <si>
    <t>TX61-WR</t>
  </si>
  <si>
    <t>406 мм (В) x 200 мм (Ш) x 238 мм (Г)</t>
  </si>
  <si>
    <t>2-х полосный, Широкополосный громкоговоритель 6.5" НЧ, 1" ВЧ</t>
  </si>
  <si>
    <t>TA/TX61-WR</t>
  </si>
  <si>
    <t>Всепогодная серия акустических систем (WR) T SERIES</t>
  </si>
  <si>
    <t>TA118S-RD</t>
  </si>
  <si>
    <t>TA118S-RD1</t>
  </si>
  <si>
    <t>TA118S-RN</t>
  </si>
  <si>
    <t>TA118S-A</t>
  </si>
  <si>
    <t>TX118S</t>
  </si>
  <si>
    <t>Мобильная версия: с ручками, подставка M20 - Инсталляционная версия: UMH-12</t>
  </si>
  <si>
    <t>TA/TX118S</t>
  </si>
  <si>
    <t>58 lbs / 26.3 Кг</t>
  </si>
  <si>
    <t>TA112S-RD</t>
  </si>
  <si>
    <t>TA112S-RD1</t>
  </si>
  <si>
    <t>TA112S-RN</t>
  </si>
  <si>
    <t>TA112S-A</t>
  </si>
  <si>
    <t>TX112S</t>
  </si>
  <si>
    <t>TA/TX112S</t>
  </si>
  <si>
    <t>UBRKT/CT151B</t>
  </si>
  <si>
    <t>TA151-RD</t>
  </si>
  <si>
    <t>TA151-RD1</t>
  </si>
  <si>
    <t>TA151-RN</t>
  </si>
  <si>
    <t>TA151-A</t>
  </si>
  <si>
    <t>TX151</t>
  </si>
  <si>
    <t>Мобильная версия: с ручками, установка на трипод - Инсталляционная версия: UMH-12, U-кронштейн</t>
  </si>
  <si>
    <t>TA/TX151</t>
  </si>
  <si>
    <t>TA121-RD</t>
  </si>
  <si>
    <t>TA121-RD1</t>
  </si>
  <si>
    <t>TA121-RN</t>
  </si>
  <si>
    <t>TA121-A</t>
  </si>
  <si>
    <t>TX121</t>
  </si>
  <si>
    <t>TA/TX121</t>
  </si>
  <si>
    <t>TA82-RD</t>
  </si>
  <si>
    <t>TA82-RD1</t>
  </si>
  <si>
    <t>TA82-RN</t>
  </si>
  <si>
    <t>TA82-A</t>
  </si>
  <si>
    <t>TX82</t>
  </si>
  <si>
    <t>TA/TX82</t>
  </si>
  <si>
    <t>TA81-RD</t>
  </si>
  <si>
    <t>TA81-RD1</t>
  </si>
  <si>
    <t>TA81-RN</t>
  </si>
  <si>
    <t>TA81-A</t>
  </si>
  <si>
    <t>TX81</t>
  </si>
  <si>
    <t>Мобильная версия: без ручек, подставка M10 - Инсталляционная версия: кронштейн UMH-12, U-кронштейн</t>
  </si>
  <si>
    <t>TA/TX81</t>
  </si>
  <si>
    <t>TA62-RD</t>
  </si>
  <si>
    <t>TA62-RD1</t>
  </si>
  <si>
    <t>TA62-RN</t>
  </si>
  <si>
    <t>TA62-A</t>
  </si>
  <si>
    <t>TX62</t>
  </si>
  <si>
    <t>U-кронштейн , 12 x точки подвеса M6</t>
  </si>
  <si>
    <t>TA/TX62</t>
  </si>
  <si>
    <t>TA61-RD</t>
  </si>
  <si>
    <t>TA61-RD1</t>
  </si>
  <si>
    <t>TA61-RN</t>
  </si>
  <si>
    <t>TA61-A</t>
  </si>
  <si>
    <t>TX61</t>
  </si>
  <si>
    <t>TA/TX61</t>
  </si>
  <si>
    <t>Акустические системы серии T SERIES</t>
  </si>
  <si>
    <t>Серия акустических систем T SERIES предназначена как для фиксированных инсталляций, так и для мобильного применения. В серии доступно несколько опций отделки акустических систем (включая всепогодные версии),  различные версии рупоров, монтажных креплений, ручек и элементов для установки стоек. Серия T SERIES производится под заказ на фабрике в Футхил Ранч, США. Активные акустические системы серии - модели TA - доступны в четырех конфигурациях: без сетевых интерфейсов, -A; с сетевым интерфейсом RHAON, - RN; с сетевым интерфейсом RHAON и одним портом Dante, -RD1 (чип Ultimo); с сетевым интерфейсом RHAON и двумя портами Dante с резервированием, -RD (чип Brooklyn). Пассивные модели TX требуют внешнее усиление.</t>
  </si>
  <si>
    <t>Серия T SERIES</t>
  </si>
  <si>
    <t>CA118S-RD</t>
  </si>
  <si>
    <t>CA118S-RD1</t>
  </si>
  <si>
    <t>CA118S-RN</t>
  </si>
  <si>
    <t>CA118S-A</t>
  </si>
  <si>
    <t>CX118S</t>
  </si>
  <si>
    <t>Только черная покраска</t>
  </si>
  <si>
    <t>CA/CX118S</t>
  </si>
  <si>
    <t>CA112S-RD</t>
  </si>
  <si>
    <t>CA112S-RD1</t>
  </si>
  <si>
    <t>CA112S-RN</t>
  </si>
  <si>
    <t>CA112S-A</t>
  </si>
  <si>
    <t>CX112S</t>
  </si>
  <si>
    <t>CA/CX112S</t>
  </si>
  <si>
    <t>U-кронштейн (Всепогодный) для CA151 &amp; CX151.  Для белого цвета измените маркировку "B" на "W"</t>
  </si>
  <si>
    <t>CA151-RD</t>
  </si>
  <si>
    <t>CA151-RD1</t>
  </si>
  <si>
    <t>CA151-RN</t>
  </si>
  <si>
    <t>CA151-A</t>
  </si>
  <si>
    <t>CX151</t>
  </si>
  <si>
    <t>60° x 40° Сложный конический рупор (фиксированный рупор)</t>
  </si>
  <si>
    <t>M10 U-кронштейн, 12 x точки подвеса M10</t>
  </si>
  <si>
    <t>CA/CX151</t>
  </si>
  <si>
    <t>U-кронштейн (Всепогодный) для CA121 &amp; CX121.  Для белого цвета измените маркировку "B" на "W"</t>
  </si>
  <si>
    <t>CA121-RD</t>
  </si>
  <si>
    <t>CA121-RD1</t>
  </si>
  <si>
    <t>CA121-RN</t>
  </si>
  <si>
    <t>CA121-A</t>
  </si>
  <si>
    <t>CX121</t>
  </si>
  <si>
    <t>90° x 40°, поворотный рупор</t>
  </si>
  <si>
    <t>CA/CX121</t>
  </si>
  <si>
    <t>U-кронштейн (Всепогодный) для CA82 &amp; CX82.  Для белого цвета измените маркировку "B" на "W"</t>
  </si>
  <si>
    <t>CA82-RD</t>
  </si>
  <si>
    <t>CA82-RD1</t>
  </si>
  <si>
    <t>CA82-RN</t>
  </si>
  <si>
    <t>CA82-A</t>
  </si>
  <si>
    <t>CX82</t>
  </si>
  <si>
    <t>120° x 60°, поворотный рупор</t>
  </si>
  <si>
    <t>M10 U-кронштейн, 12 x точки подвеса M6</t>
  </si>
  <si>
    <t>CA/CX82</t>
  </si>
  <si>
    <t>U-кронштейн (Всепогодный) для CA81 &amp; CX81.  Для белого цвета измените маркировку "B" на "W"</t>
  </si>
  <si>
    <t>CA81-RD</t>
  </si>
  <si>
    <t>CA81-RD1</t>
  </si>
  <si>
    <t>CA81-RN</t>
  </si>
  <si>
    <t>CA81-A</t>
  </si>
  <si>
    <t>CX81</t>
  </si>
  <si>
    <t>CA/CX81</t>
  </si>
  <si>
    <t>U-кронштейн (Всепогодный) для CA62 &amp; CX62.  Для белого цвета измените маркировку "B" на "W"</t>
  </si>
  <si>
    <t>CA62-RD</t>
  </si>
  <si>
    <t>CA62-RD1</t>
  </si>
  <si>
    <t>CA62-RN</t>
  </si>
  <si>
    <t>CA62-A</t>
  </si>
  <si>
    <t>CX62</t>
  </si>
  <si>
    <t>21" H x 7.875" W x 9.375" D / 533 мм (В) x 200 мм (Ш) x 238 мм (Г)</t>
  </si>
  <si>
    <t>CA/CX62</t>
  </si>
  <si>
    <t>U-кронштейн (Всепогодный) для CA61 &amp; CX61.  Для белого цвета измените маркировку "B" на "W"</t>
  </si>
  <si>
    <t>CA61-RD</t>
  </si>
  <si>
    <t>CA61-RD1</t>
  </si>
  <si>
    <t>CA61-RN</t>
  </si>
  <si>
    <t>CA61-A</t>
  </si>
  <si>
    <t>Пассивный, 200Вт Программная @ 16 Ом; Чувствительность 94дБ 1Вт/1м</t>
  </si>
  <si>
    <t>CX61</t>
  </si>
  <si>
    <t>CA/CX61</t>
  </si>
  <si>
    <t>Металлический защитный короб для CX42 - Необходим для установки в бетонные (заливные) ступени</t>
  </si>
  <si>
    <t>CFX42-BACKBX</t>
  </si>
  <si>
    <t>7.6 Кг</t>
  </si>
  <si>
    <t>122 дБ пиковый SPL</t>
  </si>
  <si>
    <t>Пассивный, 240Вт Программная @ 16 Ом; Чувствительность 95дБ 1Вт/1м</t>
  </si>
  <si>
    <t>CX42</t>
  </si>
  <si>
    <t>140 мм (В) x 432 мм (Ш)  254 мм (Г)</t>
  </si>
  <si>
    <t>150° x 60°</t>
  </si>
  <si>
    <t>300 Гц - 20 кГц</t>
  </si>
  <si>
    <t>В лестницу (ступени) / Закрытый ящик</t>
  </si>
  <si>
    <t>2-х полосный, "Лестничный" громкоговоритель 2x4" НЧ, 1" ВЧ</t>
  </si>
  <si>
    <t>U-кронштейн (Всепогодный) для CX41.  Для белого цвета измените маркировку "B" на "W"</t>
  </si>
  <si>
    <t>UBRKT/CF41B</t>
  </si>
  <si>
    <t>2.2 Кг</t>
  </si>
  <si>
    <t>109 дБ пиковый SPL</t>
  </si>
  <si>
    <t>Пассивный, 50Вт Программная @ 16 Ом; Чувствительность 89дБ 1Вт/1м</t>
  </si>
  <si>
    <t>CX41</t>
  </si>
  <si>
    <t>152 мм (В) x 178 мм (Ш) x 152 мм (Г)</t>
  </si>
  <si>
    <t>150° x 150°</t>
  </si>
  <si>
    <t>U-кронштейн</t>
  </si>
  <si>
    <t>2-полосный 4" коаксиальный громкоговоритель</t>
  </si>
  <si>
    <t>Акустические системы серии C SERIES</t>
  </si>
  <si>
    <t>Серия акустических систем C Series продолжает развитие многолетних разработок в области создания сложных конических волноводов (Complex Conic волноводs). Системы оснащены последним поколением волноводов, обеспечивающих точный контроль дисперсии и естественное, натуральное звучание. Громкоговорители серии C Series предназначены для инсталляций и предлагают широкий выбор решений для любой сферы применения.</t>
  </si>
  <si>
    <t>Серия C SERIES</t>
  </si>
  <si>
    <t>Август 2020</t>
  </si>
  <si>
    <r>
      <t xml:space="preserve">Усилители серии SA </t>
    </r>
    <r>
      <rPr>
        <b/>
        <sz val="14"/>
        <color indexed="10"/>
        <rFont val="Arial"/>
        <family val="2"/>
        <charset val="204"/>
      </rPr>
      <t>(NEW)</t>
    </r>
  </si>
  <si>
    <r>
      <t xml:space="preserve">Сабвуферы </t>
    </r>
    <r>
      <rPr>
        <b/>
        <sz val="14"/>
        <color indexed="10"/>
        <rFont val="Arial"/>
        <family val="2"/>
        <charset val="204"/>
      </rPr>
      <t>(Новые модели)</t>
    </r>
  </si>
  <si>
    <t xml:space="preserve">Линейные массивы серий PN/PNX102/LA </t>
  </si>
  <si>
    <t xml:space="preserve">Серия VARIA - Модульные массивы </t>
  </si>
  <si>
    <r>
      <t xml:space="preserve"> - Серия ICONYX IC</t>
    </r>
    <r>
      <rPr>
        <b/>
        <sz val="14"/>
        <color indexed="10"/>
        <rFont val="Arial"/>
        <family val="2"/>
        <charset val="204"/>
      </rPr>
      <t>L</t>
    </r>
    <r>
      <rPr>
        <b/>
        <sz val="14"/>
        <color indexed="8"/>
        <rFont val="Arial"/>
        <family val="2"/>
        <charset val="204"/>
      </rPr>
      <t xml:space="preserve">ive X </t>
    </r>
    <r>
      <rPr>
        <b/>
        <sz val="14"/>
        <color indexed="10"/>
        <rFont val="Arial"/>
        <family val="2"/>
        <charset val="204"/>
      </rPr>
      <t>(NEW)</t>
    </r>
  </si>
  <si>
    <r>
      <t xml:space="preserve"> - Аксессуары и запчасти для серий IC</t>
    </r>
    <r>
      <rPr>
        <b/>
        <sz val="14"/>
        <color indexed="10"/>
        <rFont val="Arial"/>
        <family val="2"/>
        <charset val="204"/>
      </rPr>
      <t>L</t>
    </r>
    <r>
      <rPr>
        <b/>
        <sz val="14"/>
        <color indexed="8"/>
        <rFont val="Arial"/>
        <family val="2"/>
        <charset val="204"/>
      </rPr>
      <t xml:space="preserve">ive &amp; IC2 </t>
    </r>
  </si>
  <si>
    <t xml:space="preserve"> - Серия ICONYX IC SQUARED (IC2) </t>
  </si>
  <si>
    <r>
      <t xml:space="preserve"> - Серия ICONYX IC</t>
    </r>
    <r>
      <rPr>
        <b/>
        <sz val="14"/>
        <color indexed="10"/>
        <rFont val="Arial"/>
        <family val="2"/>
        <charset val="204"/>
      </rPr>
      <t>L</t>
    </r>
    <r>
      <rPr>
        <b/>
        <sz val="14"/>
        <color indexed="8"/>
        <rFont val="Arial"/>
        <family val="2"/>
        <charset val="204"/>
      </rPr>
      <t xml:space="preserve">ive - Системы для фиксированных инсталляций </t>
    </r>
  </si>
  <si>
    <t xml:space="preserve"> - Серия ICONYX GEN5 </t>
  </si>
  <si>
    <r>
      <t xml:space="preserve"> - Серия ICONYX COMPACT </t>
    </r>
    <r>
      <rPr>
        <b/>
        <sz val="14"/>
        <color indexed="10"/>
        <rFont val="Arial"/>
        <family val="2"/>
        <charset val="204"/>
      </rPr>
      <t>(NEW)</t>
    </r>
  </si>
  <si>
    <r>
      <t xml:space="preserve"> - Серия ICONYX DIRECTIVITY CONTROL </t>
    </r>
    <r>
      <rPr>
        <b/>
        <sz val="14"/>
        <color indexed="10"/>
        <rFont val="Arial"/>
        <family val="2"/>
        <charset val="204"/>
      </rPr>
      <t>(NEW)</t>
    </r>
  </si>
  <si>
    <t xml:space="preserve">Управляемые звуковые колонны ICONYX </t>
  </si>
  <si>
    <t>Серия CFX101LA и сабвуферы (ОГРАНИЧЕННАЯ СЕРИЯ)</t>
  </si>
  <si>
    <r>
      <t xml:space="preserve">Акустические системы серии P SERIES </t>
    </r>
    <r>
      <rPr>
        <b/>
        <sz val="14"/>
        <color indexed="10"/>
        <rFont val="Arial"/>
        <family val="2"/>
        <charset val="204"/>
      </rPr>
      <t>(NEW)</t>
    </r>
  </si>
  <si>
    <r>
      <t xml:space="preserve">Акустические системы серии T SERIES </t>
    </r>
    <r>
      <rPr>
        <b/>
        <sz val="14"/>
        <color indexed="10"/>
        <rFont val="Arial"/>
        <family val="2"/>
        <charset val="204"/>
      </rPr>
      <t>(NEW)</t>
    </r>
  </si>
  <si>
    <r>
      <t xml:space="preserve">Акустические системы серии C SERIES </t>
    </r>
    <r>
      <rPr>
        <b/>
        <sz val="14"/>
        <color indexed="10"/>
        <rFont val="Arial"/>
        <family val="2"/>
        <charset val="204"/>
      </rPr>
      <t>(NEW)</t>
    </r>
  </si>
  <si>
    <t>Содержание</t>
  </si>
  <si>
    <r>
      <rPr>
        <b/>
        <sz val="14"/>
        <color theme="1" tint="0.34998626667073579"/>
        <rFont val="Arial"/>
        <family val="2"/>
        <charset val="204"/>
      </rPr>
      <t>ООО «Хай-Тек Медиа» - эксклюзивный дистрибьютор Renkus-Heinz</t>
    </r>
    <r>
      <rPr>
        <sz val="14"/>
        <color theme="1" tint="0.34998626667073579"/>
        <rFont val="Arial"/>
        <family val="2"/>
        <charset val="204"/>
      </rPr>
      <t xml:space="preserve">
+7 495 640-75-57  |  office@h-t.media  |  www.h-t.media</t>
    </r>
  </si>
  <si>
    <t>DICENTIS Модули врезного монтажа</t>
  </si>
  <si>
    <t>F01U364203</t>
  </si>
  <si>
    <t>DCNM-FSL</t>
  </si>
  <si>
    <t>F01U365155</t>
  </si>
  <si>
    <t>DCNM-FEC</t>
  </si>
  <si>
    <t>F01U376649</t>
  </si>
  <si>
    <t>DCNM-FET</t>
  </si>
  <si>
    <t xml:space="preserve"> ARNI S OMNEO Интерфейс</t>
  </si>
  <si>
    <t xml:space="preserve"> ARNI E OMNEO Интерфейс</t>
  </si>
  <si>
    <t>Снято с производства</t>
  </si>
  <si>
    <t>VC081A</t>
  </si>
  <si>
    <t>VC081A-AT</t>
  </si>
  <si>
    <t>VC486</t>
  </si>
  <si>
    <t>VC486-AT-G</t>
  </si>
  <si>
    <t>12G-SDI в HDMI 2.0 Конвертер</t>
  </si>
  <si>
    <t>UC3002A</t>
  </si>
  <si>
    <t>UC3002A-AT</t>
  </si>
  <si>
    <t>UC3008A1</t>
  </si>
  <si>
    <t>UC3008A1-AT</t>
  </si>
  <si>
    <t>USB-C в 4K HDMI Конвертер</t>
  </si>
  <si>
    <t>UC3022</t>
  </si>
  <si>
    <t>UC3022-AT-G</t>
  </si>
  <si>
    <t>CAMLIVE™ PRO UVC Устройство видеозахвата 2xHDMI в USB с микшером</t>
  </si>
  <si>
    <t>HDMI&amp;VGA HDBaseT Передатчик с POH (4K@100м /1080p@150м)</t>
  </si>
  <si>
    <t>DP&amp;HDMI&amp;VGA</t>
  </si>
  <si>
    <t>VE3912T</t>
  </si>
  <si>
    <t>VE3912T-AT-G</t>
  </si>
  <si>
    <t>DisplayPort/HDMI/VGA Коммутатор с HDBaseT передатчиком</t>
  </si>
  <si>
    <t>VE44PB</t>
  </si>
  <si>
    <t>VE44PB-AT-G</t>
  </si>
  <si>
    <t>4-портовый PoH/PoE инжектор питания</t>
  </si>
  <si>
    <t>VE781010</t>
  </si>
  <si>
    <t>VE781010-AT</t>
  </si>
  <si>
    <t>10 м True 4K HDMI 2.0 Активный оптический кабель</t>
  </si>
  <si>
    <t>VE781020</t>
  </si>
  <si>
    <t>VE781020-AT</t>
  </si>
  <si>
    <t>20 м True 4K HDMI 2.0 Активный оптический кабель</t>
  </si>
  <si>
    <t>VE781030</t>
  </si>
  <si>
    <t>VE781030-AT</t>
  </si>
  <si>
    <t>30 м True 4K HDMI 2.0 Активный оптический кабель (съемные разъемы)</t>
  </si>
  <si>
    <t>60 м True 4K HDMI 2.0 Активный оптический кабель (съемные разъемы)</t>
  </si>
  <si>
    <t>100 м True 4K HDMI 2.0 Активный оптический кабель (съемные разъемы)</t>
  </si>
  <si>
    <t>1080p HDMI over IP Приемник</t>
  </si>
  <si>
    <t>1080p HDMI over IP Передатчик</t>
  </si>
  <si>
    <t>VK01001</t>
  </si>
  <si>
    <t>VK01001-AT</t>
  </si>
  <si>
    <t>8-кнопочный контроллер (стандарт US, 1 Gang, черный)</t>
  </si>
  <si>
    <t>VK02001</t>
  </si>
  <si>
    <t>VK02001-AT</t>
  </si>
  <si>
    <t>12-кнопочный контроллер (стандарт EU, 2 Gang, черный)</t>
  </si>
  <si>
    <t>VK108US1</t>
  </si>
  <si>
    <t>VK108US1-AT</t>
  </si>
  <si>
    <t>8-кнопочная панель (стандарт US, 1 Gang, черная)</t>
  </si>
  <si>
    <t>VK112EU1</t>
  </si>
  <si>
    <t>VK112EU1-AT</t>
  </si>
  <si>
    <t>12-кнопочная панель (стандарт EU, 2 Gang, черная)</t>
  </si>
  <si>
    <t>Optical</t>
  </si>
  <si>
    <t>VM8584K1</t>
  </si>
  <si>
    <t>VM8584K1-AT</t>
  </si>
  <si>
    <t>4-портовая 10 Гб\с 300 м оптическая плата вывода</t>
  </si>
  <si>
    <t>VM8584K2</t>
  </si>
  <si>
    <t>VM8584K2-AT</t>
  </si>
  <si>
    <t>4-портовая 10 Гб\с 10 км оптическая плата вывода</t>
  </si>
  <si>
    <t>4x2 True 4K Презентационный коммутатор с масштабированием, DSP и HDBaseT-Lite</t>
  </si>
  <si>
    <t>2L-7D04DP</t>
  </si>
  <si>
    <t>4.6 м DisplayPort 1.2 Кабель</t>
  </si>
  <si>
    <t>Комплект для монтажа в стойку для презентационных коммутаторов</t>
  </si>
  <si>
    <t>Комплект для монтажа под столом для презентационных коммутаторов</t>
  </si>
  <si>
    <t>2X-049G</t>
  </si>
  <si>
    <t>3y</t>
  </si>
  <si>
    <t>2y</t>
  </si>
  <si>
    <t>Трансляция контента</t>
  </si>
  <si>
    <t>UC9040</t>
  </si>
  <si>
    <t>UC9040-AT-G</t>
  </si>
  <si>
    <t>VE8952R</t>
  </si>
  <si>
    <t>VE8952R-AT-G</t>
  </si>
  <si>
    <t>VE8952T</t>
  </si>
  <si>
    <t>VE8952T-AT-G</t>
  </si>
  <si>
    <t>VPK312K1</t>
  </si>
  <si>
    <t>VPK312K1-AT-G</t>
  </si>
  <si>
    <t>12-кнопочная панель управления для VP2730</t>
  </si>
  <si>
    <t>Кабели интерфейсные</t>
  </si>
  <si>
    <t>2L-2402A</t>
  </si>
  <si>
    <t>1.8 м VGA Кабель с поддержкой звука</t>
  </si>
  <si>
    <t>5y</t>
  </si>
  <si>
    <t>2X-050G</t>
  </si>
  <si>
    <t>AH22DB1Twin</t>
  </si>
  <si>
    <t>Профессиональный вертикально выдвижной 21,5" монитор, HDCP-совместимость, разрешение Full HD в алюминиевом корпусе с натуральным анодированным покрытием. Входы DVI-I и DVI-D на каждый монитор (2). Интерактивный дисплей настройки, позволяющий контролировать, настраивать и диагностировать мониторы. Мониторы обеспечивают RS-422 I / O, позволяющий удаленно управлять движениями, скоростью, настройками безопасности, яркостью, контрастностью и подсветка. Мониторы оснащены AH-AMMC: автоматическая система калибровки движения.</t>
  </si>
  <si>
    <t>WUXGA (1920 x 1200), 18.000 Lumen, 
10.000 : 1 Contrast (dynamic)</t>
  </si>
  <si>
    <t>M-Vision Laser 21000 WU</t>
  </si>
  <si>
    <t>WUXGA (1920 x 1200), 21.000 Lumen, 
10.000 : 1 Contrast (dynamic)</t>
  </si>
  <si>
    <t>121-083</t>
  </si>
  <si>
    <t>WUXGA (1920 x 1200), 23.000 Lumen, 
10.000 : 1 Contrast (dynamic)</t>
  </si>
  <si>
    <t>120-624</t>
  </si>
  <si>
    <t>With encoder for lens memory function
on M-Vision 23000 WU</t>
  </si>
  <si>
    <t>120-625</t>
  </si>
  <si>
    <t>120-626</t>
  </si>
  <si>
    <t>120-627</t>
  </si>
  <si>
    <t>120-628</t>
  </si>
  <si>
    <t>120-551</t>
  </si>
  <si>
    <t>WUXGA (1920 x 1200), 6.000 Lumens, 
20.000 : 1 Contrast (dynamic)</t>
  </si>
  <si>
    <t>120-976</t>
  </si>
  <si>
    <t>WUXGA (1920 x 1200), 8.600 Lumens, 
20.000:1 Contrast (dynamic)</t>
  </si>
  <si>
    <t>WUXGA (1920 x 1200), 11.250 Lumens, 10.000:1 Contrast (dynamic)</t>
  </si>
  <si>
    <t>WUXGA (1920 x 1200), 13.500 Lumens, 10.000:1 Contrast (dynamic)</t>
  </si>
  <si>
    <t>E-Vision Laser 15000 WU
with COLORBOOST + Red Laser</t>
  </si>
  <si>
    <t>120-994</t>
  </si>
  <si>
    <t>WUXGA (1920 x 1200), 15.000 Lumens, 10.000:1 Contrast (dynamic)</t>
  </si>
  <si>
    <t>120-680</t>
  </si>
  <si>
    <t>WUXGA (1920 x 1200), 29.000 Lumens, 
18.000:1 Contrast (dynamic)</t>
  </si>
  <si>
    <t>4k-UHD (3840 x 2160), 26.000 Lumens, 
18.000:1 Contrast (dynamic)</t>
  </si>
  <si>
    <t>WUXGA (1920 x 1200), 37.000 Lumens, 
18.000:1 Contrast (dynamic)</t>
  </si>
  <si>
    <t>4k-UHD (3840 x 2160), 33.000 Lumens, 
18.000:1 Contrast (dynamic)</t>
  </si>
  <si>
    <t>Insight  Laser 8k II</t>
  </si>
  <si>
    <t>120-782</t>
  </si>
  <si>
    <t>8k (7680 x 4320), 37.000 Lumens,
20.000 : 1  Contrast</t>
  </si>
  <si>
    <t>Профессиональный электрически выдвигающийся 12-дюймовый широкоэкранный монитор для интеграции в мебель. Окрашенный стальной корпус и верхняя панель крышки из нержавеющей стали. DVI-I и DVI-D HDCP совместимые входы. Подъемная система с электрическим двигателем, активируемая с помощью кнопок, встроенных в крышку и AHnet протокол (RS422) через кабель CAT5 с сквозной, индивидуальной адресацией и выключатель завершения.</t>
  </si>
  <si>
    <t>17AIVM</t>
  </si>
  <si>
    <t>Профессиональный 17,3-дюймовый стальной монитор FULL HD для интеграции мебели с фиксированным наклоном 34 градусов. DVI-I и DVI-D HDCP-совместимые входы.</t>
  </si>
  <si>
    <t>Профессиональный 17,3-дюймовый полноцветный стальной монитор для интеграции мебели с фиксированным наклоном 34 градусов. Вход HD-SDI.</t>
  </si>
  <si>
    <t>32" портретный цифровой киоск</t>
  </si>
  <si>
    <t>ALB12WMFH</t>
  </si>
  <si>
    <t>VK330</t>
  </si>
  <si>
    <t>VK330-AT</t>
  </si>
  <si>
    <t>10.1” Сенсорная панель управления</t>
  </si>
  <si>
    <t>VK304</t>
  </si>
  <si>
    <t>VK304-AT</t>
  </si>
  <si>
    <t>Комплект для настольного монтажа сенсорной панели</t>
  </si>
  <si>
    <t>VM0202HB</t>
  </si>
  <si>
    <t>VM0202HB-AT-G</t>
  </si>
  <si>
    <t>2x2 True 4K HDMI Матричный коммутатор с извлекателем звука</t>
  </si>
  <si>
    <t>VS381B</t>
  </si>
  <si>
    <t>VS381B-AT</t>
  </si>
  <si>
    <t>3-портовый True 4K HDMI Коммутатор</t>
  </si>
  <si>
    <t>Комплект для настольного монтажа VE2812AEUT/AUST</t>
  </si>
  <si>
    <t>YSP-2700 Silver</t>
  </si>
  <si>
    <t>VCU3660</t>
  </si>
  <si>
    <t>Интегральный усилитель класса Hi-Fi</t>
  </si>
  <si>
    <t>VCU3600</t>
  </si>
  <si>
    <t>VCU3520</t>
  </si>
  <si>
    <t>Интегральный усилитель класса Hi-End</t>
  </si>
  <si>
    <t>VCU3460</t>
  </si>
  <si>
    <t>WT86280</t>
  </si>
  <si>
    <t>CD-S1000 Silver/ Piano black</t>
  </si>
  <si>
    <t>ZS44370</t>
  </si>
  <si>
    <t>CD-S1000 Black / Piano black</t>
  </si>
  <si>
    <t>VCN1330</t>
  </si>
  <si>
    <t>Свитч 16 GbE портов и 2 SFP+</t>
  </si>
  <si>
    <t>SWR2310-18GT</t>
  </si>
  <si>
    <t>VCN1290</t>
  </si>
  <si>
    <t>Свитч 24 GbE портов и 4 SFP+</t>
  </si>
  <si>
    <t>SWR2310-28GT</t>
  </si>
  <si>
    <t>Опциональная тележка для Stagepas 1K</t>
  </si>
  <si>
    <t>VDD5800</t>
  </si>
  <si>
    <t>АС Активная 10" Dante Белая</t>
  </si>
  <si>
    <t>DZR10-DW</t>
  </si>
  <si>
    <t>VDD5480</t>
  </si>
  <si>
    <t>АС Активная 10" Белая</t>
  </si>
  <si>
    <t>DZR10W</t>
  </si>
  <si>
    <t>VDD5720</t>
  </si>
  <si>
    <t>АС Активная 12" Dante Белая</t>
  </si>
  <si>
    <t xml:space="preserve">DZR12-DW </t>
  </si>
  <si>
    <t>VDD5400</t>
  </si>
  <si>
    <t>АС Активная 12" Белая</t>
  </si>
  <si>
    <t xml:space="preserve">DZR12W </t>
  </si>
  <si>
    <t>VDD5640</t>
  </si>
  <si>
    <t>АС Активная 15" Dante Белая</t>
  </si>
  <si>
    <t xml:space="preserve">DZR15-DW </t>
  </si>
  <si>
    <t>VDD5320</t>
  </si>
  <si>
    <t>АС Активная 15" Белая</t>
  </si>
  <si>
    <t xml:space="preserve">DZR15W </t>
  </si>
  <si>
    <t>VDD5560</t>
  </si>
  <si>
    <t>АС Активная 3-х полосная Dante Белая</t>
  </si>
  <si>
    <t>DZR315-DW</t>
  </si>
  <si>
    <t>VDD5240</t>
  </si>
  <si>
    <t>АС Активная 3-х полосная Белая</t>
  </si>
  <si>
    <t>DZR315W</t>
  </si>
  <si>
    <t>VDD6410</t>
  </si>
  <si>
    <t>АС Пассивная 10" Белая</t>
  </si>
  <si>
    <t>CZR10W</t>
  </si>
  <si>
    <t>VDD6390</t>
  </si>
  <si>
    <t>АС Пассивная 12" Белая</t>
  </si>
  <si>
    <t>CZR12W</t>
  </si>
  <si>
    <t>VDD6370</t>
  </si>
  <si>
    <t>АС Пассивная 15" Белая</t>
  </si>
  <si>
    <t xml:space="preserve">CZR15W </t>
  </si>
  <si>
    <t>VDD6310</t>
  </si>
  <si>
    <t>Сабвуфер Активный 15" Dante Белый</t>
  </si>
  <si>
    <t>DXS15XLF-DW</t>
  </si>
  <si>
    <t>VDD5960</t>
  </si>
  <si>
    <t>Сабвуфер Активный 15" Белый</t>
  </si>
  <si>
    <t>DXS15XLFW</t>
  </si>
  <si>
    <t>VDD6230</t>
  </si>
  <si>
    <t>Сабвуфер Активный 18" Dante Белый</t>
  </si>
  <si>
    <t>DXS18XLF-DW</t>
  </si>
  <si>
    <t>VDD5880</t>
  </si>
  <si>
    <t>Сабвуфер Активный 18" Белый</t>
  </si>
  <si>
    <t>DXS18XLFW</t>
  </si>
  <si>
    <t>VDD6440</t>
  </si>
  <si>
    <t>Сабвуфер Пассивный 15" Белый</t>
  </si>
  <si>
    <t>CXS15XLFW</t>
  </si>
  <si>
    <t>VDD6430</t>
  </si>
  <si>
    <t>Сабвуфер Пассивный 18" Белый</t>
  </si>
  <si>
    <t>CXS18XLFW</t>
  </si>
  <si>
    <t>VDD6470</t>
  </si>
  <si>
    <t>Кронштейн Горизонтальный Белый</t>
  </si>
  <si>
    <t>UB-DZR10HW</t>
  </si>
  <si>
    <t>VDD6500</t>
  </si>
  <si>
    <t>Кронштейн Вертикальный Белый</t>
  </si>
  <si>
    <t>UB-DZR10VW</t>
  </si>
  <si>
    <t>VDD6460</t>
  </si>
  <si>
    <t>UB-DZR12HW</t>
  </si>
  <si>
    <t>VDD6490</t>
  </si>
  <si>
    <t>UB-DZR12VW</t>
  </si>
  <si>
    <t>VDD6450</t>
  </si>
  <si>
    <t xml:space="preserve">UB-DZR15HW </t>
  </si>
  <si>
    <t>VDD6480</t>
  </si>
  <si>
    <t>UB-DZR15VW</t>
  </si>
  <si>
    <t>VDG7380</t>
  </si>
  <si>
    <t>YVC-330 BLACK</t>
  </si>
  <si>
    <t>RX-35-POH</t>
  </si>
  <si>
    <t>TX-35-IW</t>
  </si>
  <si>
    <t>Передатчик 4K UHD HDBaseT, розетка 1-Gang (4K: 35 м | 1080p: 70 м)</t>
  </si>
  <si>
    <t>MX-0808-H2A-MK2</t>
  </si>
  <si>
    <t>HDMI коммутатор 8x8 4K HDR 18 Гб/c 8x8 со скалирующими выходами, балансными аудио-выходами и ARC</t>
  </si>
  <si>
    <t>SW-130-TX-UK</t>
  </si>
  <si>
    <t>Передатчик HDBaseT (4K: 100м) для установки в стену (2x HDMI, USB-C) c USB-хост, СEC, 2-gang UK</t>
  </si>
  <si>
    <t>RXV-70-G2-SCL</t>
  </si>
  <si>
    <t>Приемник HDBaseT™ 4K HDR 4:4:4 60Гц с двунаправленным ИК, RS-232, Ethernet и PoH (4K: 70м, 1080p: 100м) - Для серий H2 и H2XC</t>
  </si>
  <si>
    <t>Приемник HDBaseT™ 4K HDR 4:4:4 60Гц с ARC, двунаправленным ИК, RS-232 и PoH (4K: 70м, 1080p: 100м) - Для серий H2 и H2XC</t>
  </si>
  <si>
    <t>RXV-35-SCL</t>
  </si>
  <si>
    <t>Приемник HDBaseT™ 4K HDR 4:4:4 60Гц с со скалированием, HDR конверсией, и S/PDIF 2.0 аудио-выходом для матриц MXV-H2A (4K: 35м)</t>
  </si>
  <si>
    <t>Преходник HDMI (F) - HDMI (F) 18Gbps</t>
  </si>
  <si>
    <t>EXP-HDMI-DVI</t>
    <phoneticPr fontId="0" type="noConversion"/>
  </si>
  <si>
    <t>Преходник DVI-D (M) - HDMI (F)</t>
  </si>
  <si>
    <t>EXP-HDMI-RTA</t>
    <phoneticPr fontId="0" type="noConversion"/>
  </si>
  <si>
    <t>Преходник угловой HDMI (M) - HDMI (F) 18Gbps</t>
  </si>
  <si>
    <t>EXP-HDMI-USBC</t>
    <phoneticPr fontId="0" type="noConversion"/>
  </si>
  <si>
    <t>Преходник USB-C - HDMI (F) 18Gbps</t>
  </si>
  <si>
    <t>EXP-HDMI-VGA</t>
    <phoneticPr fontId="0" type="noConversion"/>
  </si>
  <si>
    <t>Переходник VGA-HDMI, активный</t>
  </si>
  <si>
    <t>Матричный коммутатор HDMI 4x4 4K HDR, 4 скалирующих выхода и де-эмбеддирование</t>
  </si>
  <si>
    <t>Удлинитель KVM 1080p по UTP, c PoC и USB 2.0 (1080p: 70 м)</t>
  </si>
  <si>
    <t>Квадратная защитная решетка для потолочных динамиков серии CM. Совместимые модели динамиков: CM60DTD, CM30DTD, CM20DTS, CM1008D, CM608D, CM20DT, CMX20DT. Цена за штуку, поставляется в коробке по 12 штук</t>
  </si>
  <si>
    <t>Двухполосный громкоговоритель 300 Вт ( 8 Ом), 50 Гц - 25 кГц, номинал 93 дБ, макс. 124 дБ, IP40, 411 x 250 x 250 мм (MASK8F-BL отличается от MASK8 расширенным диапазоном в области низких частот)</t>
  </si>
  <si>
    <t>Двухполосный громкоговоритель 300 Вт (8 Ом), 50 Гц - 25 кГц, номинал 93 дБ, макс. 124 дБ, IP40, 411 x 250 x 250 мм (MASK8F-W отличается от MASK8 расширенным диапазоном в области низких частот)</t>
  </si>
  <si>
    <t>Пассивный сабвуфер с  НЧ динамиком 10", 250 Вт (4 Ом), 45 Гц - 150 Гц, 600 x 300 x 380 мм.</t>
  </si>
  <si>
    <t>Пассивный сабвуфер с двумя НЧ динамиками 10", 600 Вт на 4 или 16 Ом (переключается), 45 Гц - 150 Гц, 700 x 345 x 352 мм.</t>
  </si>
  <si>
    <t>Компактный пассивный стереофонический сабвуфер со встроенными фильтрами верхних и нижних частот, 2 x 80 Вт (2 x 8 Ом), 50 Гц - 200 Гц, 420 x 470 x 120 мм</t>
  </si>
  <si>
    <t>Ультратонкий, пассивный, низкочастотный громкоговоритель. 2*80 Вт/8 Ом. Цвет: белый</t>
  </si>
  <si>
    <t>P30DT-BL</t>
  </si>
  <si>
    <t>2 полосный подвесной громкоговоритель черного цвета. 70В /100В / 16Ом, мощность соответственно 3,5 / 7,5 / 15 / 30 / 60 Вт</t>
  </si>
  <si>
    <t>P30DT-W</t>
  </si>
  <si>
    <t>2 полосный подвесной громкоговоритель белого цвета. 70В /100В / 16Ом, мощность соответственно 3,5 / 7,5 / 15 / 30 / 60 Вт</t>
  </si>
  <si>
    <t>Двухполосный; режимы - 70 В / 100 В / 16 Ом; мощность 3,5 / 7,5 / 15 / 30 / 60 Вт; импеданс 16 Ом; частотный диапазон 65-20000 Гц; черный цвет корпуса; размеры 276х265 мм; для использования в помещении.</t>
  </si>
  <si>
    <t>Двухполосный; режимы - 70 В / 100 В / 16 Ом; мощность 3,5 / 7,5 / 15 / 30 / 60 Вт; частотный диапазон 65-20000 Гц; белый цвет корпуса; размеры 276х265 мм; для использования в помещении.</t>
  </si>
  <si>
    <t>Двухполосная звуковая колонна 40 - 20 - 10 Вт (100 В), 60 Вт (8 Ом), 200 - 20 кГц, IP 66, 723 х 66 х 66 мм, 3.3 кг.</t>
  </si>
  <si>
    <t>Двухполосная звуковая колонна 20 - 10 - 5 Вт (100 В), 30 Вт (8 Ом), 250 - 20 кГц, IP 66, 400 х 66 х 66 мм, 2 кг.</t>
  </si>
  <si>
    <t>Двухполосная звуковая колонна 30 - 15 - 6 Вт (100 В), 40 Вт (16 Ом), 220 - 20 кГц, IP 66, 614 х 66 х 66 мм, 2.9 кг.</t>
  </si>
  <si>
    <t>Двухполосная звуковая колонна 100 - 60 - 40 Вт (100 В), 140 Вт (8 Ом), 160 - 20 кГц, IP 66, 1180 х 100 х 83 мм, 7.7 кг.</t>
  </si>
  <si>
    <t>Двухполосная звуковая колонна 40 - 30 - 15 Вт (100 В), 60 Вт (16 Ом), 190 - 20 кГц, IP 66, 555 х 100 х 83 мм, 3.9 кг.</t>
  </si>
  <si>
    <t>Двухполосная звуковая колонна 80-40-30 Вт (100 В), 120 Вт (8 Ом), 170 - 20 кГц, IP 66, 974 x 100 x 83 мм, 6.7 кг.</t>
  </si>
  <si>
    <t>Стерео микшер-предусилитель; входы Mic A/Mic B (euroblock/2х RCA, фантомное питание, эквалайзер, переключатель line/mic); линейные входы 1-4 (2х RCA); выходы зоны 1 и 2 (эквалайзер, 2</t>
  </si>
  <si>
    <t>Трансляционный усилитель 2 х 240 Вт, выход 100 - 70 - 50 - 35 В, выход 4 Ом, мостовой режим 1 х 480 Вт. По каждому каналу: линейный вход, приоритетный линейный вход, выход +24 В активируется при подаче сигнала на приоритетный вход, питание 220 В АС, 24В D</t>
  </si>
  <si>
    <t>Профессиональный 16-канальный цифровой усилитель мощности с 16 х 80 Вт 4 Ом, в мостовом режиме 8 х 160 Вт  8 Ом, класс D, 2 общих стерео шины и 16 индивидуальных линейных входов (переключаются).</t>
  </si>
  <si>
    <t>Профессиональный 2-канальный цифровой усилитель мощности, 2 х 150W на 4 Ом, в режиме мост - 1 х 300W на 8 Ом, класс D. Два несимметричных входа RCA, два симметричных - евроблок, все входы - линейного уровня. Пассивное охлаждение.</t>
  </si>
  <si>
    <t>Профессиональный 2-канальный цифровой усилитель мощности 2 х 250 Вт 4 Ом, в мостовом режиме 1 х 500 Вт  8 Ом. импульсный SMPS блок питания, пассивное охлаждение. Выходные каскады усилителя класса D, DSP, фильтра низких и высоких частот, лимитер, компрессо</t>
  </si>
  <si>
    <t>Профессиональный 2-канальный цифровой усилитель мощности 2 х 600 Вт 4 Ом, импульсный SMPS блок питания, переменная скорость вентилятора. Выходные каскады усилителя класса Н, DSP - 10 предустановок, фильтра низких и высоких частот, лимитер, компрессор. сис</t>
  </si>
  <si>
    <t>Обновленный восьмиканальный усилитель, 8х250W/4?, в мосту 4х500W/4?, цифровая схема усиления и цепей питания, принудительное охлаждение усилительных модулей. DSP, фильтрация НЧ и ВЧ, лимитер, компрессор. система защиты от перегрузки, 220V АС.</t>
  </si>
  <si>
    <t>Трансляционный микшер-усилитель, мощность 120 Вт 4 Ом (70V/100V), усилитель класса D, 3 микрофонных/линейных входа, 4 линейных входа (селективные), аварийный вход, фантомное питание для микрофонных входов А и В, 4 уровня приоритета, эквалайзер, "ГОНГ", "A</t>
  </si>
  <si>
    <t>Микшер-усилитель, 3 микрофонных/линейных входа, 4 линейных входа (селективные) + аварийный вход, 4 уровня приоритета, цифровой усилитель мощности 240W х 100V/70V/4? class-D, фантомное питание для микрофонных входов А и В, эквалайзер, "ГОНГ". Выход мишкера</t>
  </si>
  <si>
    <t>Полурэковый микшер-усилитель, 30 Вт (100 В)</t>
  </si>
  <si>
    <t>Многофункциональный источник аудиоконтента: CD/USB/SD-плеер,  20 Гц - 20 кГц, RS232,  483 х 314 х 44 мм, 4,5 кг.</t>
  </si>
  <si>
    <t>Многофункциональный источник аудиоконтента: CD/МРЗUSB/SD-плеер с FM-тюнером и Bluetooth, 20 Гц - 20 кГц, RS232, 483 х 314 х 44 мм, 4,5 кг., 220V АС.</t>
  </si>
  <si>
    <t>Микшер-предусилитель (3 микрофонных + 4 линейных входа) x 4 линейных выхода. входные сигналы можно коммутировать с любым линейным выходом предусилителя. Управление с передней панели или с удаленных контроллеров ZONE4R (до 8-ми),  подключение микрофонных с</t>
  </si>
  <si>
    <t>Настольный микрофон с селектором на 2 зоны трансляции, работает совместно с усилителями CONCEPN1, CONCEPN1T, MA247 и MA247MR, шнур 3 метра.</t>
  </si>
  <si>
    <t>Настольный микрофон с селектором на 4 зоны трансляции, работает совместно с предусилителем ZONE4, до 5-ти микрофонов к одному усилителю, до 100м. RG45.</t>
  </si>
  <si>
    <t>Микрофон председателя для системы конференц-связи, работает совместно с микрофонами MDS.DEL и интерфейсным блоком MDS.INT, питание: 15 В, 80 - 16 кГц, 496 x 110 x 165 мм, 0.73 кг.</t>
  </si>
  <si>
    <t>Микрофон участника для системы конференц-связи, работает совместно с микрофоном MDS.CHAIR и интерфейсным блоком MDS.INT, питание: 15 В, 80 - 16 кГц, 494 x 110 x 165 мм, 0.95 кг.</t>
  </si>
  <si>
    <t>Аудиоинтерфейс работает совместно с микрофонами MDS.CHAIR и MDS.DEL, блок питания : 220 В (AC)  - 15 В(DC), 4.3 А, 100 мВ, 24 х 49 х 49 мм, 0.36 кг.</t>
  </si>
  <si>
    <t>Встраиваемый стереофонический (двухканальный) аттенюатор громкости 2 x 40 Вт / 4 Ома, 10 ступеней регулировки уровня сигнала, 80 x 80 x 76 мм.</t>
  </si>
  <si>
    <t>Для сетей 70В; мощность линии до 120 Вт; моно; 11 шагов регулировки; реле 24В; разъем Euroblock 6-pin;корпус белый; размеры 115х70х50 мм; вес 0,41 кг.</t>
  </si>
  <si>
    <t>Для сетей 70В; мощность линии до 30 Вт; моно; 11 шагов регулировки; реле 24В; разъем Euroblock 6-pin;корпус белый; размеры 115х70х47 мм; вес 0,37 кг.</t>
  </si>
  <si>
    <t>Для сетей 70В; мощность линии до 60 Вт; моно; 11 шагов регулировки; реле 24В; разъем Euroblock 6-pin;корпус белый; размеры 115х70х49 мм; вес 0,41 кг.</t>
  </si>
  <si>
    <t>Совместимость - AUDIOSYSTEM 8.8, AUDIOCONTROL12.8; функции - выбор канала, управление громкостью; проводное подключение до 580 м (Euroblock 2-pin); размеры 115х70х20 мм; вес 100 г.</t>
  </si>
  <si>
    <t>Панель дистанционного управления для регулирования уровня громкости и выбора источника сигнала, двухстрочный (12 символов в строке) ч/б дисплей, питание: 24 В 110мА, длина кабеля - до 580 м, 83 х 83 х 20 мм, 72 г.</t>
  </si>
  <si>
    <t>Настенная панель для AUDIOCONTROL12.8, ZONE4, PM1122, MA247. Регулируемый микрофонный вход XLR с фантомным питанием, регулируемый линейный вход, 2 х RCA.</t>
  </si>
  <si>
    <t>Максимальная дистанция подключения 600 м; два входа - линейный RCA, балансный XLR, оба с управлением громкостью; аудио выход - моно, Euroblock 3-pin; размеры 115х116х38 мм; вес 210 г.</t>
  </si>
  <si>
    <t>Панель управления громкоговорителями SDQ5PIR с входами Mic/Line</t>
  </si>
  <si>
    <t>Проводная панель дистанционного управления для активных громкоговорителей APart SDQ5PIR, соединение кабелем UTP до 100 м., 85 х 85 х 35 мм, 75 г.</t>
  </si>
  <si>
    <t>ИК-пульт ДУ для CD/MP3/USB/SD-проигрывателей PC1000R и PCR3000R.</t>
  </si>
  <si>
    <t>ИК-пульт дистанционного управления для активных динамиков SDQ5PIR.</t>
  </si>
  <si>
    <t>Металлический адаптер BUZZ19 соединяющий два BUZZSTOP-MKIII для последующей установки в рэк 19"</t>
  </si>
  <si>
    <t>Универсальный преобразователь аудио сигналов</t>
  </si>
  <si>
    <t>Цифровой тестер для измерения низкоомных и 100 В трансляционных линий, 168 х 110 х 62 мм, 0.5 кг.</t>
  </si>
  <si>
    <t>Согласующий аудио-трансформатор 100 В - 8 Ом, мощностью 2.5 / 5 / 10 / 20 Вт</t>
  </si>
  <si>
    <t>Понижающий трансформатор. 8 Ом в 100В. Отводы: 60 - 30 - 15 - 6 Вт</t>
  </si>
  <si>
    <t>Настенная монтажная коробка для панелей дистанционного управления PM1122R или ZONE4R, 80 х 115 х 40 мм.</t>
  </si>
  <si>
    <t>Встраиваемая монтажная коробка для панели управления PM1122RL</t>
  </si>
  <si>
    <t>Совместимость - D-VOL120, D-VOL60, D-VOL30.</t>
  </si>
  <si>
    <t>Монтажная коробка для панелей управления серии ACP и регуляторов громкости E-VOL, O70 х 60мм, 0.01 кг.</t>
  </si>
  <si>
    <t>Монтажная коробка для  регуляторов громкости серии E-VOL, 83 х 83 х 50 мм, 0.07 кг.</t>
  </si>
  <si>
    <t>Монтажная коробка для панелей управления серии ACP и регуляторов громкости Niko, 82 х 78 х 52 мм, 0.01 кг.</t>
  </si>
  <si>
    <t>Кронштейн для установки звуковых колонн серии COLS.</t>
  </si>
  <si>
    <t>Кронштейн для установки звуковых колонн серии COLW.</t>
  </si>
  <si>
    <t>Совместим с АС Apart - KUBO3, KUBO3T, KUBO5, KUBO5T, SDQ5P, SDQ5PIR, OVO5 или OVO5T; 10 шт. в комплекте; цвет черный.</t>
  </si>
  <si>
    <t>Совместим с АС Apart - KUBO3, KUBO3T, KUBO5, KUBO5T, SDQ5P, SDQ5PIR, OVO5 или OVO5T; 10 шт. в комплекте; цвет белый.</t>
  </si>
  <si>
    <t>Совместим с АС Apart - KUBO3, KUBO3T, KUBO5, KUBO5T, SDQ5P, SDQ5PIR, OVO5 или OVO5T; позволяет передавать питание на АС от шинопровода; 2 шт. в комплекте; цвет черный.</t>
  </si>
  <si>
    <t>Совместим с АС Apart - KUBO3, KUBO3T, KUBO5, KUBO5T, SDQ5P, SDQ5PIR, OVO5 или OVO5T; позволяет передавать питание на АС от шинопровода; 2 шт. в комплекте; цвет белый.</t>
  </si>
  <si>
    <t>Комплект металлических адаптеров MA3060-19 для установки в рэк 19" усилителей Apart MA30 и MA60</t>
  </si>
  <si>
    <t>Комплект металлических креплений для монтажа усилителей MA35 или MA65 в аппаратный шкаф или стойку 19".</t>
  </si>
  <si>
    <t>Двухсторонний V-образный кронштейн; для MASK4C (T) и MASK6C (T); монтаж АС под углом 180° друг от друга; черный цвет.</t>
  </si>
  <si>
    <t>Двухсторонний V-образный кронштейн; для MASK4C (T) и MASK6C (T); монтаж АС под углом 180° друг от друга; белый цвет.</t>
  </si>
  <si>
    <t>Сдвоенный V-образный кронштейн; для MASK4C (T) и MASK6C (T); монтаж 4-х АС под углом 90° друг от друга; черный цвет.</t>
  </si>
  <si>
    <t>Сдвоенный V-образный кронштейн; для MASK4C (T) и MASK6C (T); монтаж 4-х АС под углом 90° друг от друга; белый цвет.</t>
  </si>
  <si>
    <t>CCA</t>
  </si>
  <si>
    <t>Кабельный адаптер, 10 штук.</t>
  </si>
  <si>
    <t>Tesira SAC-4 CK</t>
  </si>
  <si>
    <t>Карта аудиовходов с компенсацией окружающего шума: 4 канала mic/line (Card Kit)</t>
  </si>
  <si>
    <t>Tesira SCM-1 CK</t>
  </si>
  <si>
    <t>CobraNet® сетевая плата с поддержкой до 32x32 аудиоканала (Card Kit)</t>
  </si>
  <si>
    <t>Tesira SEC-4 CK</t>
  </si>
  <si>
    <t>Цифровой сетевой сервер с одной DSP-2 картой (расширение до 3) предназначен для установки плат аналоговых входов/выходов. Поддержка до 12 плат входов/выходов в любой комбинации, до 48 аудио каналов.</t>
  </si>
  <si>
    <t>Цифровой сетевой сервер  с одной DSP-2 картой, предназначен для установки плат аналоговых входов/выходов. до 12 плат входов/выходов, до 48 аудио каналов. Установлена плата AVB-1</t>
  </si>
  <si>
    <t>Tesira SIC-4 CK</t>
  </si>
  <si>
    <t>Tesira SOC-4 CK</t>
  </si>
  <si>
    <t>Tesira STC-2 CK</t>
  </si>
  <si>
    <t>Карта аналогового телефонного интерфейса: 2 канала (Card Kit)</t>
  </si>
  <si>
    <t>Tesira SVC-2 CK</t>
  </si>
  <si>
    <t>Карта VoIP для передачи аудиосигналов через интернет: 2 канала (Card Kit)</t>
  </si>
  <si>
    <t>Цифровой аудиопроцессор, 12 входов, 8 выходов, 8 каналов звука по USB,  OLED-дисплей, настройка и управление по Ethernet, RS-232, высота 1U.</t>
  </si>
  <si>
    <t>Цифровой аудиопроцессор, 128 x 128 каналов AVB, 12 входов с эхоподавлением (AEC), 8 выходов, 8 аудио каналов по USB, 2-канальный интерфейс VoIP, стандартный телефонный интерфейс RJ-11, OLED-дисплей, управление по Ethernet, RS-232, высота 1U</t>
  </si>
  <si>
    <t>Цифровой аудиопроцессор, 128 x 128 каналов AVB, 4 входа с эхоподавлением (AEC), 4 выхода, 8 аудио каналов по USB, 2-канальный интерфейс VoIP, стандартный телефонный интерфейс RJ-11, OLED-дисплей, управление по Ethernet, RS-232, высота 1U</t>
  </si>
  <si>
    <t>Цифровой аудиопроцессор, 32 x 32 канала Dante, 12 входов с эхоподавлением (AEC), 8 выходов, 8 каналов звука по USB, 2-канальный интерфейс VoIP, стандартный телефонный интерфейс RJ-11, OLED-дисплей, управление по Ethernet, RS-232, высота 1U</t>
  </si>
  <si>
    <t>Цифровой аудиопроцессор, 32 x 32 канала Dante, 4 входа с эхоподавлением (AEC), 4 выхода, 8 аудио каналов по USB, 2-канальный интерфейс VoIP, стандартный телефонный интерфейс RJ-11, OLED-дисплей, управление по Ethernet, RS-232, высота 1U</t>
  </si>
  <si>
    <t>Цифровой сетевой усилитель мощности для работы в сети AVB, 4 канала по 300 Вт на 70/100 , минимальная нагрузка 2 Ом, OLED-дисплей, слот для опциональной карты на 4 входа/выхода, пассивный мониторинг линии, резервный порт AVB, аналоговое резервирование кан</t>
  </si>
  <si>
    <t>Tesira AMP-450BP</t>
  </si>
  <si>
    <t>4-канальный усилитель PoE+ для установки на корпус потолочного громкоговорителя</t>
  </si>
  <si>
    <t>TesiraXEL 1200.1</t>
  </si>
  <si>
    <t>TesiraXEL 1200.2</t>
  </si>
  <si>
    <t>Крепление для  TesiraCONNECT TC-5</t>
  </si>
  <si>
    <t>TesiraCONNECT PEX</t>
  </si>
  <si>
    <t>15 метровый кабель питания.</t>
  </si>
  <si>
    <t>TesiraCONNECT TC-5D</t>
  </si>
  <si>
    <t>5-портовый AVB и Dante коммутатор с РоЕ+</t>
  </si>
  <si>
    <t>Модуль расширения на 4 mic/line аналоговых аудиовхода с эхоподавлением, питание по PoE+</t>
  </si>
  <si>
    <t>Расширитель AVB/USB для обеспечения в системах Tesira цифрового аудиоинтерфейса через USB</t>
  </si>
  <si>
    <t>Tesira AVB-1 CK</t>
  </si>
  <si>
    <t>AVB сетевая карта с поддержкой до 420x420 аудиоканалов (Card Kit)</t>
  </si>
  <si>
    <t>Tesira DAN-1 CK</t>
  </si>
  <si>
    <t>Cетевая карта с поддержкой до 64x64 аудиоканалов по протоколу Dante (Card Kit)</t>
  </si>
  <si>
    <t>Tesira DSP-2 CK</t>
  </si>
  <si>
    <t>DSP карта с двумя процессорами для установки в серверы Tesira Server (Card Kit)</t>
  </si>
  <si>
    <t>Tesira EEC-4 CK</t>
  </si>
  <si>
    <t>Карта аудиовходов: 4 канала mic/line с эхоподавлением для установки в EX-MOD (Card Kit)</t>
  </si>
  <si>
    <t>Tesira EIC-4 CK</t>
  </si>
  <si>
    <t>Карта аудиовходов: 4 канала mic/line для установки в EX-MOD (Card Kit)</t>
  </si>
  <si>
    <t>Tesira EIOC-4 CK</t>
  </si>
  <si>
    <t>Карта аудиовходов/выходов: 2+2 канала mic/line  для установки в EX-MOD (Card Kit)</t>
  </si>
  <si>
    <t>Tesira EOC-4 CK</t>
  </si>
  <si>
    <t>Карта аудиовыходов: 4 канала mic/line для установки в EX-MOD (Card Kit)</t>
  </si>
  <si>
    <t>Хаб для переговорных комнат. В комплекте настольный микрофон и хаб</t>
  </si>
  <si>
    <t>Хаб для переговорных комнат с поддержкой Bluetooth и выходом на гарнитуру. В комплекте потолочный микрофон и хаб. Цвет черный</t>
  </si>
  <si>
    <t>Хаб для переговорных комнат с поддержкой Bluetooth и выходом на гарнитуру. В комплекте потолочный микрофон и хаб. Цвет белый</t>
  </si>
  <si>
    <t>Хаб для переговорных комнат с поддержкой Bluetooth и выходом на гарнитуру. В комплекте настольный микрофон и хаб.</t>
  </si>
  <si>
    <t>BPAK</t>
  </si>
  <si>
    <t>Аксессуар для крепления запотолочной коробки для микрофона к потолочным плитам. Черный</t>
  </si>
  <si>
    <t>Аксессуар для крепления запотолочной коробки для микрофона к потолочным плитам. Белый</t>
  </si>
  <si>
    <t>Дополнительный настольный микрофон с адаптивной диаграммой</t>
  </si>
  <si>
    <t>Базовая версия презентационного хаба</t>
  </si>
  <si>
    <t>Презентационный сервер с поддержкой работы до 7 виртуальных помещений</t>
  </si>
  <si>
    <t>AE-BB-B</t>
  </si>
  <si>
    <t>Корпус с зажимным кронштейном для всех эммитеров Qt. Позволяет крепить эмиттеры в местах без подвесных потолков, двутаврам или трубам вместо струбцины. Цвет черный.</t>
  </si>
  <si>
    <t>AE-BB-W</t>
  </si>
  <si>
    <t>Корпус с зажимным кронштейном для всех эммитеров Qt. Позволяет крепить эмиттеры в местах без подвесных потолков, двутаврам или трубам вместо струбцины. Цвет белый.</t>
  </si>
  <si>
    <t>AE-UB-B</t>
  </si>
  <si>
    <t>Универсальное поворотное крепление на любую поверхность. Подходит для всех эмиттеров Qt. Цвет черный</t>
  </si>
  <si>
    <t>AE-UB-W</t>
  </si>
  <si>
    <t>Универсальное поворотное крепление на любую поверхность. Подходит для всех эмиттеров Qt. Цвет белый</t>
  </si>
  <si>
    <t>CC-BMC</t>
  </si>
  <si>
    <t>Bridge Mode Cable, for Standard Emitters only, for Qt-300/600 controllers.</t>
  </si>
  <si>
    <t>CCM-1</t>
  </si>
  <si>
    <t>Комплект из 4х металлических потолочных креплений для гипсокартонного потолка.</t>
  </si>
  <si>
    <t>DM</t>
  </si>
  <si>
    <t>Пластиковое крепление для гипсокартонного потолка. Коронка HS-DW приобретается отдельно</t>
  </si>
  <si>
    <t>DRB-1</t>
  </si>
  <si>
    <t>Металлический кронштейн для гипсокартонных потолков</t>
  </si>
  <si>
    <t>EC-B</t>
  </si>
  <si>
    <t>Внешний пластиковый колпак для стандартного эмиттера под покраску в цвет заказчика. Цвет черный</t>
  </si>
  <si>
    <t>EC-W</t>
  </si>
  <si>
    <t>Внешний пластиковый колпак для стандартного эмиттера под покраску в цвет заказчика. Цвет белый</t>
  </si>
  <si>
    <t>HS-ACT</t>
  </si>
  <si>
    <t>Коронка 68 мм для прорезания отверстий под эмиттеры в акустических плитах потолка</t>
  </si>
  <si>
    <t>HS-DW</t>
  </si>
  <si>
    <t>Коронка 76 мм для прорезания отверстий под эмиттеры в гипсокартонных листах потолка</t>
  </si>
  <si>
    <t>PI-AE</t>
  </si>
  <si>
    <t>PM-B</t>
  </si>
  <si>
    <t>Корпус для подвесного крепления эмиттеров, 6м кабеля в комплекте. Цвет черынй</t>
  </si>
  <si>
    <t>PM-W</t>
  </si>
  <si>
    <t>Корпус для подвесного крепления эмиттеров, 6м кабеля в комплекте. Цвет белый</t>
  </si>
  <si>
    <t>QT-RC2</t>
  </si>
  <si>
    <t>Регулятор уровня громкости системы маскировки в комплекте с рамкой. Совместим только с Qt-100. Поддержка работы до 8 стандартных эмиттеров</t>
  </si>
  <si>
    <t>QT-RC3</t>
  </si>
  <si>
    <t>Регулятор уровня громкости системы маскировки в комплекте с рамкой. Совместим только с Qt-300/600. Поддержка работы до 8 стандартных эмиттеров или 14 активных эмиттеров</t>
  </si>
  <si>
    <t>CCEA</t>
  </si>
  <si>
    <t>CCEA-98</t>
  </si>
  <si>
    <t>DS1042</t>
  </si>
  <si>
    <t>Sound Masking Generator and Amplifier</t>
  </si>
  <si>
    <t>DS1092</t>
  </si>
  <si>
    <t>Sound Masking Generator and Amplifier with paging and music inputs</t>
  </si>
  <si>
    <t>DS1320-B-4</t>
  </si>
  <si>
    <t>Active Emitter, Black - 4 Pack. Cables not included.</t>
  </si>
  <si>
    <t>DS1320-W-4</t>
  </si>
  <si>
    <t>Active Emitter, White - 4 Pack. Cables not included.</t>
  </si>
  <si>
    <t>70V plenum loudspeaker - Black</t>
  </si>
  <si>
    <t>70V plenum loudspeaker - White</t>
  </si>
  <si>
    <t>DS1339B</t>
  </si>
  <si>
    <t>DS1339W</t>
  </si>
  <si>
    <t>DS1357B</t>
  </si>
  <si>
    <t>Network plenum loudspeaker - Black</t>
  </si>
  <si>
    <t>DS1357W</t>
  </si>
  <si>
    <t>Network plenum loudspeaker - White</t>
  </si>
  <si>
    <t>DS1375</t>
  </si>
  <si>
    <t>In-ceiling downward firing loudspeaker. 70V and Network compatible.</t>
  </si>
  <si>
    <t>DS1390</t>
  </si>
  <si>
    <t>70V low-profile loudspeaker with clip</t>
  </si>
  <si>
    <t>DS1390B</t>
  </si>
  <si>
    <t>70V low-profile loudspeaker with tile bridge</t>
  </si>
  <si>
    <t>DS1398</t>
  </si>
  <si>
    <t>Network low-profile loudspeaker with clip</t>
  </si>
  <si>
    <t>DS1398B</t>
  </si>
  <si>
    <t>Network low-profile loudspeaker with tile bridge</t>
  </si>
  <si>
    <t>DS2022</t>
  </si>
  <si>
    <t>Return air grill cover / attenuator</t>
  </si>
  <si>
    <t>DS2400</t>
  </si>
  <si>
    <t>70V duct, pipe, conduit, wall masker for SCIF / secure rooms</t>
  </si>
  <si>
    <t>DS2408</t>
  </si>
  <si>
    <t>Network duct, pipe, conduit, wall masker for SCIF / secure rooms</t>
  </si>
  <si>
    <t>DS2500</t>
  </si>
  <si>
    <t>70V window, door, wall masker for SCIF / secure rooms</t>
  </si>
  <si>
    <t>DS2508</t>
  </si>
  <si>
    <t>Network window, door, wall masker for SCIF / secure room</t>
  </si>
  <si>
    <t>DS2530</t>
  </si>
  <si>
    <t>70V window, door, wall masker for SCIF/secure rooms. W/vol. control &amp; retractable cord.</t>
  </si>
  <si>
    <t>DS2600</t>
  </si>
  <si>
    <t>Portable Eavesdropping Protection Kit</t>
  </si>
  <si>
    <t>DS2610</t>
  </si>
  <si>
    <t>Portable Eavesdropping Protection Exciter</t>
  </si>
  <si>
    <t>DS2620</t>
  </si>
  <si>
    <t>Portable Eavesdropping Protection Interconnect Cable</t>
  </si>
  <si>
    <t>DSLG22</t>
  </si>
  <si>
    <t>DSMSK1</t>
  </si>
  <si>
    <t>DSQC-10</t>
  </si>
  <si>
    <t>In-Room Volume Control for 70V systems</t>
  </si>
  <si>
    <t>DSRMP-1</t>
  </si>
  <si>
    <t>1 zone volume control panel for 70V systems</t>
  </si>
  <si>
    <t>DSRMP-2</t>
  </si>
  <si>
    <t>2 zone volume control panel for 70V systems</t>
  </si>
  <si>
    <t>DSRMP-3</t>
  </si>
  <si>
    <t>3 zone volume control panel for 70V systems</t>
  </si>
  <si>
    <t>DSRMP-4</t>
  </si>
  <si>
    <t>4 zone volume control panel for 70V systems</t>
  </si>
  <si>
    <t>DSRMP-5</t>
  </si>
  <si>
    <t>5 zone volume control panel for 70V systems</t>
  </si>
  <si>
    <t>DSRMP-6</t>
  </si>
  <si>
    <t>6 zone volume control panel for 70V systems</t>
  </si>
  <si>
    <t>DSRMP-7</t>
  </si>
  <si>
    <t>7 zone volume control panel for 70V systems</t>
  </si>
  <si>
    <t>DSRMP-8</t>
  </si>
  <si>
    <t>8 zone volume control panel for 70V systems</t>
  </si>
  <si>
    <t>DSSSB-4</t>
  </si>
  <si>
    <t>Tile Bridge</t>
  </si>
  <si>
    <t>DSTS10POE</t>
  </si>
  <si>
    <t>DSVC-1</t>
  </si>
  <si>
    <t>Attenuator for Volume Control Panel</t>
  </si>
  <si>
    <t>LVH-906/ASW</t>
  </si>
  <si>
    <t>LVH-906C/AS</t>
  </si>
  <si>
    <t>LVH-906WR/ASB</t>
  </si>
  <si>
    <t>LVH-906WR/ASW</t>
  </si>
  <si>
    <t>LVH-909/ASW</t>
  </si>
  <si>
    <t>LVH-909C/AS</t>
  </si>
  <si>
    <t>LVH-909WR/ASB</t>
  </si>
  <si>
    <t>LVH-909WR/ASW</t>
  </si>
  <si>
    <r>
      <rPr>
        <b/>
        <sz val="10"/>
        <color theme="1" tint="0.34998626667073579"/>
        <rFont val="Arial"/>
        <family val="2"/>
        <charset val="204"/>
      </rPr>
      <t>ООО «Хай-Тек Медиа»
официальный партнёр Biamp</t>
    </r>
    <r>
      <rPr>
        <sz val="10"/>
        <color theme="1" tint="0.34998626667073579"/>
        <rFont val="Arial"/>
        <family val="2"/>
        <charset val="204"/>
      </rPr>
      <t xml:space="preserve">
+7 495 640-75-57  |  office@h-t.media  |  www.h-t.media</t>
    </r>
  </si>
  <si>
    <t>Цена USD, 
с НДС</t>
  </si>
  <si>
    <t>Серия Reference Series</t>
  </si>
  <si>
    <t>10M603</t>
  </si>
  <si>
    <t>Reference Series</t>
  </si>
  <si>
    <t>R10</t>
  </si>
  <si>
    <t xml:space="preserve">Высокопроизводительная пассивная АС, 2x10", 1x4"/2.5", 60Гц-20кГц, 130/136 дБ SPL, 31 кг. Цвет черный. Поставляется ТОЛЬКО с усилителями DQ Series. </t>
  </si>
  <si>
    <t>10M603W</t>
  </si>
  <si>
    <t>R10 White</t>
  </si>
  <si>
    <t xml:space="preserve">Высокопроизводительная пассивная АС, 2x10", 1x4"/2.5", 60Гц-20кГц, 130/136 дБ SPL, 31 кг. Цвет белый. Поставляется ТОЛЬКО с усилителями DQ Series. </t>
  </si>
  <si>
    <t>10M603C</t>
  </si>
  <si>
    <t>R10 Custom Color</t>
  </si>
  <si>
    <t xml:space="preserve">Высокопроизводительная пассивная АС, 2x10", 1x4"/2.5", 60Гц-20кГц, 130/136 дБ SPL, 31 кг. Заказной цвет. Поставляется ТОЛЬКО с усилителями DQ Series. </t>
  </si>
  <si>
    <t>10M603OD</t>
  </si>
  <si>
    <t>R10 Outdoor</t>
  </si>
  <si>
    <t xml:space="preserve">Всепогодная пассивная АС, 2x10", 1x4"/2.5", 60Гц-20кГц, 130/136 дБ SPL, 31 кг. Поставляется ТОЛЬКО с усилителями DQ Series. </t>
  </si>
  <si>
    <t>10M7X12</t>
  </si>
  <si>
    <t>FC-R10v</t>
  </si>
  <si>
    <t>Вертикальная рама для подвеса АС R10, цвет черный</t>
  </si>
  <si>
    <t>10M7X12W</t>
  </si>
  <si>
    <t>FC-R10v White</t>
  </si>
  <si>
    <t>Вертикальная рама для подвеса АС R10, цвет белый</t>
  </si>
  <si>
    <t>10M7X12C</t>
  </si>
  <si>
    <t>FC-R10v Custom Color</t>
  </si>
  <si>
    <t>Вертикальная рама для подвеса АС R10, заказной цвет</t>
  </si>
  <si>
    <t>10M7X13</t>
  </si>
  <si>
    <t>FC-R10h</t>
  </si>
  <si>
    <t>Рама для горизонтального подвеа АС R10, цвет черный</t>
  </si>
  <si>
    <t>10M7X13W</t>
  </si>
  <si>
    <t>FC-R10h White</t>
  </si>
  <si>
    <t>Рама для горизонтального подвеа АС R10, цвет белый</t>
  </si>
  <si>
    <t>10M7X13C</t>
  </si>
  <si>
    <t>FC-R10h Custom Color</t>
  </si>
  <si>
    <t>Рама для горизонтального подвеа АС R10, заказной цвет</t>
  </si>
  <si>
    <t>10M7X14</t>
  </si>
  <si>
    <t>VFA-R10</t>
  </si>
  <si>
    <t>Крепление с изменяемым углом для АС R10, цвет черный</t>
  </si>
  <si>
    <t>10M7X14W</t>
  </si>
  <si>
    <t>VFA-R10 White</t>
  </si>
  <si>
    <t>Крепление с изменяемым углом для АС R10, цвет белый</t>
  </si>
  <si>
    <t>10M7X14C</t>
  </si>
  <si>
    <t>VFA-R10 Custom Color</t>
  </si>
  <si>
    <t>Крепление с изменяемым углом для АС R10, заказной цвет</t>
  </si>
  <si>
    <t>10M786</t>
  </si>
  <si>
    <t>ADAPTER-35mm</t>
  </si>
  <si>
    <t>Адаптер для крепления на стойку рамы для подвеса АС R10. Цвет черный</t>
  </si>
  <si>
    <t>10M786W</t>
  </si>
  <si>
    <t>ADAPTER-35mm White</t>
  </si>
  <si>
    <t>Адаптер для крепления на стойку рамы для подвеса АС R10. Цвет белый</t>
  </si>
  <si>
    <t>10M786C</t>
  </si>
  <si>
    <t>ADAPTER-35mm Custom Color</t>
  </si>
  <si>
    <t>Адаптер для крепления на стойку рамы для подвеса АС R10. Заказной цвет.</t>
  </si>
  <si>
    <t>10M936</t>
  </si>
  <si>
    <t>CASE-R10</t>
  </si>
  <si>
    <t>Туровый кейс для 2 x R10/2 x FC-R10v/2 x волновода</t>
  </si>
  <si>
    <t>CUSTCOL</t>
  </si>
  <si>
    <t>CUSTOM COLOUR</t>
  </si>
  <si>
    <t>Опция индивидуальной покраски - перезапуск конвеера, добавляется к каждому заказу с заказными индивидуальными позициями</t>
  </si>
  <si>
    <t>10M001</t>
  </si>
  <si>
    <t>Ультра-компактный пассивный широкополосный громкоговоритель,
4" НЧ, 1,1" купольный ВЧ-драйвер, 80° коническая направленность, 100Гц-20кГц, 1,6 кг. Цвет черный</t>
  </si>
  <si>
    <t>10M001W</t>
  </si>
  <si>
    <t>EMS-41 White</t>
  </si>
  <si>
    <t>Ультра-компактный пассивный широкополосный громкоговоритель,
4" НЧ, 1,1" купольный ВЧ-драйвер, 80° коническая направленность, 100Гц-20кГц, 1,6 кг. Цвет белый.</t>
  </si>
  <si>
    <t>10M001C</t>
  </si>
  <si>
    <t>EMS-41 Custom Color</t>
  </si>
  <si>
    <t>Ультра-компактный пассивный широкополосный громкоговоритель,
4" НЧ, 1,1" купольный ВЧ-драйвер, 80° коническая направленность, 100Гц-20кГц, 1,6 кг. Заказной цвет.</t>
  </si>
  <si>
    <t>10M003</t>
  </si>
  <si>
    <t>Компактный пассивный широкополосный громкоговоритель,
6.5" НЧ излучатель, 1" ВЧ излучатель, неодимовые магниты, 90°x60°, 80Гц-20кГц, 7 кг. Цвет черный.</t>
  </si>
  <si>
    <t>10M003W</t>
  </si>
  <si>
    <t>EMS-61 White</t>
  </si>
  <si>
    <t>Компактный пассивный широкополосный громкоговоритель,
6.5" НЧ излучатель, 1" ВЧ излучатель, неодимовые магниты, 90°x60°, 80Гц-20кГц, 7 кг. Цвет белый</t>
  </si>
  <si>
    <t>10M003C</t>
  </si>
  <si>
    <t>EMS-61 Custom Color</t>
  </si>
  <si>
    <t>Компактный пассивный широкополосный громкоговоритель,
6.5" НЧ излучатель, 1" ВЧ излучатель, неодимовые магниты, 90°x60°, 80Гц-20кГц, 7 кг. Заказной цвет</t>
  </si>
  <si>
    <t>10M003OD</t>
  </si>
  <si>
    <t>EMS-61 Outdoor</t>
  </si>
  <si>
    <t>Компактный пассивный широкополосный громкоговоритель,
6.5" НЧ излучатель, 1" ВЧ излучатель, неодимовые магниты, 90°x60°, 80Гц-20кГц, 7 кг. Всепогодная версия</t>
  </si>
  <si>
    <t>10M004</t>
  </si>
  <si>
    <t>Компактный пассивный широкополосный громкоговоритель,
8" НЧ излучатель, 1" ВЧ излучатель, неодимовые магниты, 90°x60°, 75Гц-20кГц, 13 кг. Цвет черный</t>
  </si>
  <si>
    <t>10M004W</t>
  </si>
  <si>
    <t>EMS-81X White</t>
  </si>
  <si>
    <t>Компактный пассивный широкополосный громкоговоритель,
8" НЧ излучатель, 1" ВЧ излучатель, неодимовые магниты, 90°x60°, 75Гц-20кГц, 13 кг. Цвет белый</t>
  </si>
  <si>
    <t>10M004C</t>
  </si>
  <si>
    <t>EMS-81X Custom Color</t>
  </si>
  <si>
    <t>Компактный пассивный широкополосный громкоговоритель,
8" НЧ излучатель, 1" ВЧ излучатель, неодимовые магниты, 90°x60°, 75Гц-20кГц, 13 кг. Заказной цвет</t>
  </si>
  <si>
    <t>10M004OD</t>
  </si>
  <si>
    <t>EMS-81X Outdoor</t>
  </si>
  <si>
    <t>Компактный пассивный широкополосный громкоговоритель,
8" НЧ излучатель, 1" ВЧ излучатель, неодимовые магниты, 90°x60°, 75Гц-20кГц, 13 кг. Всепогодная версия</t>
  </si>
  <si>
    <t>10M005</t>
  </si>
  <si>
    <t>Компактный пассивный широкополосный громкоговоритель,
10" НЧ излучатель, 1" ВЧ излучатель, неодимовые магниты, 80°x60°, 70Гц-20кГц, 17 кг. Цвет черный</t>
  </si>
  <si>
    <t>10M005W</t>
  </si>
  <si>
    <t>EMS-101X White</t>
  </si>
  <si>
    <t>Компактный пассивный широкополосный громкоговоритель,
10" НЧ излучатель, 1" ВЧ излучатель, неодимовые магниты, 80°x60°, 70Гц-20кГц, 17 кг. Цвет белый</t>
  </si>
  <si>
    <t>10M005C</t>
  </si>
  <si>
    <t>EMS-101X Custom Color</t>
  </si>
  <si>
    <t>Компактный пассивный широкополосный громкоговоритель,
10" НЧ излучатель, 1" ВЧ излучатель, неодимовые магниты, 80°x60°, 70Гц-20кГц, 17 кг. Заказной цвет</t>
  </si>
  <si>
    <t>10M005OD</t>
  </si>
  <si>
    <t>EMS-101X Outdoor</t>
  </si>
  <si>
    <t>Компактный пассивный широкополосный громкоговоритель,
10" НЧ излучатель, 1" ВЧ излучатель, неодимовые магниты, 80°x60°, 70Гц-20кГц, 17 кг. Всепогодная версия</t>
  </si>
  <si>
    <t>10M006</t>
  </si>
  <si>
    <t>Компактный пассивный широкополосный громкоговоритель,
12" НЧ излучатель, 1,4" ВЧ излучатель, неодимовые магниты, 90°x60°, 70Гц-20кГц, 24 кг. Цвет черный</t>
  </si>
  <si>
    <t>10M006W</t>
  </si>
  <si>
    <t>EMS-129 White</t>
  </si>
  <si>
    <t>Компактный пассивный широкополосный громкоговоритель,
12" НЧ излучатель, 1,4" ВЧ излучатель, неодимовые магниты, 90°x60°, 70Гц-20кГц, 24 кг. Цвет белый</t>
  </si>
  <si>
    <t>10M006C</t>
  </si>
  <si>
    <t>EMS-129 Custom Color</t>
  </si>
  <si>
    <t>Компактный пассивный широкополосный громкоговоритель,
12" НЧ излучатель, 1,4" ВЧ излучатель, неодимовые магниты, 90°x60°, 70Гц-20кГц, 24 кг. Заказной цвет</t>
  </si>
  <si>
    <t>10M006OD</t>
  </si>
  <si>
    <t>EMS-129 Outdoor</t>
  </si>
  <si>
    <t>Компактный пассивный широкополосный громкоговоритель,
12" НЧ излучатель, 1,4" ВЧ излучатель, неодимовые магниты, 90°x60°, 70Гц-20кГц, 24 кг. Всепогодная версия</t>
  </si>
  <si>
    <t>10M007</t>
  </si>
  <si>
    <t>Компактный пассивный широкополосный громкоговоритель,
12" НЧ излучатель, 1,4" ВЧ излучатель, неодимовые магниты, 60°x40°, 70Гц-20кГц, 25 кг. Цвет черный</t>
  </si>
  <si>
    <t>10M007W</t>
  </si>
  <si>
    <t>EMS-126 White</t>
  </si>
  <si>
    <t>Компактный пассивный широкополосный громкоговоритель,
12" НЧ излучатель, 1,4" ВЧ излучатель, неодимовые магниты, 60°x40°, 70Гц-20кГц, 25 кг. Цвет белый</t>
  </si>
  <si>
    <t>10M007C</t>
  </si>
  <si>
    <t>EMS-126 Custom Color</t>
  </si>
  <si>
    <t>Компактный пассивный широкополосный громкоговоритель,
12" НЧ излучатель, 1,4" ВЧ излучатель, неодимовые магниты, 60°x40°, 70Гц-20кГц, 25 кг. Заказной цвет</t>
  </si>
  <si>
    <t>10M007OD</t>
  </si>
  <si>
    <t>EMS-126 Outdoor</t>
  </si>
  <si>
    <t>Компактный пассивный широкополосный громкоговоритель,
12" НЧ излучатель, 1,4" ВЧ излучатель, неодимовые магниты, 60°x40°, 70Гц-20кГц, 25 кг. Всепогодная версия</t>
  </si>
  <si>
    <t>10M008</t>
  </si>
  <si>
    <t>Высокопроизводительый пассивный широкополосный громкоговоритель,
15" НЧ излучатель, 1,4" ВЧ излучатель, неодимовые магниты, 90°x60°, 70Гц-20кГц, 39 кг. Цвет черный</t>
  </si>
  <si>
    <t>10M008W</t>
  </si>
  <si>
    <t>EMS-159 White</t>
  </si>
  <si>
    <t>Высокопроизводительый пассивный широкополосный громкоговоритель,
15" НЧ излучатель, 1,4" ВЧ излучатель, неодимовые магниты, 90°x60°, 70Гц-20кГц, 39 кг. Цвет белый.</t>
  </si>
  <si>
    <t>10M008C</t>
  </si>
  <si>
    <t>EMS-159 Custom Color</t>
  </si>
  <si>
    <t>Высокопроизводительый пассивный широкополосный громкоговоритель,
15" НЧ излучатель, 1,4" ВЧ излучатель, неодимовые магниты, 90°x60°, 70Гц-20кГц, 39 кг. Заказной цвет</t>
  </si>
  <si>
    <t>10M008OD</t>
  </si>
  <si>
    <t>EMS-159 Outdoor</t>
  </si>
  <si>
    <t>Высокопроизводительый пассивный широкополосный громкоговоритель,
15" НЧ излучатель, 1,4" ВЧ излучатель, неодимовые магниты, 90°x60°, 70Гц-20кГц, 39 кг. Всепогодная версия</t>
  </si>
  <si>
    <t>10M009</t>
  </si>
  <si>
    <t>Высокопроизводительый пассивный широкополосный громкоговоритель,
15" НЧ излучатель, 1,4" ВЧ излучатель, неодимовые магниты, 60°x40°, 65Гц-20кГц, 40 кг. Цвет черный</t>
  </si>
  <si>
    <t>10M009W</t>
  </si>
  <si>
    <t>EMS-156 White</t>
  </si>
  <si>
    <t>Высокопроизводительый пассивный широкополосный громкоговоритель,
15" НЧ излучатель, 1,4" ВЧ излучатель, неодимовые магниты, 60°x40°, 65Гц-20кГц, 40 кг. Цвет белый</t>
  </si>
  <si>
    <t>10M009C</t>
  </si>
  <si>
    <t>EMS-156 Custom Color</t>
  </si>
  <si>
    <t>Высокопроизводительый пассивный широкополосный громкоговоритель,
15" НЧ излучатель, 1,4" ВЧ излучатель, неодимовые магниты, 60°x40°, 65Гц-20кГц, 40 кг. Заказной цвет</t>
  </si>
  <si>
    <t>10M009OD</t>
  </si>
  <si>
    <t>EMS-156 Outdoor</t>
  </si>
  <si>
    <t>Высокопроизводительый пассивный широкополосный громкоговоритель,
15" НЧ излучатель, 1,4" ВЧ излучатель, неодимовые магниты, 60°x40°, 65Гц-20кГц, 40 кг. Всепогодная версия</t>
  </si>
  <si>
    <t>10M701</t>
  </si>
  <si>
    <t>Горизонтальный кронштейн для подвеса АС EMS-41. Цвет черный</t>
  </si>
  <si>
    <t>10M701W</t>
  </si>
  <si>
    <t>YK-41h White</t>
  </si>
  <si>
    <t>Горизонтальный кронштейн для подвеса АС EMS-41. Цвет белый</t>
  </si>
  <si>
    <t>10M701C</t>
  </si>
  <si>
    <t>YK-41h Custom Color</t>
  </si>
  <si>
    <t>Горизонтальный кронштейн для подвеса АС EMS-41. Заказной цвет</t>
  </si>
  <si>
    <t>10M702</t>
  </si>
  <si>
    <t>Настенный кронштейн с поворотным креплением для АС EMS-41. Цвет черный</t>
  </si>
  <si>
    <t>10M702W</t>
  </si>
  <si>
    <t>BM-41 White</t>
  </si>
  <si>
    <t>Настенный кронштейн с поворотным креплением для АС EMS-41. Цвет белый</t>
  </si>
  <si>
    <t>10M702C</t>
  </si>
  <si>
    <t>BM-41 Custom Color</t>
  </si>
  <si>
    <t>Настенный кронштейн с поворотным креплением для АС EMS-41. Заказной цвет</t>
  </si>
  <si>
    <t>10M703</t>
  </si>
  <si>
    <t>Настенная панель для крепления АС EMS-41. Цвет черный</t>
  </si>
  <si>
    <t>10M703W</t>
  </si>
  <si>
    <t>WP-41 White</t>
  </si>
  <si>
    <t>Настенная панель для крепления АС EMS-41. Цвет белый</t>
  </si>
  <si>
    <t>10M703C</t>
  </si>
  <si>
    <t>WP-41 Custom Color</t>
  </si>
  <si>
    <t>Настенная панель для крепления АС EMS-41. Заказной цвет</t>
  </si>
  <si>
    <t>10M704</t>
  </si>
  <si>
    <t>Горизонтальный и вертикальный кронштейн для подвеса АС EMS-51. Цвет черный</t>
  </si>
  <si>
    <t>10M704W</t>
  </si>
  <si>
    <t>RIG-51 White</t>
  </si>
  <si>
    <t>Горизонтальный и вертикальный кронштейн для подвеса АС EMS-51. Цвет белый</t>
  </si>
  <si>
    <t>10M704C</t>
  </si>
  <si>
    <t>RIG-51 Custom Color</t>
  </si>
  <si>
    <t>Горизонтальный и вертикальный кронштейн для подвеса АС EMS-51. Заказной цвет</t>
  </si>
  <si>
    <t>10M705</t>
  </si>
  <si>
    <t>Лира для вертикального подвеса АС EMS-61. Цвет черный</t>
  </si>
  <si>
    <t>10M705W</t>
  </si>
  <si>
    <t>YK-61v White</t>
  </si>
  <si>
    <t>Лира для вертикального подвеса АС EMS-61. Цвет белый</t>
  </si>
  <si>
    <t>10M705C</t>
  </si>
  <si>
    <t>YK-61v Custom Color</t>
  </si>
  <si>
    <t>Лира для вертикального подвеса АС EMS-61. Заказной цвет</t>
  </si>
  <si>
    <t>10M706</t>
  </si>
  <si>
    <t>Лира для горизонтального подвеса АС EMS-61. Цвет черный</t>
  </si>
  <si>
    <t>10M706W</t>
  </si>
  <si>
    <t>YK-61h White</t>
  </si>
  <si>
    <t>Лира для горизонтального подвеса АС EMS-61. Цвет белый</t>
  </si>
  <si>
    <t>10M706C</t>
  </si>
  <si>
    <t>YK-61h Custom Color</t>
  </si>
  <si>
    <t>Лира для горизонтального подвеса АС EMS-61. Заказной цвет</t>
  </si>
  <si>
    <t>10M707</t>
  </si>
  <si>
    <t>Адаптер для установки на стойку EMS-61. Цвет черный</t>
  </si>
  <si>
    <t>10M707W</t>
  </si>
  <si>
    <t>PM-61 White</t>
  </si>
  <si>
    <t>Адаптер для установки на стойку EMS-61. Цвет белый</t>
  </si>
  <si>
    <t>10M707C</t>
  </si>
  <si>
    <t>PM-61 Custom Color</t>
  </si>
  <si>
    <t>Адаптер для установки на стойку EMS-61. Заказной цвет</t>
  </si>
  <si>
    <t>10M708</t>
  </si>
  <si>
    <t>Набор для монтажа АС EMS-61 в составе: YK-61v, YK-61h, PM-61 и M8EYE-S. Цвет черный</t>
  </si>
  <si>
    <t>10M708W</t>
  </si>
  <si>
    <t>RIG-61 White</t>
  </si>
  <si>
    <t>Набор для монтажа АС EMS-61 в составе: YK-61v, YK-61h, PM-61 и M8EYE-S. Цвет белый</t>
  </si>
  <si>
    <t>10M708C</t>
  </si>
  <si>
    <t>RIG-61 Custom Color</t>
  </si>
  <si>
    <t>Набор для монтажа АС EMS-61 в составе: YK-61v, YK-61h, PM-61 и M8EYE-S. Заказной цвет</t>
  </si>
  <si>
    <t>10M709</t>
  </si>
  <si>
    <t>Лира для вертикального подвеса АС EMS-81X. Цвет черный</t>
  </si>
  <si>
    <t>10M709W</t>
  </si>
  <si>
    <t>FC-81Xv White</t>
  </si>
  <si>
    <t>Лира для вертикального подвеса АС EMS-81X. Цвет белый</t>
  </si>
  <si>
    <t>10M709C</t>
  </si>
  <si>
    <t>FC-81Xv Custom Color</t>
  </si>
  <si>
    <t>Лира для вертикального подвеса АС EMS-81X. Заказной цвет</t>
  </si>
  <si>
    <t>10M710</t>
  </si>
  <si>
    <t>Лира для горизонтального подвеса АС EMS-81X. Цвет черный</t>
  </si>
  <si>
    <t>10M710W</t>
  </si>
  <si>
    <t>FC-81Xh White</t>
  </si>
  <si>
    <t>Лира для горизонтального подвеса АС EMS-81X. Цвет белый</t>
  </si>
  <si>
    <t>10M710C</t>
  </si>
  <si>
    <t>FC-81Xh Custom Color</t>
  </si>
  <si>
    <t>Лира для горизонтального подвеса АС EMS-81X. Заказной цвет</t>
  </si>
  <si>
    <t>10M711</t>
  </si>
  <si>
    <t>Комплект пластин для сдвоенного подвеса АС EMS-81X (две пластины). Цвет черный</t>
  </si>
  <si>
    <t>10M711W</t>
  </si>
  <si>
    <t>DFB-81X White</t>
  </si>
  <si>
    <t>Комплект пластин для сдвоенного подвеса АС EMS-81X (две пластины). Цвет белый</t>
  </si>
  <si>
    <t>10M711C</t>
  </si>
  <si>
    <t>DFB-81X Custom Color</t>
  </si>
  <si>
    <t>Комплект пластин для сдвоенного подвеса АС EMS-81X (две пластины). Заказной цвет</t>
  </si>
  <si>
    <t>10M712</t>
  </si>
  <si>
    <t>Лира для вертикального подвеса АС EMS-101X. Цвет черный</t>
  </si>
  <si>
    <t>10M712W</t>
  </si>
  <si>
    <t>FC-101Xv White</t>
  </si>
  <si>
    <t>Лира для вертикального подвеса АС EMS-101X. Цвет белый</t>
  </si>
  <si>
    <t>10M712C</t>
  </si>
  <si>
    <t>FC-101Xv Custom Color</t>
  </si>
  <si>
    <t>Лира для вертикального подвеса АС EMS-101X. Заказной цвет</t>
  </si>
  <si>
    <t>10M713</t>
  </si>
  <si>
    <t>Лира для горизонтального подвеса АС EMS-101X. Цвет черный</t>
  </si>
  <si>
    <t>10M713W</t>
  </si>
  <si>
    <t>FC-101Xh White</t>
  </si>
  <si>
    <t>Лира для горизонтального подвеса АС EMS-101X. Цвет белый</t>
  </si>
  <si>
    <t>10M713C</t>
  </si>
  <si>
    <t>FC-101Xh Custom Color</t>
  </si>
  <si>
    <t>Лира для горизонтального подвеса АС EMS-101X. Заказной цвет</t>
  </si>
  <si>
    <t>10M716</t>
  </si>
  <si>
    <t>Лира для вертикального подвеса АС EMS-129/126/122/122w. Цвет черный</t>
  </si>
  <si>
    <t>10M716W</t>
  </si>
  <si>
    <t>FC-129v White</t>
  </si>
  <si>
    <t>Лира для вертикального подвеса АС EMS-129/126/122/122w. Цвет белый</t>
  </si>
  <si>
    <t>10M716C</t>
  </si>
  <si>
    <t>FC-129v Custom Color</t>
  </si>
  <si>
    <t>Лира для вертикального подвеса АС EMS-129/126/122/122w. Заказной цвет</t>
  </si>
  <si>
    <t>10M717</t>
  </si>
  <si>
    <t>Лира для горизонтального подвеса АС EMS-129/126/122/122w. Цвет черный</t>
  </si>
  <si>
    <t>10M717W</t>
  </si>
  <si>
    <t>FC-129h White</t>
  </si>
  <si>
    <t>Лира для горизонтального подвеса АС EMS-129/126/122/122w. Цвет белый</t>
  </si>
  <si>
    <t>10M717C</t>
  </si>
  <si>
    <t>FC-129h Custom Color</t>
  </si>
  <si>
    <t>Лира для горизонтального подвеса АС EMS-129/126/122/122w. Заказной цвет</t>
  </si>
  <si>
    <t>10M718</t>
  </si>
  <si>
    <t>Кронштейн с регулируемым углом наклона для АС EMS-129/126/122/122w. Цвет черный</t>
  </si>
  <si>
    <t>10M718W</t>
  </si>
  <si>
    <t>VFA-129 White</t>
  </si>
  <si>
    <t>Кронштейн с регулируемым углом наклона для АС EMS-129/126/122/122w. Цвет белый</t>
  </si>
  <si>
    <t>10M718C</t>
  </si>
  <si>
    <t>VFA-129 Custom Color</t>
  </si>
  <si>
    <t>Кронштейн с регулируемым углом наклона для АС EMS-129/126/122/122w. Заказной цвет</t>
  </si>
  <si>
    <t>10M719</t>
  </si>
  <si>
    <t>Комплект пластин для сдвоенного подвеса АС EMS-129/126/122/122w (две пластины). Цвет черный</t>
  </si>
  <si>
    <t>10M719W</t>
  </si>
  <si>
    <t>DFB-129 White</t>
  </si>
  <si>
    <t>Комплект пластин для сдвоенного подвеса АС EMS-129/126/122/122w (две пластины). Цвет белый</t>
  </si>
  <si>
    <t>10M719C</t>
  </si>
  <si>
    <t>DFB-129 Custom Color</t>
  </si>
  <si>
    <t>Комплект пластин для сдвоенного подвеса АС EMS-129/126/122/122w (две пластины). Заказной цвет</t>
  </si>
  <si>
    <t>10M720</t>
  </si>
  <si>
    <t>Лира для вертикального подвеса АС EMS-159/156. Цвет черный</t>
  </si>
  <si>
    <t>10M720W</t>
  </si>
  <si>
    <t>FC-159v White</t>
  </si>
  <si>
    <t>Лира для вертикального подвеса АС EMS-159/156. Цвет белый</t>
  </si>
  <si>
    <t>10M720C</t>
  </si>
  <si>
    <t>FC-159v Custom Color</t>
  </si>
  <si>
    <t>Лира для вертикального подвеса АС EMS-159/156. Заказной цвет</t>
  </si>
  <si>
    <t>10M721</t>
  </si>
  <si>
    <t>Кронштейн с регулируемым углом наклона для АС EMS-159/156. Цвет черный</t>
  </si>
  <si>
    <t>10M721W</t>
  </si>
  <si>
    <t>VFA-159 White</t>
  </si>
  <si>
    <t>Кронштейн с регулируемым углом наклона для АС EMS-159/156. Цвет белый</t>
  </si>
  <si>
    <t>10M721C</t>
  </si>
  <si>
    <t>VFA-159 Custom Color</t>
  </si>
  <si>
    <t>Кронштейн с регулируемым углом наклона для АС EMS-159/156. Заказной цвет</t>
  </si>
  <si>
    <t>10M722</t>
  </si>
  <si>
    <t>Лира для горизонтального подвеса АС EMS-159/156. Цвет черный</t>
  </si>
  <si>
    <t>10M722W</t>
  </si>
  <si>
    <t>FC-159h White</t>
  </si>
  <si>
    <t>Лира для горизонтального подвеса АС EMS-159/156. Цвет белый</t>
  </si>
  <si>
    <t>10M722C</t>
  </si>
  <si>
    <t>FC-159h Custom Color</t>
  </si>
  <si>
    <t>Лира для горизонтального подвеса АС EMS-159/156. Заказной цвет</t>
  </si>
  <si>
    <t>10M723</t>
  </si>
  <si>
    <t>Кронштейн для крепления на колонны АС EMS-159/156. Цвет черный</t>
  </si>
  <si>
    <t>10M723W</t>
  </si>
  <si>
    <t>CM-159 White</t>
  </si>
  <si>
    <t>Кронштейн для крепления на колонны АС EMS-159/156. Цвет белый</t>
  </si>
  <si>
    <t>10M723C</t>
  </si>
  <si>
    <t>CM-159 Custom Color</t>
  </si>
  <si>
    <t>Кронштейн для крепления на колонны АС EMS-159/156. Заказной цвет</t>
  </si>
  <si>
    <t>10M784</t>
  </si>
  <si>
    <t>WHH75</t>
  </si>
  <si>
    <t>Настенный кронштейн с монтажным креплением Powerdrive WHH75. Цвет черный</t>
  </si>
  <si>
    <t>10M784W</t>
  </si>
  <si>
    <t>WHH75 White</t>
  </si>
  <si>
    <t>Настенный кронштейн с монтажным креплением Powerdrive WHH75. Цвет белый</t>
  </si>
  <si>
    <t>10M784C</t>
  </si>
  <si>
    <t>WHH75 Custom Color</t>
  </si>
  <si>
    <t>Настенный кронштейн с монтажным креплением Powerdrive WHH75. Заказной цвет</t>
  </si>
  <si>
    <t>10M785</t>
  </si>
  <si>
    <t>WHH100</t>
  </si>
  <si>
    <t>Настенный кронштейн с монтажным креплением  WHH100. Цвет черный</t>
  </si>
  <si>
    <t>10M785W</t>
  </si>
  <si>
    <t>WHH100 White</t>
  </si>
  <si>
    <t>Настенный кронштейн с монтажным креплением  WHH100. Цвет белый</t>
  </si>
  <si>
    <t>10M785C</t>
  </si>
  <si>
    <t>WHH100 Custom Color</t>
  </si>
  <si>
    <t>Настенный кронштейн с монтажным креплением  WHH100. Заказной цвет</t>
  </si>
  <si>
    <t>10M951</t>
  </si>
  <si>
    <t>TB-41</t>
  </si>
  <si>
    <t>Мягкий чехол для 2 x EMS-41</t>
  </si>
  <si>
    <t>10M952</t>
  </si>
  <si>
    <t>TB-51</t>
  </si>
  <si>
    <t>Мягкий чехол для 2 x EMS-51</t>
  </si>
  <si>
    <t>10M953</t>
  </si>
  <si>
    <t>TB-61</t>
  </si>
  <si>
    <t>Мягкий чехол для 1 x EMS-61</t>
  </si>
  <si>
    <t>CASE-61-4</t>
  </si>
  <si>
    <t>Туровый кейс для 4 x EMS-61</t>
  </si>
  <si>
    <t>10M932</t>
  </si>
  <si>
    <t>CASE-81X</t>
  </si>
  <si>
    <t>Туровый кейс для 2 x EMS-81X</t>
  </si>
  <si>
    <t>10M933</t>
  </si>
  <si>
    <t>CASE-101X</t>
  </si>
  <si>
    <t>Туровый кейс для 2 x EMS-101X</t>
  </si>
  <si>
    <t>10M934</t>
  </si>
  <si>
    <t>CASE-129</t>
  </si>
  <si>
    <t>Туровый кейс для 2 x EMS-129/126</t>
  </si>
  <si>
    <t>10M935</t>
  </si>
  <si>
    <t>CASE-159</t>
  </si>
  <si>
    <t>Туровый кейс для 1 x  EMS-159/156</t>
  </si>
  <si>
    <t>10M101</t>
  </si>
  <si>
    <t>Коаксиальный пассивный инсталляционный широкополосный громкоговоритель
12" НЧ, 1.3" ВЧ, 90* коническая направленность, 65Гц-20кГц, 22,6 кг. Цвет черный</t>
  </si>
  <si>
    <t>10M101W</t>
  </si>
  <si>
    <t>i-C12 White</t>
  </si>
  <si>
    <t>Коаксиальный пассивный инсталляционный широкополосный громкоговоритель
12" НЧ, 1.3" ВЧ, 90* коническая направленность, 65Гц-20кГц, 22,6 кг. Цвет белый</t>
  </si>
  <si>
    <t>10M101C</t>
  </si>
  <si>
    <t>i-C12 Custom Color</t>
  </si>
  <si>
    <t>Коаксиальный пассивный инсталляционный широкополосный громкоговоритель
12" НЧ, 1.3" ВЧ, 90* коническая направленность, 65Гц-20кГц, 22,6 кг. Заказной цвет</t>
  </si>
  <si>
    <t>10M101OD</t>
  </si>
  <si>
    <t>i-C12 Outdoor</t>
  </si>
  <si>
    <t>Коаксиальный пассивный инсталляционный широкополосный громкоговоритель
12" НЧ, 1.3" ВЧ, 90* коническая направленность, 65Гц-20кГц, 22,6 кг. Всепогодная версия</t>
  </si>
  <si>
    <t>10M102</t>
  </si>
  <si>
    <t>Коаксиальный пассивный инсталляционный широкополосный громкоговоритель
15" НЧ, 1.3" ВЧ, 90* коническая направленность, 55Гц-20кГц, 28,4 кг. Цвет черный</t>
  </si>
  <si>
    <t>10M102W</t>
  </si>
  <si>
    <t>i-C15 White</t>
  </si>
  <si>
    <t>Коаксиальный пассивный инсталляционный широкополосный громкоговоритель
15" НЧ, 1.3" ВЧ, 90* коническая направленность, 55Гц-20кГц, 28,4 кг. Цвет белый</t>
  </si>
  <si>
    <t>10M102C</t>
  </si>
  <si>
    <t>i-C15 Custom Color</t>
  </si>
  <si>
    <t>Коаксиальный пассивный инсталляционный широкополосный громкоговоритель
15" НЧ, 1.3" ВЧ, 90* коническая направленность, 55Гц-20кГц, 28,4 кг. Заказной цвет</t>
  </si>
  <si>
    <t>10M102OD</t>
  </si>
  <si>
    <t>i-C15 Outdoor</t>
  </si>
  <si>
    <t>Коаксиальный пассивный инсталляционный широкополосный громкоговоритель
15" НЧ, 1.3" ВЧ, 90* коническая направленность, 55Гц-20кГц, 28,4 кг. Всепогодная версия</t>
  </si>
  <si>
    <t>10M726</t>
  </si>
  <si>
    <t>Лира для вертикального подвеса АС i-C12. Цвет черный</t>
  </si>
  <si>
    <t>10M726W</t>
  </si>
  <si>
    <t>IB-vC12 White</t>
  </si>
  <si>
    <t>Лира для вертикального подвеса АС i-C12. Цвет белый</t>
  </si>
  <si>
    <t>10M726C</t>
  </si>
  <si>
    <t>IB-vC12 Custom Color</t>
  </si>
  <si>
    <t>Лира для вертикального подвеса АС i-C12. Заказной цвет</t>
  </si>
  <si>
    <t>10M727</t>
  </si>
  <si>
    <t>Лира для горизонтального подвеса АС i-C12. Цвет черный</t>
  </si>
  <si>
    <t>10M727W</t>
  </si>
  <si>
    <t>IB-hC12 White</t>
  </si>
  <si>
    <t>Лира для горизонтального подвеса АС i-C12. Цвет белый</t>
  </si>
  <si>
    <t>10M727C</t>
  </si>
  <si>
    <t>IB-hC12 Custom Color</t>
  </si>
  <si>
    <t>Лира для горизонтального подвеса АС i-C12. Заказной цвет</t>
  </si>
  <si>
    <t>10M728</t>
  </si>
  <si>
    <t>Лира для вертикального подвеса АС i-C15. Цвет черный</t>
  </si>
  <si>
    <t>10M728W</t>
  </si>
  <si>
    <t>IB-vC15 White</t>
  </si>
  <si>
    <t>Лира для вертикального подвеса АС i-C15. Цвет белый</t>
  </si>
  <si>
    <t>10M728C</t>
  </si>
  <si>
    <t>IB-vC15 Custom Color</t>
  </si>
  <si>
    <t>Лира для вертикального подвеса АС i-C15. Заказной цвет</t>
  </si>
  <si>
    <t>10M729</t>
  </si>
  <si>
    <t>Лира для горизонтального подвеса АС i-C15. Цвет черный</t>
  </si>
  <si>
    <t>10M729W</t>
  </si>
  <si>
    <t>IB-hC15 White</t>
  </si>
  <si>
    <t>Лира для горизонтального подвеса АС i-C15. Цвет белый</t>
  </si>
  <si>
    <t>10M729C</t>
  </si>
  <si>
    <t>IB-hC15 Custom Color</t>
  </si>
  <si>
    <t>Лира для горизонтального подвеса АС i-C15. Заказной цвет</t>
  </si>
  <si>
    <t>10M201</t>
  </si>
  <si>
    <t>Крупноформатный элемент для построения линейных массивов, 2-х полосный
2 x 12" НЧ (неодимовые магниты), 4 x 1.4" ВЧ (неодимовые магниты), би-амп, 143 дБ / 149 дБ
80° горизонтальная направленность, 40Гц-20кГц, 66 кг. Цвет черный</t>
  </si>
  <si>
    <t>10M201C</t>
  </si>
  <si>
    <t>HALO-A Custom Color</t>
  </si>
  <si>
    <t>Крупноформатный элемент для построения линейных массивов, 2-х полосный
2 x 12" НЧ (неодимовые магниты), 4 x 1.4" ВЧ (неодимовые магниты), би-амп, 143 дБ / 149 дБ
80° горизонтальная направленность, 40Гц-20кГц, 66 кг. Заказной или белый цвет</t>
  </si>
  <si>
    <t>10M204</t>
  </si>
  <si>
    <t>Крупноформатный элемент для построения линейных массивов, 2-х полосный
2 x 12" НЧ (неодимовые магниты), 4 x 1.4" ВЧ (неодимовые магниты), би-амп, 143 дБ / 149 дБ
110° горизонтальная направленность, 48Гц-19кГц, 66 кг. Цвет черный</t>
  </si>
  <si>
    <t>10M204C</t>
  </si>
  <si>
    <t>HALO-A-W Custom Color</t>
  </si>
  <si>
    <t>Крупноформатный элемент для построения линейных массивов, 2-х полосный
2 x 12" НЧ (неодимовые магниты), 4 x 1.4" ВЧ (неодимовые магниты), би-амп, 143 дБ / 149 дБ
110° горизонтальная направленность, 48Гц-19кГц, 66 кг. Заказной или белый цвет</t>
  </si>
  <si>
    <t>10M735</t>
  </si>
  <si>
    <t>Рама для подвеса элементов HALO-A. Цвет черный</t>
  </si>
  <si>
    <t>10M735C</t>
  </si>
  <si>
    <t>FG-HALO-A Custom Color</t>
  </si>
  <si>
    <t>Рама для подвеса элементов HALO-A. Заказной или белый цвет</t>
  </si>
  <si>
    <t>10M736</t>
  </si>
  <si>
    <t>Дополнительная пластина для изменения азимута угла при подвесе HALO-A. Цвет черный</t>
  </si>
  <si>
    <t>10M736C</t>
  </si>
  <si>
    <t>HALO-A-DELTA Custom Color</t>
  </si>
  <si>
    <t>Дополнительная пластина для изменения азимута угла при подвесе HALO-A. Заказной или белый цвет</t>
  </si>
  <si>
    <t>10M737</t>
  </si>
  <si>
    <t>Нижняя пластина для подвеса массивов HALO-A. Цвет черный</t>
  </si>
  <si>
    <t>10M737C</t>
  </si>
  <si>
    <t>PB-HALO-A Custom Color</t>
  </si>
  <si>
    <t>Нижняя пластина для подвеса массивов HALO-A. Заказной или белый цвет</t>
  </si>
  <si>
    <t>10M738</t>
  </si>
  <si>
    <t>Рама для установки граунд-стека HALO-A. Цвет черный</t>
  </si>
  <si>
    <t>10M738C</t>
  </si>
  <si>
    <t>GS-HALO-A Custom Color</t>
  </si>
  <si>
    <t>Рама для установки граунд-стека HALO-A. Заказной или белый цвет</t>
  </si>
  <si>
    <t>10M739</t>
  </si>
  <si>
    <t>Туровая тележка для транспортировки 4 x HALO-A. Цвет черный</t>
  </si>
  <si>
    <t>10M739C</t>
  </si>
  <si>
    <t>WC-HALO-A Custom Color</t>
  </si>
  <si>
    <t>Туровая тележка для транспортировки 4 x HALO-A. Заказной или белый цвет</t>
  </si>
  <si>
    <t>10M909</t>
  </si>
  <si>
    <t>10M941</t>
  </si>
  <si>
    <t>10M740</t>
  </si>
  <si>
    <t>CHAIN-HALO-A</t>
  </si>
  <si>
    <t>Дополнительная секция для лебедки, 1000 мм., для HALO-A</t>
  </si>
  <si>
    <t>10M741</t>
  </si>
  <si>
    <t>SAFETY-HALO-A</t>
  </si>
  <si>
    <t>Вспомогательный крепежный элемент для резервного крепления рамы HALO-A</t>
  </si>
  <si>
    <t>10M793</t>
  </si>
  <si>
    <t>SHACKLE-3.25</t>
  </si>
  <si>
    <t>Чекель омегообразный Beest Green Pin 3.25 тонны</t>
  </si>
  <si>
    <t>10M851</t>
  </si>
  <si>
    <t>SPLIT-HALOA-19P</t>
  </si>
  <si>
    <t>Сплит кабель для HALO-A - Male 19-pole на 3 x NLT4FX</t>
  </si>
  <si>
    <t>10M852</t>
  </si>
  <si>
    <t>SPLIT-HALOA-NL8</t>
  </si>
  <si>
    <t>Сплит кабель для HALO-A - NLT8MX на 2 x NLT4FX</t>
  </si>
  <si>
    <t>05A087</t>
  </si>
  <si>
    <t>PIN-0.375/0.813</t>
  </si>
  <si>
    <t>Сменный пин для фронтального крепления HALO-A</t>
  </si>
  <si>
    <t>05A088</t>
  </si>
  <si>
    <t>PIN-0.5/1.625</t>
  </si>
  <si>
    <t>Сменный пин для крепления HALO-A сзади</t>
  </si>
  <si>
    <t>10M202</t>
  </si>
  <si>
    <t>Элемемент для построения линейных массивов среднего формата, 2-х полосный
2 x 8" НЧ (неодимовые магниты), 4 x 1" ВЧ (неодимовые магниты), би-амп, 135 дБ / 141 дБ
110° горизонтальная направленность, 65Гц-20кГц, 29,5 кг. Цвет черный</t>
  </si>
  <si>
    <t>10M202W</t>
  </si>
  <si>
    <t>HALO-B White</t>
  </si>
  <si>
    <t>Элемемент для построения линейных массивов среднего формата, 2-х полосный
2 x 8" НЧ (неодимовые магниты), 4 x 1" ВЧ (неодимовые магниты), би-амп, 135 дБ / 141 дБ
110° горизонтальная направленность, 65Гц-20кГц, 29,5 кг. Цвет белый</t>
  </si>
  <si>
    <t>10M202C</t>
  </si>
  <si>
    <t>HALO-B Custom Color</t>
  </si>
  <si>
    <t>Элемемент для построения линейных массивов среднего формата, 2-х полосный
2 x 8" НЧ (неодимовые магниты), 4 x 1" ВЧ (неодимовые магниты), би-амп, 135 дБ / 141 дБ
110° горизонтальная направленность, 65Гц-20кГц, 29,5 кг. Заказной цвет</t>
  </si>
  <si>
    <t>10M745</t>
  </si>
  <si>
    <t>Рама для подвеса элементов HALO-B / сабвуферов ST-215. Цвет черный</t>
  </si>
  <si>
    <t>10M745W</t>
  </si>
  <si>
    <t>FG-HALO-B White</t>
  </si>
  <si>
    <t>Рама для подвеса элементов HALO-B / сабвуферов ST-215. Цвет белый</t>
  </si>
  <si>
    <t>10M745C</t>
  </si>
  <si>
    <t>FG-HALO-B Custom Color</t>
  </si>
  <si>
    <t>Рама для подвеса элементов HALO-B / сабвуферов ST-215. Заказной цвет</t>
  </si>
  <si>
    <t>10M746</t>
  </si>
  <si>
    <t xml:space="preserve">CG-HALO-B </t>
  </si>
  <si>
    <t>Компактная рама для подвеса элементов HALO-B. Цвет черный</t>
  </si>
  <si>
    <t>10M746W</t>
  </si>
  <si>
    <t>CG-HALO-B White</t>
  </si>
  <si>
    <t>Компактная рама для подвеса элементов HALO-B. Цвет белый</t>
  </si>
  <si>
    <t>10M746C</t>
  </si>
  <si>
    <t>CG-HALO-B Custom Color</t>
  </si>
  <si>
    <t>Компактная рама для подвеса элементов HALO-B. Заказной цвет</t>
  </si>
  <si>
    <t>10M747</t>
  </si>
  <si>
    <t>Дополнительная балка для рамы CG-HALO-B. Цвет черный</t>
  </si>
  <si>
    <t>10M747W</t>
  </si>
  <si>
    <t>EXT-HALO-B White</t>
  </si>
  <si>
    <t>Дополнительная балка для рамы CG-HALO-B. Цвет белый</t>
  </si>
  <si>
    <t>10M747C</t>
  </si>
  <si>
    <t>EXT-HALO-B Custom Color</t>
  </si>
  <si>
    <t>Дополнительная балка для рамы CG-HALO-B. Заказной цвет</t>
  </si>
  <si>
    <t>10M748</t>
  </si>
  <si>
    <t>SM-HALO-B</t>
  </si>
  <si>
    <t>Упрощенная рама для подвеса HALO-B. Цвет черный</t>
  </si>
  <si>
    <t>10M748W</t>
  </si>
  <si>
    <t>SM-HALO-B White</t>
  </si>
  <si>
    <t>Упрощенная рама для подвеса HALO-B. Цвет белый</t>
  </si>
  <si>
    <t>10M748C</t>
  </si>
  <si>
    <t>SM-HALO-B Custom Color</t>
  </si>
  <si>
    <t>Упрощенная рама для подвеса HALO-B. Заказной цвет</t>
  </si>
  <si>
    <t>10M749</t>
  </si>
  <si>
    <t xml:space="preserve">GS-HALO-B </t>
  </si>
  <si>
    <t>Рама для установки граунд-стека HALO-B. Цвет черный</t>
  </si>
  <si>
    <t>10M749W</t>
  </si>
  <si>
    <t>GS-HALO-B White</t>
  </si>
  <si>
    <t>Рама для установки граунд-стека HALO-B. Цвет белый</t>
  </si>
  <si>
    <t>10M749C</t>
  </si>
  <si>
    <t>GS-HALO-B Custom Color</t>
  </si>
  <si>
    <t>Рама для установки граунд-стека HALO-B. Заказной цвет</t>
  </si>
  <si>
    <t>10M750</t>
  </si>
  <si>
    <t>Туровая тележка для транспортировки 4 x HALO-B. Цвет черный</t>
  </si>
  <si>
    <t>10M750W</t>
  </si>
  <si>
    <t>WC-HALO-B White</t>
  </si>
  <si>
    <t>Туровая тележка для транспортировки 4 x HALO-B. Цвет белый</t>
  </si>
  <si>
    <t>10M750C</t>
  </si>
  <si>
    <t>WC-HALO-B Custom Color</t>
  </si>
  <si>
    <t>Туровая тележка для транспортировки 4 x HALO-B. Заказной цвет</t>
  </si>
  <si>
    <t>10M910</t>
  </si>
  <si>
    <t>10M942</t>
  </si>
  <si>
    <t>CASE-FG-HALO-B</t>
  </si>
  <si>
    <t>Туровый кейс для рам 2 x FG-HALO-B и аксессуаров</t>
  </si>
  <si>
    <t>10M751</t>
  </si>
  <si>
    <t>CHAIN-HALO-B</t>
  </si>
  <si>
    <t>Дополнительная секция для лебедки для HALO-B</t>
  </si>
  <si>
    <t>10M752</t>
  </si>
  <si>
    <t>SAFETY-HALO-B</t>
  </si>
  <si>
    <t>Вспомогательный крепежный элемент для резервного крепления рамы HALO-B</t>
  </si>
  <si>
    <t>10M792</t>
  </si>
  <si>
    <t>SHACKLE-2</t>
  </si>
  <si>
    <t>Чекель омегообразный Van Beest Green Pin 2 тонны</t>
  </si>
  <si>
    <t>10M857</t>
  </si>
  <si>
    <t>SPLIT-HALOB-19P</t>
  </si>
  <si>
    <t>Сплит кабель для HALO-B - Male 19-pole на 3 x NLT4FX</t>
  </si>
  <si>
    <t>10M858</t>
  </si>
  <si>
    <t>SPLIT-HALOB-NL8</t>
  </si>
  <si>
    <t>Сплит кабель для HALO-B - NLT8MX на 2 x NLT4FX</t>
  </si>
  <si>
    <t>05A097</t>
  </si>
  <si>
    <t>PIN-0.33/0.625</t>
  </si>
  <si>
    <t>Сменный пин для фронтального крепления HALO-B</t>
  </si>
  <si>
    <t>10M203</t>
  </si>
  <si>
    <t>Элемемент для построения линейных массивов малого формата, 2-х полосный
1 x 8" НЧ (неодимовые магниты), 1 x 7.8" ВЧ AMT-драйвер (неодимовые магниты), пассив, 124 дБ / 130 дБ, 95° горизонтальная направленность, 75Гц-20кГц, 19 кг. Цвет черный.</t>
  </si>
  <si>
    <t>10M203W</t>
  </si>
  <si>
    <t>HALO-C White</t>
  </si>
  <si>
    <t>Элемемент для построения линейных массивов малого формата, 2-х полосный
1 x 8" НЧ (неодимовые магниты), 1 x 7.8" ВЧ AMT-драйвер (неодимовые магниты), пассив, 124 дБ / 130 дБ, 95° горизонтальная направленность, 75Гц-20кГц, 19 кг. Цвет белый.</t>
  </si>
  <si>
    <t>10M203C</t>
  </si>
  <si>
    <t>HALO-C Custom Color</t>
  </si>
  <si>
    <t>Элемемент для построения линейных массивов малого формата, 2-х полосный
1 x 8" НЧ (неодимовые магниты), 1 x 7.8" ВЧ AMT-драйвер (неодимовые магниты), пассив, 124 дБ / 130 дБ, 95° горизонтальная направленность, 75Гц-20кГц, 19 кг. Заказной цвет</t>
  </si>
  <si>
    <t>10M203OD</t>
  </si>
  <si>
    <t>HALO-C Outdoor</t>
  </si>
  <si>
    <t>Элемемент для построения линейных массивов малого формата, 2-х полосный
1 x 8" НЧ (неодимовые магниты), 1 x 7.8" ВЧ AMT-драйвер (неодимовые магниты), пассив, 124 дБ / 130 дБ, 95° горизонтальная направленность, 75Гц-20кГц, 19 кг. Всепогодная версия</t>
  </si>
  <si>
    <t>10M205</t>
  </si>
  <si>
    <t>Компактный сабвуфер с возможностью подвеса, 1 x 15" НЧ (неодимовые магниты), 40Гц-150Гц, 36 кг. Цвет черный.</t>
  </si>
  <si>
    <t>10M205W</t>
  </si>
  <si>
    <t>HALO-CS White</t>
  </si>
  <si>
    <t>Компактный сабвуфер с возможностью подвеса, 1 x 15" НЧ (неодимовые магниты), 40Гц-150Гц, 36 кг. Цвет белый</t>
  </si>
  <si>
    <t>10M205C</t>
  </si>
  <si>
    <t>HALO-CS Custom Color</t>
  </si>
  <si>
    <t>Компактный сабвуфер с возможностью подвеса, 1 x 15" НЧ (неодимовые магниты), 40Гц-150Гц, 36 кг. Заказной цвет</t>
  </si>
  <si>
    <t>10M205OD</t>
  </si>
  <si>
    <t>HALO-CS Outdoor</t>
  </si>
  <si>
    <t>Компактный сабвуфер с возможностью подвеса, 1 x 15" НЧ (неодимовые магниты), 40Гц-150Гц, 36 кг. Всепогодная версия</t>
  </si>
  <si>
    <t>10M760</t>
  </si>
  <si>
    <t>Рама для подвеса элементов HALO-C. Цвет черный</t>
  </si>
  <si>
    <t>10M760W</t>
  </si>
  <si>
    <t>FG-HALO-C White</t>
  </si>
  <si>
    <t>Рама для подвеса элементов HALO-C. Цвет белый</t>
  </si>
  <si>
    <t>10M760C</t>
  </si>
  <si>
    <t>FG-HALO-C Custom Color</t>
  </si>
  <si>
    <t>Рама для подвеса элементов HALO-C. Заказной цвет</t>
  </si>
  <si>
    <t>10M761</t>
  </si>
  <si>
    <t>Балка для удлиннения рамы FG-HALO-C. Цвет черный</t>
  </si>
  <si>
    <t>10M761W</t>
  </si>
  <si>
    <t>FG-HALO-C-EXT White</t>
  </si>
  <si>
    <t>Балка для удлиннения рамы FG-HALO-C. Цвет белый</t>
  </si>
  <si>
    <t>10M761C</t>
  </si>
  <si>
    <t>FG-HALO-C-EXT Custom Color</t>
  </si>
  <si>
    <t>Балка для удлиннения рамы FG-HALO-C. Заказной цвет</t>
  </si>
  <si>
    <t>10M762</t>
  </si>
  <si>
    <t>Адаптер для установки на стойку HALO-C. Цвет черный</t>
  </si>
  <si>
    <t>10M762W</t>
  </si>
  <si>
    <t>SM-HALO-C White</t>
  </si>
  <si>
    <t>Адаптер для установки на стойку HALO-C. Цвет белый</t>
  </si>
  <si>
    <t>10M762C</t>
  </si>
  <si>
    <t>SM-HALO-C Custom Color</t>
  </si>
  <si>
    <t>Адаптер для установки на стойку HALO-C. Заказной цвет</t>
  </si>
  <si>
    <t>10M768</t>
  </si>
  <si>
    <t>HM-HALO-C</t>
  </si>
  <si>
    <t>Адаптер для рамы FG-HALO-C для одноточечного подвеса. Цвет черный</t>
  </si>
  <si>
    <t>10M768W</t>
  </si>
  <si>
    <t>HM-HALO-C White</t>
  </si>
  <si>
    <t>Адаптер для рамы FG-HALO-C для одноточечного подвеса. Цвет белый</t>
  </si>
  <si>
    <t>10M768C</t>
  </si>
  <si>
    <t>HM-HALO-C Custom Color</t>
  </si>
  <si>
    <t>Адаптер для рамы FG-HALO-C для одноточечного подвеса. Заказной цвет</t>
  </si>
  <si>
    <t>10M763</t>
  </si>
  <si>
    <t>Нижняя пластина для подвеса массивов HALO-C. Цвет черный</t>
  </si>
  <si>
    <t>10M763W</t>
  </si>
  <si>
    <t>PB-HALO-C White</t>
  </si>
  <si>
    <t>Нижняя пластина для подвеса массивов HALO-C. Цвет белый</t>
  </si>
  <si>
    <t>10M763C</t>
  </si>
  <si>
    <t>PB-HALO-C Custom Color</t>
  </si>
  <si>
    <t>Нижняя пластина для подвеса массивов HALO-C. Заказной цвет</t>
  </si>
  <si>
    <t>10M791</t>
  </si>
  <si>
    <t>SHACKLE-1</t>
  </si>
  <si>
    <t>Чекель Van Beest Green Pin 1 тонна</t>
  </si>
  <si>
    <t>10M943</t>
  </si>
  <si>
    <t>10M944</t>
  </si>
  <si>
    <t>05A019</t>
  </si>
  <si>
    <t>PIN-0.5/0.625</t>
  </si>
  <si>
    <t>Сменный пин для элементов HALO-C/HALO-CS</t>
  </si>
  <si>
    <t>10M301</t>
  </si>
  <si>
    <t>Ультра-компактный сабвуфер 4 x 8" НЧ, 35Гц-150Гц, 24 кг. Цвет черный</t>
  </si>
  <si>
    <t>10M301W</t>
  </si>
  <si>
    <t>S-48 White</t>
  </si>
  <si>
    <t>Ультра-компактный сабвуфер 4 x 8" НЧ, 35Гц-150Гц, 24 кг. Цвет белый</t>
  </si>
  <si>
    <t>10M301C</t>
  </si>
  <si>
    <t>S-48 Custom Color</t>
  </si>
  <si>
    <t>Ультра-компактный сабвуфер 4 x 8" НЧ, 35Гц-150Гц, 24 кг. Заказной цвет</t>
  </si>
  <si>
    <t>10M302</t>
  </si>
  <si>
    <t>Компактный сабвуфер фазоинверторного типа, 
1 x 12" НЧ, 40Гц-150Гц, 29 кг. Цвет черный</t>
  </si>
  <si>
    <t>10M302W</t>
  </si>
  <si>
    <t>S-12 White</t>
  </si>
  <si>
    <t>Компактный сабвуфер фазоинверторного типа, 
1 x 12" НЧ, 40Гц-150Гц, 29 кг. Цвет белый</t>
  </si>
  <si>
    <t>10M302C</t>
  </si>
  <si>
    <t>S-12 Custom Color</t>
  </si>
  <si>
    <t>Компактный сабвуфер фазоинверторного типа, 
1 x 12" НЧ, 40Гц-150Гц, 29 кг. Заказной цвет</t>
  </si>
  <si>
    <t>10M302OD</t>
  </si>
  <si>
    <t>S-12 Outdoor</t>
  </si>
  <si>
    <t>Компактный сабвуфер фазоинверторного типа, 
1 x 12" НЧ, 40Гц-150Гц, 29 кг. Всепогодная версия</t>
  </si>
  <si>
    <t>10M303</t>
  </si>
  <si>
    <t>Компактный сабвуфер фазоинверторного типа,
1 x 15" НЧ, 40-150Гц, 36 кг. Цвет черный</t>
  </si>
  <si>
    <t>10M303W</t>
  </si>
  <si>
    <t>S-15 White</t>
  </si>
  <si>
    <t>Компактный сабвуфер фазоинверторного типа,
1 x 15" НЧ, 40-150Гц, 36 кг. Цвет белый</t>
  </si>
  <si>
    <t>10M303C</t>
  </si>
  <si>
    <t>S-15 Custom Color</t>
  </si>
  <si>
    <t>Компактный сабвуфер фазоинверторного типа,
1 x 15" НЧ, 40-150Гц, 36 кг. Заказной цвет</t>
  </si>
  <si>
    <t>10M303OD</t>
  </si>
  <si>
    <t>S-15 Outdoor</t>
  </si>
  <si>
    <t>Компактный сабвуфер фазоинверторного типа,
1 x 15" НЧ, 40-150Гц, 36 кг. Всепогодная версия</t>
  </si>
  <si>
    <t>10M304</t>
  </si>
  <si>
    <t>Компактный высокопроизводительный сабвуфер фазоинверторного типа, 1 x 18" НЧ, 
35 Гц - 150 Гц, 51 кг. Цвет черный</t>
  </si>
  <si>
    <t>10M304W</t>
  </si>
  <si>
    <t>S-18 White</t>
  </si>
  <si>
    <t>Компактный высокопроизводительный сабвуфер фазоинверторного типа, 1 x 18" НЧ, 
35 Гц - 150 Гц, 51 кг. Цвет белый</t>
  </si>
  <si>
    <t>10M304C</t>
  </si>
  <si>
    <t>S-18 Custom Color</t>
  </si>
  <si>
    <t>Компактный высокопроизводительный сабвуфер фазоинверторного типа, 1 x 18" НЧ, 
35 Гц - 150 Гц, 51 кг. Заказной цвет</t>
  </si>
  <si>
    <t>10M304OD</t>
  </si>
  <si>
    <t>S-18 Outdoor</t>
  </si>
  <si>
    <t>Компактный высокопроизводительный сабвуфер фазоинверторного типа, 1 x 18" НЧ, 
35 Гц - 150 Гц, 51 кг. Всепогодная версия</t>
  </si>
  <si>
    <t>10M308</t>
  </si>
  <si>
    <t>S-215</t>
  </si>
  <si>
    <t>Сабвуфер, 2 x 15", 4" катушки, неодимовые магниты, 40Гц-120Гц. Цвет черный</t>
  </si>
  <si>
    <t>10M308W</t>
  </si>
  <si>
    <t>S-215 White</t>
  </si>
  <si>
    <t>Сабвуфер, 2 x 15", 4" катушки, неодимовые магниты, 40Гц-120Гц. Цвет белый</t>
  </si>
  <si>
    <t>10M308C</t>
  </si>
  <si>
    <t>S-215 Custom Color</t>
  </si>
  <si>
    <t>Сабвуфер, 2 x 15", 4" катушки, неодимовые магниты, 40Гц-120Гц. Заказной цвет</t>
  </si>
  <si>
    <t>10M308OD</t>
  </si>
  <si>
    <t>S-215 Outdoor</t>
  </si>
  <si>
    <t>Сабвуфер, 2 x 15", 4" катушки, неодимовые магниты, 40Гц-120Гц. Всепогодная версия</t>
  </si>
  <si>
    <t>10M305</t>
  </si>
  <si>
    <t>10M305W</t>
  </si>
  <si>
    <t>S-218 White</t>
  </si>
  <si>
    <t>10M305C</t>
  </si>
  <si>
    <t>S-218 Custom Color</t>
  </si>
  <si>
    <t>10M305OD</t>
  </si>
  <si>
    <t>S-218 Outdoor</t>
  </si>
  <si>
    <t>10M306</t>
  </si>
  <si>
    <t>Сабвуфер с возможностью подвеса, совместим с рамой FG-HALO-B
2 x 15", 4" катушки, неодимовые магниты, 40Гц-120Гц, 73 кг. Цвет черный</t>
  </si>
  <si>
    <t>10M306W</t>
  </si>
  <si>
    <t>ST-215 White</t>
  </si>
  <si>
    <t>Сабвуфер с возможностью подвеса, совместим с рамой FG-HALO-B
2 x 15", 4" катушки, неодимовые магниты, 40Гц-120Гц, 73 кг. Цвет белый</t>
  </si>
  <si>
    <t>10M306C</t>
  </si>
  <si>
    <t>ST-215 Custom Color</t>
  </si>
  <si>
    <t>Сабвуфер с возможностью подвеса, совместим с рамой FG-HALO-B
2 x 15", 4" катушки, неодимовые магниты, 40Гц-120Гц, 73 кг. Заказной цвет</t>
  </si>
  <si>
    <t>10M307</t>
  </si>
  <si>
    <t>10M307W</t>
  </si>
  <si>
    <t>ST-218 White</t>
  </si>
  <si>
    <t>10M307C</t>
  </si>
  <si>
    <t>ST-218 Custom Color</t>
  </si>
  <si>
    <t>10M765</t>
  </si>
  <si>
    <t>Рама для подвеса сабвуферов ST-218. Цвет черный</t>
  </si>
  <si>
    <t>10M765W</t>
  </si>
  <si>
    <t>FG-T218 White</t>
  </si>
  <si>
    <t>Рама для подвеса сабвуферов ST-218. Цвет белый</t>
  </si>
  <si>
    <t>10M765C</t>
  </si>
  <si>
    <t>FG-T218 Custom Color</t>
  </si>
  <si>
    <t>Рама для подвеса сабвуферов ST-218. Заказной цвет</t>
  </si>
  <si>
    <t>10M766</t>
  </si>
  <si>
    <t>Туровая тележка для транспортировки 3 x ST-215. Цвет черный</t>
  </si>
  <si>
    <t>10M766W</t>
  </si>
  <si>
    <t>WC-T215 White</t>
  </si>
  <si>
    <t>Туровая тележка для транспортировки 3 x ST-215. Цвет белый</t>
  </si>
  <si>
    <t>10M766C</t>
  </si>
  <si>
    <t>WC-T215 Custom Color</t>
  </si>
  <si>
    <t>Туровая тележка для транспортировки 3 x ST-215. Заказной цвет</t>
  </si>
  <si>
    <t>10M767</t>
  </si>
  <si>
    <t>Туровая тележка для транспортировки 3 x ST-218. Цвет черный</t>
  </si>
  <si>
    <t>10M767W</t>
  </si>
  <si>
    <t>WC-T218 White</t>
  </si>
  <si>
    <t>Туровая тележка для транспортировки 3 x ST-218. Цвет белый</t>
  </si>
  <si>
    <t>10M767C</t>
  </si>
  <si>
    <t>WC-T218 Custom Color</t>
  </si>
  <si>
    <t>Туровая тележка для транспортировки 3 x ST-218. Заказной цвет</t>
  </si>
  <si>
    <t>10M901</t>
  </si>
  <si>
    <t>10M902</t>
  </si>
  <si>
    <t>10M903</t>
  </si>
  <si>
    <t>TC-S218</t>
  </si>
  <si>
    <t>Чехол для транспортировки S-218</t>
  </si>
  <si>
    <t>10M904</t>
  </si>
  <si>
    <t>10M905</t>
  </si>
  <si>
    <t>TC-T215-2</t>
  </si>
  <si>
    <t>Чехол для транспортировки 2 x ST-215 (на тележке)</t>
  </si>
  <si>
    <t>10M906</t>
  </si>
  <si>
    <t>TC-T215-3</t>
  </si>
  <si>
    <t>Чехол для транспортировки 3 x ST-215 (на тележке)</t>
  </si>
  <si>
    <t>10M907</t>
  </si>
  <si>
    <t>TC-T218-2</t>
  </si>
  <si>
    <t>Чехол для транспортировки 2 x ST-218 (на тележке)</t>
  </si>
  <si>
    <t>10M908</t>
  </si>
  <si>
    <t>Чехол для транспортировки 3 x ST-218 (на тележке)</t>
  </si>
  <si>
    <t>10M780</t>
  </si>
  <si>
    <t>10M781</t>
  </si>
  <si>
    <t>10M401</t>
  </si>
  <si>
    <t xml:space="preserve">M-10 </t>
  </si>
  <si>
    <t>Компактный пассивный сценический монитор, 10" НЧ (неодимовые магниты), 1" ВЧ (неодимовые магниты), 80x60, 70Гц-20кГц, 17 кг. Цвет черный</t>
  </si>
  <si>
    <t>10M401W</t>
  </si>
  <si>
    <t>M-10 White</t>
  </si>
  <si>
    <t>Компактный пассивный сценический монитор, 10" НЧ (неодимовые магниты), 1" ВЧ (неодимовые магниты), 80x60, 70Гц-20кГц, 17 кг. Цвет белый</t>
  </si>
  <si>
    <t>10M401C</t>
  </si>
  <si>
    <t>M-10 Custom Color</t>
  </si>
  <si>
    <t>Компактный пассивный сценический монитор, 10" НЧ (неодимовые магниты), 1" ВЧ (неодимовые магниты), 80x60, 70Гц-20кГц, 17 кг. Заказной цвет</t>
  </si>
  <si>
    <t>10M402</t>
  </si>
  <si>
    <t xml:space="preserve">M-12 </t>
  </si>
  <si>
    <t>Компактный пассивный сценический монитор, 12" НЧ (неодимовые магниты), 1.4" ВЧ (неодимовые магниты), 90/50x40, 65Гц-18кГц, 26 кг. Цвет черный</t>
  </si>
  <si>
    <t>10M403</t>
  </si>
  <si>
    <t>Коаксиальный пассивный сценический монитор, 12" НЧ (неодимовые магниты), 1.4" ВЧ (неодимовые магниты), 40x60, 65Гц-18кГц, 21 кг. Цвет черный</t>
  </si>
  <si>
    <t>10M403W</t>
  </si>
  <si>
    <t>M-C12 White</t>
  </si>
  <si>
    <t>Коаксиальный пассивный сценический монитор, 12" НЧ (неодимовые магниты), 1.4" ВЧ (неодимовые магниты), 40x60, 65Гц-18кГц, 21 кг. Цвет белый</t>
  </si>
  <si>
    <t>10M403C</t>
  </si>
  <si>
    <t>M-C12 Custom Color</t>
  </si>
  <si>
    <t>Коаксиальный пассивный сценический монитор, 12" НЧ (неодимовые магниты), 1.4" ВЧ (неодимовые магниты), 40x60, 65Гц-18кГц, 21 кг. Заказной цвет</t>
  </si>
  <si>
    <t>10M404</t>
  </si>
  <si>
    <t>Коаксиальный пассивный сценический монитор, 15" НЧ (неодимовые магниты), 1.4" ВЧ (неодимовые магниты), 40x60, 65Гц-18кГц, 25 кг. Цвет черный</t>
  </si>
  <si>
    <t>10M404W</t>
  </si>
  <si>
    <t>M-C15 White</t>
  </si>
  <si>
    <t>Коаксиальный пассивный сценический монитор, 15" НЧ (неодимовые магниты), 1.4" ВЧ (неодимовые магниты), 40x60, 65Гц-18кГц, 25 кг. Цвет белый</t>
  </si>
  <si>
    <t>10M404C</t>
  </si>
  <si>
    <t>M-C15 Custom Color</t>
  </si>
  <si>
    <t>Коаксиальный пассивный сценический монитор, 15" НЧ (неодимовые магниты), 1.4" ВЧ (неодимовые магниты), 40x60, 65Гц-18кГц, 25 кг. Заказной цвет</t>
  </si>
  <si>
    <t>10M770</t>
  </si>
  <si>
    <t>Туровая лира для подвеса M-C12. Цвет черный</t>
  </si>
  <si>
    <t>10M770W</t>
  </si>
  <si>
    <t>FC-M-C12 White</t>
  </si>
  <si>
    <t>Туровая лира для подвеса M-C12. Цвет белый</t>
  </si>
  <si>
    <t>10M770C</t>
  </si>
  <si>
    <t>FC-M-C12 Custom Color</t>
  </si>
  <si>
    <t>Туровая лира для подвеса M-C12. Заказной цвет</t>
  </si>
  <si>
    <t>10M771</t>
  </si>
  <si>
    <t>Туровая лира для подвеса M-C15. Цвет черный</t>
  </si>
  <si>
    <t>10M771W</t>
  </si>
  <si>
    <t>FC-M-C15 White</t>
  </si>
  <si>
    <t>Туровая лира для подвеса M-C15. Цвет белый</t>
  </si>
  <si>
    <t>10M771C</t>
  </si>
  <si>
    <t>FC-M-C15 Custom Color</t>
  </si>
  <si>
    <t>Туровая лира для подвеса M-C15. Заказной цвет</t>
  </si>
  <si>
    <t>10M772</t>
  </si>
  <si>
    <t>Инсталляционный кронштейн для подвеса M-C12. Цвет черный</t>
  </si>
  <si>
    <t>10M772W</t>
  </si>
  <si>
    <t>IB-M-C12 White</t>
  </si>
  <si>
    <t>Инсталляционный кронштейн для подвеса M-C12. Цвет белый</t>
  </si>
  <si>
    <t>10M772C</t>
  </si>
  <si>
    <t>IB-M-C12 Custom Color</t>
  </si>
  <si>
    <t>Инсталляционный кронштейн для подвеса M-C12. Заказной цвет</t>
  </si>
  <si>
    <t>10M773</t>
  </si>
  <si>
    <t>Инсталляционный кронштейн для подвеса M-C15. Цвет черный</t>
  </si>
  <si>
    <t>10M773W</t>
  </si>
  <si>
    <t>IB-M-C15 White</t>
  </si>
  <si>
    <t>Инсталляционный кронштейн для подвеса M-C15. Цвет белый</t>
  </si>
  <si>
    <t>10M773C</t>
  </si>
  <si>
    <t>IB-M-C15 Custom Color</t>
  </si>
  <si>
    <t>Инсталляционный кронштейн для подвеса M-C15. Заказной цвет</t>
  </si>
  <si>
    <t>10M945</t>
  </si>
  <si>
    <t>10M946</t>
  </si>
  <si>
    <t>Серия ESP</t>
  </si>
  <si>
    <t>10M501</t>
  </si>
  <si>
    <t>Активный коаксиальный широкополосный громкоговоритель, 8" НЧ (неодимовые магниты), 1" ВЧ (неодимовые магниты), 90° коническая направленность, 70Гц-20кГц, 13,2 кг. Цвет черный</t>
  </si>
  <si>
    <t>10M501W</t>
  </si>
  <si>
    <t>ESP-8 White</t>
  </si>
  <si>
    <t>Активный коаксиальный широкополосный громкоговоритель, 8" НЧ (неодимовые магниты), 1" ВЧ (неодимовые магниты), 90° коническая направленность, 70Гц-20кГц, 13,2 кг. Цвет белый</t>
  </si>
  <si>
    <t>10M501C</t>
  </si>
  <si>
    <t>ESP-8 Custom Color</t>
  </si>
  <si>
    <t>Активный коаксиальный широкополосный громкоговоритель, 8" НЧ (неодимовые магниты), 1" ВЧ (неодимовые магниты), 90° коническая направленность, 70Гц-20кГц, 13,2 кг. Заказной цвет</t>
  </si>
  <si>
    <t>10M502</t>
  </si>
  <si>
    <t>Активный коаксиальный широкополосный громкоговоритель, 12" НЧ (неодимовые магниты), 1.3" ВЧ (неодимовые магниты), 80° коническая направленность, 60Гц-20кГц, 23 кг. Цвет черный</t>
  </si>
  <si>
    <t>10M502W</t>
  </si>
  <si>
    <t>ESP-12 White</t>
  </si>
  <si>
    <t>Активный коаксиальный широкополосный громкоговоритель, 12" НЧ (неодимовые магниты), 1.3" ВЧ (неодимовые магниты), 80° коническая направленность, 60Гц-20кГц, 23 кг. Цвет белый</t>
  </si>
  <si>
    <t>10M502C</t>
  </si>
  <si>
    <t>ESP-12 Custom Color</t>
  </si>
  <si>
    <t>Активный коаксиальный широкополосный громкоговоритель, 12" НЧ (неодимовые магниты), 1.3" ВЧ (неодимовые магниты), 80° коническая направленность, 60Гц-20кГц, 23 кг. Заказной цвет</t>
  </si>
  <si>
    <t>10M503</t>
  </si>
  <si>
    <t>Компактный активный сабвуфер фазоинверторного типа, 1 x 15" НЧ, 40Гц-120Гц, 36 кг. Цвет черный</t>
  </si>
  <si>
    <t>10M503W</t>
  </si>
  <si>
    <t>ESP-15S White</t>
  </si>
  <si>
    <t>Компактный активный сабвуфер фазоинверторного типа, 1 x 15" НЧ, 40Гц-120Гц, 36 кг. Цвет белый</t>
  </si>
  <si>
    <t>10M503C</t>
  </si>
  <si>
    <t>ESP-15S Custom Color</t>
  </si>
  <si>
    <t>Компактный активный сабвуфер фазоинверторного типа, 1 x 15" НЧ, 40Гц-120Гц, 36 кг. Заказной цвет</t>
  </si>
  <si>
    <t>10M774</t>
  </si>
  <si>
    <t>Лира для вертикального подвеса АС ESP-8. Цвет черный</t>
  </si>
  <si>
    <t>10M774W</t>
  </si>
  <si>
    <t>FC-P8v White</t>
  </si>
  <si>
    <t>Лира для вертикального подвеса АС ESP-8. Цвет белый</t>
  </si>
  <si>
    <t>10M774C</t>
  </si>
  <si>
    <t>FC-P8v Custom Color</t>
  </si>
  <si>
    <t>Лира для вертикального подвеса АС ESP-8. Заказной цвет</t>
  </si>
  <si>
    <t>10M775</t>
  </si>
  <si>
    <t>Лира для горизонтального подвеса АС ESP-8. Цвет черный</t>
  </si>
  <si>
    <t>10M775W</t>
  </si>
  <si>
    <t>FC-P8h White</t>
  </si>
  <si>
    <t>Лира для горизонтального подвеса АС ESP-8. Цвет белый</t>
  </si>
  <si>
    <t>10M775C</t>
  </si>
  <si>
    <t>FC-P8h Custom Color</t>
  </si>
  <si>
    <t>Лира для горизонтального подвеса АС ESP-8. Заказной цвет</t>
  </si>
  <si>
    <t>10M911</t>
  </si>
  <si>
    <t>10M776</t>
  </si>
  <si>
    <t>Лира для вертикального подвеса АС ESP-12. Цвет черный</t>
  </si>
  <si>
    <t>10M776W</t>
  </si>
  <si>
    <t>FC-P12v White</t>
  </si>
  <si>
    <t>Лира для вертикального подвеса АС ESP-12. Цвет белый</t>
  </si>
  <si>
    <t>10M776C</t>
  </si>
  <si>
    <t>FC-P12v Custom Color</t>
  </si>
  <si>
    <t>Лира для вертикального подвеса АС ESP-12. Заказной цвет</t>
  </si>
  <si>
    <t>10M777</t>
  </si>
  <si>
    <t>Лира для горизонтального подвеса АС ESP-12. Цвет черный</t>
  </si>
  <si>
    <t>10M777W</t>
  </si>
  <si>
    <t>FC-P12h White</t>
  </si>
  <si>
    <t>Лира для горизонтального подвеса АС ESP-12. Цвет белый</t>
  </si>
  <si>
    <t>10M777C</t>
  </si>
  <si>
    <t>FC-P12h Custom Color</t>
  </si>
  <si>
    <t>Лира для горизонтального подвеса АС ESP-12. Заказной цвет</t>
  </si>
  <si>
    <t>10M801</t>
  </si>
  <si>
    <t>DSC48</t>
  </si>
  <si>
    <t>Системный процессор, 4 вх./8 вых.</t>
  </si>
  <si>
    <t>10M802D</t>
  </si>
  <si>
    <t>10M803D</t>
  </si>
  <si>
    <t>10M804D</t>
  </si>
  <si>
    <t>10M820</t>
  </si>
  <si>
    <t>10M821</t>
  </si>
  <si>
    <t>DQRack-UL</t>
  </si>
  <si>
    <t>10M822</t>
  </si>
  <si>
    <t>DQRack_SigIO</t>
  </si>
  <si>
    <t>Блок с сигнальными входами/выходами и сигналами управления для DQRack</t>
  </si>
  <si>
    <t>10M823</t>
  </si>
  <si>
    <t>DQRack_PowerIO</t>
  </si>
  <si>
    <t xml:space="preserve">Секция распределения электропитания для DQRack </t>
  </si>
  <si>
    <t>10M824</t>
  </si>
  <si>
    <t>SigIO_Optical</t>
  </si>
  <si>
    <t>Оптическая опция с 2-портами OpticalCon/GBIC для DQRack_SigIO</t>
  </si>
  <si>
    <t>10M829</t>
  </si>
  <si>
    <t>Рама для подвеса рэка DQRack</t>
  </si>
  <si>
    <t>10M853</t>
  </si>
  <si>
    <t>SPLIT-19P-NL4</t>
  </si>
  <si>
    <t>Сплит кабель для рэка с усилителями Male 19-pole на 6 x NL4FX</t>
  </si>
  <si>
    <t>10M854</t>
  </si>
  <si>
    <t>SPLIT-NL8-NL4F</t>
  </si>
  <si>
    <t>Сплит кабель для рэка с усилителями NL8FC на 4 x NL4FX</t>
  </si>
  <si>
    <t>10M855</t>
  </si>
  <si>
    <t>SPLIT-NL8-NL4M</t>
  </si>
  <si>
    <t>Сплит кабель для рэка с усилителями NL8FC to 4 x NLT4MX</t>
  </si>
  <si>
    <t>10M856</t>
  </si>
  <si>
    <t>SPLIT-NL8-NL4-BIAMP</t>
  </si>
  <si>
    <t>Сплит кабель для рэка с усилителями NL8FC to 2 x NLT4MX (биамп)</t>
  </si>
  <si>
    <r>
      <rPr>
        <b/>
        <sz val="10"/>
        <color indexed="8"/>
        <rFont val="Arial"/>
        <family val="2"/>
        <charset val="204"/>
      </rPr>
      <t xml:space="preserve">Внимание! </t>
    </r>
    <r>
      <rPr>
        <sz val="10"/>
        <color indexed="8"/>
        <rFont val="Arial"/>
        <family val="2"/>
        <charset val="204"/>
      </rPr>
      <t>Опция CUSTOM COLOUR добавляется к каждому заказу с индивидуальной покраской систем, на каждый отдельный заказной цвет.</t>
    </r>
  </si>
  <si>
    <t>Микрофоны, микрофонные системы и аксессуары</t>
  </si>
  <si>
    <t>Моторизованный, всенаправленный, конденсаторный микрофон, врезной со скошенными краями, встроенный PPA, RF-защита, 2-х метровый кабель без аудио разъёма, кабель управления с RJ45, цвет черный.</t>
  </si>
  <si>
    <t>Моторизованный, всенаправленный, конденсаторный микрофон, врезной со скошенными краями, встроенный PPA, RF-защита, 2-х метровый кабель без аудио разъёма, кабель управления с RJ45, цвет никель.</t>
  </si>
  <si>
    <t>Моторизованный, всенаправленный, конденсаторный микрофон, врезной с прямыми краями, встроенный PPA,  RF-защита, 2-х метровый кабель без аудио разъёма, кабель управления с RJ45, цвет черный.</t>
  </si>
  <si>
    <t>Моторизованный, всенаправленный, конденсаторный микрофон, врезной с прямыми краями, встроенный PPA,  RF-защита, 2-х метровый кабель без аудио разъёма, кабель управления с RJ45, цвет никель.</t>
  </si>
  <si>
    <t>Моторизованный,  кардиоидный, конденсаторный микрофон пограничного слоя, врезной со скошенными краями, встроенный PPA,  RF-защита, 2-х метровый кабель без аудио разъёма, кабель управления с RJ45, цвет черный.</t>
  </si>
  <si>
    <t>Моторизованный, кардиоидный, конденсаторный микрофон пограничного слоя, врезной со скошенными краями, встроенный PPA,  RF-защита, 2-х метровый кабель без аудио разъёма, кабель управления с RJ45, цвет никель.</t>
  </si>
  <si>
    <t>Моторизованный, кардиоидный, конденсаторный микрофон пограничного слоя, врезной с прямыми краями,встроенный PPA,  RF-защита, 2-х метровый кабель без аудио разъёма,  кабель управления с RJ45, цвет черный.</t>
  </si>
  <si>
    <t>Моторизованный, кардиоидный, конденсаторный микрофон пограничного слоя, врезной с прямыми краями, встроенный PPA,  RF-защита, 2-х метровый кабель без аудио разъёма,  кабель управления с RJ45, цвет никель.</t>
  </si>
  <si>
    <t>Моторизованный,  двухкапсюльный, кардиоидный, конденсаторный микрофон пограничного слоя, врезной со скошенными краями, RF-защита, аудиовыход: без разъёма, привод: RJ45, цвет черный.</t>
  </si>
  <si>
    <t>Моторизованный,  двухкапсюльный,  кардиоидный, конденсаторный микрофон  пограничного слоя, врезной со скошенными краями, RF-защита, аудиовыход: без разъёма, привод: RJ45, цвет никель.</t>
  </si>
  <si>
    <t>Контроллер двигателя для выдвижных микрофонов (поддержка до 4-х устройств) серии ARM.</t>
  </si>
  <si>
    <t>Внешний блок питания 12В 5А  для контроллеров двигателя ARM-C (поддержка до 4-х устройств).</t>
  </si>
  <si>
    <t>Выдвижной, всенаправленный, конденсаторный микрофон пограничного слоя, врезной со скошенными краями, встроенный PPA,  RF-защита, 2-х метровый кабель без разъёмов, цвет черный.</t>
  </si>
  <si>
    <t>Выдвижной, всенаправленный, конденсаторный микрофон пограничного слоя, врезной со скошенными краями, встроенный PPA, RF-защита, 2-х метровый кабель без разъёмов, цвет никель.</t>
  </si>
  <si>
    <t>Выдвижной, всенаправленный, конденсаторный микрофон пограничного слоя, врезной с прямыми краями, встроенный PPA, RF-защита, 2-х метровый кабель без разъёмов, цвет черный.</t>
  </si>
  <si>
    <t>Выдвижной, всенаправленный, конденсаторный микрофон пограничного слоя, врезной с прямыми краями, встроенный PPA, RF-защита, 2-х метровый кабель без разъёмов, цвет никель.</t>
  </si>
  <si>
    <t>Выдвижной, кордиоидный, конденсаторный микрофон пограничного слоя, врезной со скошенными краями, встроенный PPA, RF-защита, 2-х метровый кабель без разъёмов, цвет черный.</t>
  </si>
  <si>
    <t>Выдвижной, кордиоидный, конденсаторный микрофон пограничного слоя, врезной со скошенными краями, встроенный PPA, RF-защита, 2-х метровый кабель без разъёмов, цвет никель.</t>
  </si>
  <si>
    <t>Выдвижной, кардиоидный, конденсаторный микрофон пограничного слоя, врезной с прямыми краями, встроенный PPA, RF-защита, 2-х метровый кабель без разъёмов, цвет черный.</t>
  </si>
  <si>
    <t>Выдвижной, кардиоидный, конденсаторный микрофон пограничного слоя, врезной с прямыми краями, встроенный PPA, RF-защита, 2-х метровый кабель без разъёмов, цвет никель.</t>
  </si>
  <si>
    <t>Выдвижной, кардиоидный, конденсаторный микрофон пограничного слоя,  с 2 независимыми капсюлями,врезной в уровень с поверхностью, встроенный PPA, RF-защита, 2-х метровый кабель без разъёмов, цвет черный.</t>
  </si>
  <si>
    <t>Выдвижной, кардиоидный, конденсаторный микрофон пограничного слоя,  с 2 независимыми капсюлями,врезной в уровень с поверхностью, встроенный PPA, RF-защита, 2-х метровый кабель без разъёмов, цвет никель.</t>
  </si>
  <si>
    <t>Выдвижной, кардиоидный, конденсаторный микрофон пограничного слоя,  с 2 независимыми капсюлями,врезной в уровень с поверхностью, встроенный PPA, RF-защита, двухцветное halo-кольцо и сенсорный выключатель,2-х метровый кабель без разъёмов, цвет черный.</t>
  </si>
  <si>
    <t>Выдвижной, кардиоидный, конденсаторный микрофон пограничного слоя,  с 2 независимыми капсюлями,врезной в уровень с поверхностью, встроенный PPA, RF-защита, двухцветное halo-кольцо и сенсорный выключатель,2-х метровый кабель без разъёмов, цвет никель.</t>
  </si>
  <si>
    <t>Выдвижной, всенаправленный, конденсаторный микрофон,врезной в уровень с поверхностью, встроенный PPA, RF-защита, двухцветное halo-кольцо и сенсорный выключатель, 2-х метровый кабель без разъёмов, цвет черный.</t>
  </si>
  <si>
    <t>Выдвижной, всенаправленный, конденсаторный микрофон,врезной в уровень с поверхностью, встроенный PPA, RF-защита, двухцветное halo-кольцо и сенсорный выключатель, 2-х метровый кабель без разъёмов, цвет никель.</t>
  </si>
  <si>
    <t>Выдвижной, конденсаторный, полукардиоидный, трехкапсульный микрофон пограничного слоя,врезной в уровень с поверхностью, встроенный PPA, RF-защита, 2-х метровый кабель без разъёмов, цвет черный.</t>
  </si>
  <si>
    <t>Выдвижной, конденсаторный, полукардиоидный, трехкапсульный микрофон пограничного слоя,врезной в уровень с поверхностью, встроенный PPA, RF-защита, 2-х метровый кабель без разъёмов, цвет никель.</t>
  </si>
  <si>
    <t>Выдвижной, конденсаторный, полукардиоидный, трехкапсульный микрофон пограничного слоя,врезной в уровень с поверхностью, встроенный PPA, RF-защита, двухцветное halo-кольцо и сенсорный выключатель, 2-х метровый кабель без разъёмов, цвет черный.</t>
  </si>
  <si>
    <t>Выдвижной, конденсаторный, полукардиоидный, трехкапсульный микрофон пограничного слоя,врезной в уровень с поверхностью, встроенный PPA, RF-защита, двухцветное halo-кольцо и сенсорный выключатель, 2-х метровый кабель без разъёмов, цвет никель.</t>
  </si>
  <si>
    <t>Полукардиоидный, конденсаторный микрофон, гранчиного слоя c одним капсулем,поверхностного монтажа, встроенный PPA, RF-защита, 2-х метровый кабель без разъёмов, цвет черный.</t>
  </si>
  <si>
    <t>Полукардиоидный, конденсаторный микрофон, гранчиного слоя c одним капсулем,поверхностного монтажа, встроенный PPA, RF-защита, 2-х метровый кабель без разъёмов, цвет никель.</t>
  </si>
  <si>
    <t>Полукардиоидный, конденсаторный микрофон, гранчиного слоя c одним капсулем,поверхностного монтажа, встроенный PPA, RF-защита, двухцветное halo-кольцо и сенсорный выключатель,2-х метровый кабель без разъёмов, цвет черный.</t>
  </si>
  <si>
    <t>Полукардиоидный, конденсаторный микрофон, гранчиного слоя c одним капсулем,поверхностного монтажа, встроенный PPA, RF-защита, двухцветное halo-кольцо и сенсорный выключатель,2-х метровый кабель без разъёмов, цвет никель.</t>
  </si>
  <si>
    <t>Полукардиоидный, конденсаторный микрофон, гранчиного слоя c двумя капсулями,поверхностного монтажа, встроенный PPA, RF-защита, 2-х метровый кабель без разъёмов, цвет черный.</t>
  </si>
  <si>
    <t>Полукардиоидный, конденсаторный микрофон, гранчиного слоя c двумя капсулями,поверхностного монтажа, встроенный PPA, RF-защита, 2-х метровый кабель без разъёмов, цвет никель.</t>
  </si>
  <si>
    <t>Полукардиоидный, конденсаторный микрофон, гранчиного слоя c двумя капсулями,поверхностного монтажа, встроенный PPA, RF-защита, двухцветное halo-кольцо и сенсорный выключатель,2-х метровый кабель без разъёмов, цвет черный.</t>
  </si>
  <si>
    <t>Полукардиоидный, конденсаторный микрофон, гранчиного слоя c двумя капсулями,поверхностного монтажа, встроенный PPA, RF-защита, двухцветное halo-кольцо и сенсорный выключатель,2-х метровый кабель без разъёмов, цвет никель.</t>
  </si>
  <si>
    <t>Полукардиоидный, конденсаторный микрофон, гранчиного слоя c тремя капсулями,поверхностного монтажа, встроенный PPA, RF-защита, 2-х метровый кабель без разъёмов, цвет черный.</t>
  </si>
  <si>
    <t>Полукардиоидный, конденсаторный микрофон, гранчиного слоя c тремя капсулями,поверхностного монтажа, встроенный PPA, RF-защита, 2-х метровый кабель без разъёмов, цвет никель.</t>
  </si>
  <si>
    <t>Полукардиоидный, конденсаторный микрофон, гранчиного слоя c тремя капсулями,поверхностного монтажа, встроенный PPA, RF-защита, двухцветное halo-кольцо и сенсорный выключатель,2-х метровый кабель без разъёмов, цвет черный.</t>
  </si>
  <si>
    <t>Полукардиоидный, конденсаторный микрофон, гранчиного слоя c тремя капсулями,поверхностного монтажа, встроенный PPA, RF-защита, двухцветное halo-кольцо и сенсорный выключатель,2-х метровый кабель без разъёмов, цвет никель.</t>
  </si>
  <si>
    <t>Полукардиоидный, конденсаторный микрофон, гранчиного слоя c четырьмя капсулями,поверхностного монтажа, встроенный PPA, RF-защита, 2-х метровый кабель без разъёмов, цвет черный.</t>
  </si>
  <si>
    <t>Полукардиоидный, конденсаторный микрофон, гранчиного слоя c четырьмя капсулями,поверхностного монтажа, встроенный PPA, RF-защита, двухцветное halo-кольцо и сенсорный выключатель,2-х метровый кабель без разъёмов, цвет черный.</t>
  </si>
  <si>
    <t>Полукардиоидный, конденсаторный микрофон, гранчиного слоя c четырьмя капсулями,поверхностного монтажа, встроенный PPA, RF-защита, двухцветное halo-кольцо и сенсорный выключатель,2-х метровый кабель без разъёмов, цвет никель.</t>
  </si>
  <si>
    <t>Всенаправленный, конденсаторный микрофон (кнопочного типа) гранчиного слоя, врезной, встроенный PPA, RF-защита, 3 pin XLRM-разъем, цвет черный.</t>
  </si>
  <si>
    <t>Всенаправленный, конденсаторный микрофон (кнопочного типа) гранчиного слоя, врезной, встроенный PPA, RF-защита, 3 pin XLRM-разъем, цвет белый.</t>
  </si>
  <si>
    <t>Кардиоидный, конденсаторный микрофон (кнопочного типа) гранчиного слоя, врезной, встроенный PPA, RF-защита, 3 pin XLRM-разъем, цвет черный.</t>
  </si>
  <si>
    <t>Кардиоидный, конденсаторный микрофон (кнопочного типа) гранчиного слоя, врезной, встроенный PPA, RF-защита, 3 pin XLRM-разъем, цвет белый.</t>
  </si>
  <si>
    <t>Всенаправленный, конденсаторный микрофон (кнопочного типа) гранчиного слоя, врезной, встроенный PPA, RF-защита, антивандальный латунный корпус,3 pin XLRM-разъем, цвет черный.</t>
  </si>
  <si>
    <t>Всенаправленный, конденсаторный микрофон (кнопочного типа) гранчиного слоя, врезной, встроенный PPA, RF-защита, антивандальный латунный корпус,3 pin XLRM-разъем, цвет никель.</t>
  </si>
  <si>
    <t>Кардиоидный, конденсаторный микрофон (кнопочного типа) гранчиного слоя, врезной, встроенный PPA, RF-защита, антивандальный латунный корпус,3 pin XLRM-разъем, цвет черный.</t>
  </si>
  <si>
    <t>Кардиоидный, конденсаторный микрофон (кнопочного типа) гранчиного слоя, врезной, встроенный PPA, RF-защита, антивандальный латунный корпус,3 pin XLRM-разъем, цвет никель.</t>
  </si>
  <si>
    <t>Всенаправленный, конденсаторный микрофон гранчиного слоя, низкопрофильный настольного монтажа, встроенный PPA, RF-защита, 3-х метровый кабель с разъемом Tini Q /3 Pin XLRM, цвет черный.</t>
  </si>
  <si>
    <t>Всенаправленный, конденсаторный микрофон гранчиного слоя, низкопрофильный настольного монтажа, встроенный PPA, RF-защита, 3-х метровый кабель с разъемом Tini Q /3 Pin XLRM, цвет серый.</t>
  </si>
  <si>
    <t>Всенаправленный, конденсаторный микрофон гранчиного слоя, в коробке ABS,скрытого монтажа, встроенный PPA, винтовые клемы, цвет черный.</t>
  </si>
  <si>
    <t>Полукардиоидный, конденсаторный, миниатюрный микрофон гранчиного слоя, миниатюрный настольного монтажа, встроенный PPA, 3-х метровый кабель с разъемом Tini Q /3 Pin XLRM, цвет черный.</t>
  </si>
  <si>
    <t>Полукардиоидный, конденсаторный, миниатюрный микрофон гранчиного слоя, миниатюрный настольного монтажа, встроенный PPA, 3-х метровый кабель с разъемом Tini Q /3 Pin XLRM, цвет серый.</t>
  </si>
  <si>
    <t>Полукардиоидный, конденсаторный, миниатюрный микрофон гранчиного слоя, миниатюрный настольного монтажа, встроенный PPA, 3-х метровый кабель с разъемом 3.5mm mono jack plug, цвет черный.</t>
  </si>
  <si>
    <t>Полукардиоидный, конденсаторный микрофон гранчиного слоя, низкопрофильный настольного монтажа, встроенный PPA, RF-защита, 3-х метровый кабель с разъемом 3 Pin XLRM, цвет черный.</t>
  </si>
  <si>
    <t>Полукардиоидный, конденсаторный микрофон гранчиного слоя, низкопрофильный настольного монтажа, встроенный PPA, RF-защита, 3-х метровый кабель с разъемом 3 Pin XLRM, цвет серый.</t>
  </si>
  <si>
    <t>Всенаправленный, конденсаторный микрофон гранчиного слоя, низкопрофильный настольного /настенного монтажа, встроенный PPA, RF-защита, 3-х метровый кабель с разъемом 3 Pin XLRM, цвет черный.</t>
  </si>
  <si>
    <t>Всенаправленный, конденсаторный микрофон гранчиного слоя, низкопрофильный настольного /настенного монтажа, встроенный PPA, RF-защита, 3-х метровый кабель с разъемом 3 Pin XLRM, цвет серый.</t>
  </si>
  <si>
    <t>Всенаправленный, конденсаторным микрофоном гранчиного слоя,  c программируемым сенсорным переключателем,настольного монтажа, встроенный PPA, возможность удалённого управления, RF-защита, 5 Pin  XLRM разъём, цвет черный.</t>
  </si>
  <si>
    <t>Всенаправленный, конденсаторным микрофоном гранчиного слоя,  c программируемым сенсорным переключателем, настольного монтажа, встроенный PPA, возможность удалённого управления, RF-защита, 5 Pin  XLRM разъём, цвет черный.</t>
  </si>
  <si>
    <t>Всенаправленный, конденсаторный микрофон гранчиного слоя, настольного монтажа, встроенный PPA, RF-защита, без разъёма, цвет черный.</t>
  </si>
  <si>
    <t>Сенсорный, програмируемый переключатель, тип: "кольцо", для врезных микрофонов C 003E-RF, C 004E-RF, C 011E-RF, C 012E-RF и держателей SM 10, SM 20-RFповерхностного монтажа, RGB индикация, 2-х метровый кабель с разъёмом Rj-45, цвет белый.</t>
  </si>
  <si>
    <t>Накладная пластина, с сенсорной, програмируемой кнопкой и вырезом под микрофоны серий CRMF / ARMF, поставляется с блоком питания (TS-C1), RGB индикация, кабель с разъёмом Rj-45, цвет черный.</t>
  </si>
  <si>
    <t>Накладная пластина, с сенсорной, програмируемой кнопкой и вырезом под микрофоны серий CRMF / ARMF, поставляется с блоком питания (TS-C1), RGB индикация, кабель с разъёмом Rj-45, цвет никель.</t>
  </si>
  <si>
    <t>Крепление для микрофона, тип: "кольцо", подходит для микрофонов C 003E- RF, C 004E- RF, C 011E-RFC, 012E-RF, врезного монтажа, c наружным диаметром 58 мм, двухцветная индикация, для работы в режиме  фиксация Latching, кабель с разъёмом Rj-45, цвет черный.</t>
  </si>
  <si>
    <t>Крепление для микрофона, тип: "кольцо", подходит для микрофонов C 003E- RF, C 004E- RF, C 011E-RFC, 012E-RF, врезного монтажа, c наружным диаметром 58 мм, двухцветная индикация,для работы в режиме Push and Talk, кабель с разъёмом Rj-45, цвет черный.</t>
  </si>
  <si>
    <t>Цифровой блок выключения звука. Подходит для сенсорных переключателей c RGB  подсветкой моделей: TS 003 RGB &amp; TS 005 RGB, цвет черный.</t>
  </si>
  <si>
    <t>Цифровой блок выключения звука, с блоком питания (PS012). Подходит для сенсорных переключателей c RGB  подсветкой моделей: TS 003 RGB &amp; TS 005 RGB, цвет черный.</t>
  </si>
  <si>
    <t>Внешний блок питания 12В 5А, подключение до 6-ти CDT-100's.</t>
  </si>
  <si>
    <t>Потолочная, моторизированная система (Master) с трехкапсюльным, конденсаторным,  микрофонным массивом C303x-RF, с ИК  cистемой, пультом управления и блоком питания. 2,5 - метровый кабель с разъёмом TA5F (5 pin Mini XLRF), цвет черный.</t>
  </si>
  <si>
    <t>Потолочная, моторизированная система (Master) с трехкапсюльным, конденсаторным,  микрофонным массивом  C303x-RF, с ИК  cистемой, пультом управления и блоком питания. 2,5 - метровый кабель с разъёмом TA5F (5 pin Mini XLRF), цвет глянцевый белый.</t>
  </si>
  <si>
    <t>Потолочная, моторизированная система (Slave) с трехкапсюльным, конденсаторным,  микрофонным массивом  C303x-RF, без ИК cистемы, потолочного датчика и блока питания. 2,5 - метровый кабель с разъёмом TA5F (5 pin Mini XLRF), цвет черный.</t>
  </si>
  <si>
    <t>Потолочная, моторизированная система (Slave) с трехкапсюльным, конденсаторным,  микрофонным массивом  C303x-RF, без ИК cистемы, потолочного датчика и блока питания. 2,5 - метровый кабель с разъёмом TA5F (5 pin Mini XLRF), цвет глянцевый белый.</t>
  </si>
  <si>
    <t>Потолочная, моторизированная система (Master) c конденсаторным микрофоном C3Sx,  с ИК  cистемой, пультом управления и блоком питания. 2,5 - метровый кабель с подключенным микрофоном, цвет черный.</t>
  </si>
  <si>
    <t>Потолочная, моторизированная система (Master) c конденсаторным микрофоном C3Sx,  с ИК  cистемой, пультом управления и блоком питания. 2,5 - метровый кабель с подключенным микрофоном, цвет белый.</t>
  </si>
  <si>
    <t>Потолочная, моторизированная система (Slave) c конденсаторным микрофоном C3Sx , без ИК  cистемы, пульта и блока питания. 2,5 - метровый кабель с подключенным микрофоном, цвет черный.</t>
  </si>
  <si>
    <t>Потолочная, моторизированная система (Slave) c конденсаторным микрофоном C3Sx , без ИК  cистемы, пульта и блока питания. 2,5 - метровый кабель с подключенным микрофоном, цвет белый.</t>
  </si>
  <si>
    <t>Пульт ДУ для CCRM 4000.</t>
  </si>
  <si>
    <t>ИК датчик для CCRM 4000.</t>
  </si>
  <si>
    <t>Металлические настенные кронштейны для CCRM 4000 (Поставляются парами).</t>
  </si>
  <si>
    <t>Импульсный источник питания18В 2А , подключение до 4-х CCRM 4000 устройств.</t>
  </si>
  <si>
    <t>Потолочный, трехкапсюльный микрофонный массив, покрытие 360 градусов (3 х кордиодиная диаграмма направленности 120 градусов), интерфейсы: Dante, AES67, встроенный PPA, RGB индикация, 2,5 - метровый кабель с разъёмом 5 pin Mini XLRF, цвет черный.</t>
  </si>
  <si>
    <t>Потолочный, трехкапсюльный микрофонный массив, покрытие 360 градусов (3 х кордиодиная диаграмма направленности 120 градусов), интерфейсы: Dante, AES67, встроенный PPA, RGB индикация, 2,5 - метровый кабель с разъёмом 5 pin Mini XLRF, цвет глянцевый белый.</t>
  </si>
  <si>
    <t>Потолочный, трехкапсюльный микрофонный массив, покрытие 360 градусов (3 х кордиодиная диаграмма направленности 120 градусов), встроенный PPA, RF-защита, RGB индикация, 2,5 - метровый кабель с разъёмом 5 pin Mini XLRF, цвет черный.</t>
  </si>
  <si>
    <t>Потолочный, трехкапсюльный микрофонный массив, покрытие 360 градусов (3 х кордиодиная диаграмма направленности 120 градусов), встроенный PPA, RF-защита, RGB индикация, 2,5 - метровый кабель с разъёмом 5 pin Mini XLRF, цвет глянцевый белый.</t>
  </si>
  <si>
    <t>Подвесной, кардиоидный, конденсаторный микрофон на "Гусиной шее",  с потолочным креплением в виде пластины, включает CPPW 01-RF, встроенный PPA, RF-защита, 2-х метровый кабель без разъёмов, длина 100 мм, гибкий держатель, цвет черный.</t>
  </si>
  <si>
    <t>Подвесной, кардиоидный, конденсаторный микрофон на "Гусиной шее",  с потолочным креплением в виде пластины, включает CPPW 01-RF, встроенный PPA, RF-защита, 2-х метровый кабель без разъёмов, длина 100 мм, гибкий держатель, цвет белый.</t>
  </si>
  <si>
    <t>Подвесной, кардиоидный, конденсаторный микрофон на "Гусиной шее", с шарнирным соединением, потолочным креплением в виде пластины, включает  CPPW 01-RF, встроенный PPA, RF-защита, длина 215 мм, гибкий держатель, цвет черный.</t>
  </si>
  <si>
    <t>Подвесной, кардиоидный, конденсаторный микрофон на "Гусиной шее", с шарнирным соединением, потолочным креплением в виде пластины, включает  CPPW 01-RF, встроенный PPA, RF-защита, длина 215 мм, гибкий держатель, цвет белый.</t>
  </si>
  <si>
    <t>Подвесной, гиперкардиоидный, конденсаторный микрофон на "Гусиной шее", с шарнирным соединением, потолочным креплением в виде пластины, включая  CPPW 01-RF, встроенный PPA, RF-защита, длина 215 мм, гибкий держатель, цвет черный.</t>
  </si>
  <si>
    <t>Подвесной, гиперкардиоидный, конденсаторный микрофон на "Гусиной шее", с шарнирным соединением, потолочным креплением в виде пластины, включая  CPPW 01-RF, встроенный PPA, RF-защита, длина 215 мм, гибкий держатель, цвет белый.</t>
  </si>
  <si>
    <t>Подвесной, кардиоидный, конденсаторный микрофон на "Гусиной шее", 7,5 - метровый кабель без разъёма,длина 215 мм, полу-жёсткий держатель, цвет черный.</t>
  </si>
  <si>
    <t>Подвесной, кардиоидный, конденсаторный микрофон на "Гусиной шее", 7,5 - метровый кабель без разъёма,длина 215 мм, полу-жёсткий держатель, цвет белый.</t>
  </si>
  <si>
    <t>Подвесной, кардиоидный, конденсаторный микрофон сна "Гусиной шее",  7,5 - метровый кабель c CPPW 01-RF на конце,длина 215 мм, полу-жёсткий держатель, цвет черный.</t>
  </si>
  <si>
    <t>Подвесной, кардиоидный, конденсаторный микрофон сна "Гусиной шее", 7,5 - метровый кабель c CPPW 01-RF на конце,длина 215 мм, полу-жёсткий держатель, цвет белый.</t>
  </si>
  <si>
    <t>Подвесной, кардиоидный, конденсаторный микрофон сна "Гусиной шее", с шарнирным соединением,7,5 - метровый кабель c 3 pin XLRM/PPA-RF,длина 215 мм, полу-жёсткий держатель, цвет черный.</t>
  </si>
  <si>
    <t>Подвесной, кардиоидный, конденсаторный микрофон сна "Гусиной шее", с шарнирным соединением,7,5 - метровый кабель c 3 pin XLRM/PPA-RF,длина 215 мм, полу-жёсткий держатель, цвет белый.</t>
  </si>
  <si>
    <t>Подвесной, гиперкардиоидный, конденсаторный микрофон сна "Гусиной шее", с шарнирным соединением,7,5 - метровый кабель без разъёма,длина 215 мм, гибкий держатель, цвет черный.</t>
  </si>
  <si>
    <t>Подвесной, гиперкардиоидный, конденсаторный микрофон сна "Гусиной шее", с шарнирным соединением,7,5 - метровый кабель без разъёма,длина 215 мм, гибкий держатель, цвет белый.</t>
  </si>
  <si>
    <t>Подвесной, гиперкардиоидный, конденсаторный микрофон сна "Гусиной шее", с шарнирным соединением,7,5 - метровый кабель c CPPW 01-RF на конце,длина 215 мм, гибкий держатель, цвет черный.</t>
  </si>
  <si>
    <t>Подвесной, гиперкардиоидный, конденсаторный микрофон сна "Гусиной шее", с шарнирным соединением,7,5 - метровый кабель c CPPW 01-RF на конце,длина 215 мм, гибкий держатель, цвет белый.</t>
  </si>
  <si>
    <t>Подвесной, гиперкардиоидный, конденсаторный микрофон сна "Гусиной шее", с шарнирным соединением,7,5 - метровый кабель c 3 pin XLRM/PPA-RF,длина 215 мм, гибкий держатель, цвет черный.</t>
  </si>
  <si>
    <t>Подвесной, гиперкардиоидный, конденсаторный микрофон сна "Гусиной шее", с шарнирным соединением,7,5 - метровый кабель c 3 pin XLRM/PPA-RF,длина 215 мм, гибкий держатель, цвет белый.</t>
  </si>
  <si>
    <t>Потолочное крепление, тип: "пластина", для моделей C3S/C8S  ( включена в СР серии), цвет черный.</t>
  </si>
  <si>
    <t>Потолочное крепление, тип: "пластина", для моделей C3S/C8S  ( включена в СР серии), цвет белый.</t>
  </si>
  <si>
    <t>Потолочный всенаправленный конденсаторный микрофон, в виде пожарного датчика, со встроенным предусилителем линейного уровня в пластиковом корпусе, винтовые клемы, цвет белый.</t>
  </si>
  <si>
    <t>Потолочный, всенаправленный, конденсаторный микрофон пограничного слоя,  врезного монтажа, 1 метровый кабель без разъёмов, цвет черный.</t>
  </si>
  <si>
    <t>Потолочный, всенаправленный, конденсаторный микрофон пограничного слоя,  врезного монтажа, 1 метровый кабель без разъёмов,цвет белый.</t>
  </si>
  <si>
    <t>Потолочный, всенаправленный, конденсаторный микрофон пограничного слоя,  врезного монтажа, 1 метровый кабель без разъёмов,цвет никель.</t>
  </si>
  <si>
    <t>Потолочный, всенаправленный, конденсаторный микрофон пограничного слоя, влагостойкий, врезного монтажа, 1 метровый кабель без разъёмов,цвет черный.</t>
  </si>
  <si>
    <t>Потолочный, всенаправленный, конденсаторный микрофон пограничного слоя, влагостойкий, врезного монтажа, 1 метровый кабель без разъёмов,цвет белый.</t>
  </si>
  <si>
    <t>Потолочный, всенаправленный, конденсаторный микрофон пограничного слоя,  1 метровый кабель c разъёмом miniJack 3,5 мм,цвет черный.</t>
  </si>
  <si>
    <t>Потолочный, всенаправленный, конденсаторный микрофон пограничного слоя,  1 метровый кабель c разъёмом miniJack 3,5 мм,цвет белый.</t>
  </si>
  <si>
    <t>Потолочный, всенаправленный, конденсаторный микрофон пограничного слоя,  PPA, 1 метровый кабель c разъёмом 3 pin - XLRFцвет черный.</t>
  </si>
  <si>
    <t>Потолочный, всенаправленный, конденсаторный микрофон пограничного слоя,  PPA, 1 метровый кабель c разъёмом 3 pin - XLRFцвет белый.</t>
  </si>
  <si>
    <t>Потолочный, всенаправленный, конденсаторный микрофон пограничного слоя, 1 метровый кабель c CPPW 01 на конце, цвет черный.</t>
  </si>
  <si>
    <t>Потолочный, всенаправленный, конденсаторный микрофон пограничного слоя, 1 метровый кабель c CPPW 01 на конце, цвет белый.</t>
  </si>
  <si>
    <t>Потолочный, всенаправленный, конденсаторный микрофон пограничного слоя, 1 метровый кабель  с предусилителем линейного уровня CAP 002 в пластиковом корпусе, цвет черный.</t>
  </si>
  <si>
    <t>Потолочный, всенаправленный, конденсаторный микрофон пограничного слоя, 1 метровый кабель  с предусилителем линейного уровня CAP 002 в пластиковом корпусе, цвет белый.</t>
  </si>
  <si>
    <t>Потолочный, всенаправленный, конденсаторный микрофон пограничного слоя,  1 метровый кабель  с  CPPW 01-RF  пластиковом боксе, цвет черный.</t>
  </si>
  <si>
    <t>Потолочный, всенаправленный, конденсаторный микрофон пограничного слоя,  1 метровый кабель  с  CPPW 01-RF  пластиковом боксе, цвет белый.</t>
  </si>
  <si>
    <t>Потолочный, всенаправленный, конденсаторный микрофон пограничного слоя,  1 метровый кабель  с  CPPW 01-RF  пластиковом боксе, цвет никель.</t>
  </si>
  <si>
    <t>Потолочный, всенаправленный, конденсаторный микрофон пограничного слоя,  1 метровый кабель  с 3 pin XLRM/PPA-RF, цвет черный.</t>
  </si>
  <si>
    <t>Потолочный, всенаправленный, конденсаторный микрофон пограничного слоя,  1 метровый кабель  с 3 pin XLRM/PPA-RF, цвет белый.</t>
  </si>
  <si>
    <t>Потолочный, всенаправленный, конденсаторный микрофон пограничного слоя,  1 метровый кабель  с 3 pin XLRM/PPA-RF, цвет никель.</t>
  </si>
  <si>
    <t>Потолочный, всенаправленный, конденсаторный микрофон пограничного слоя,  1 метровый кабель  с 3 pin XLRM/PPA-RF, RGB индикация, цвет черный.</t>
  </si>
  <si>
    <t>Потолочный, всенаправленный, конденсаторный микрофон пограничного слоя,  1 метровый кабель  с 3 pin XLRM/PPA-RF, RGB индикация, цвет белый.</t>
  </si>
  <si>
    <t>Потолочный, всенаправленный, конденсаторный микрофон пограничного слоя,  1 метровый кабель  с 3 pin XLRM/PPA-RF, RGB индикация, цвет никель.</t>
  </si>
  <si>
    <t>Кардиоидный, конденсаторный микрофон на "Гусинной шее", без разъёма, длина 100 мм, гибкий держатель, цвет черный.</t>
  </si>
  <si>
    <t>Кардиоидный, конденсаторный микрофон на "Гусинной шее", без разъёма, длина 100 мм, гибкий держатель, цвет белый.</t>
  </si>
  <si>
    <t>Кардиоидный, конденсаторный микрофон на "Гусинной шее", RF-защита, 3 Pin XLRM, длина 100 мм, Гибкийцвет черный.</t>
  </si>
  <si>
    <t>Кардиоидный, конденсаторный микрофон на "Гусинной шее", RF-защита, 3 Pin XLRM, длина 100 мм, гибкий держатель, цвет белый.</t>
  </si>
  <si>
    <t>Кардиоидный, конденсаторный микрофон на "Гусинной шее", RF-защита, 3 Pin XLRM/PPA, длина 100 мм, гибкий держатель, RGB индикация, переключатель On/Off, цвет черный.</t>
  </si>
  <si>
    <t>Кардиоидный, конденсаторный микрофон на "Гусинной шее", без разъёма, длина 200 мм, гибкий держатель, цвет черный.</t>
  </si>
  <si>
    <t>Кардиоидный, конденсаторный микрофон на "Гусинной шее", без разъёма, длина 200 мм, гибкий держатель, цвет белый.</t>
  </si>
  <si>
    <t>Кардиоидный, конденсаторный микрофон на "Гусинной шее", без разъёма, длина 200 мм, полужесткий держатель, цвет черный.</t>
  </si>
  <si>
    <t>Кардиоидный, конденсаторный микрофон на "Гусинной шее", без разъёма, длина 200 мм, полужесткий держатель, цвет белый.</t>
  </si>
  <si>
    <t>Кардиоидный, конденсаторный микрофон на "Гусинной шее", RF-защита, 3 Pin XLRM/PPA, длина 200 мм, гибкий держатель, цвет черный.</t>
  </si>
  <si>
    <t>Кардиоидный, конденсаторный микрофон на "Гусинной шее", RF-защита, 3 Pin XLRM/PPA, длина 200 мм, полужесткий держатель, цвет черный.</t>
  </si>
  <si>
    <t>Кардиоидный, конденсаторный микрофон на "Гусинной шее", RF-защита, 3 Pin XLRM/PPA, длина 200 мм, гибкий держатель, цвет белый.</t>
  </si>
  <si>
    <t>Кардиоидный, конденсаторный микрофон на "Гусинной шее", RF-защита, 3 Pin XLRM/PPA, длина 200 мм, гибкий держатель, RGB индикация, переключатель On/Off, цвет черный.</t>
  </si>
  <si>
    <t>Кардиоидный, конденсаторный микрофон на "Гусинной шее", RF-защита, 3 Pin XLRM/PPA, длина 200 мм, полужесткий держатель, RGB индикация, переключатель On/Off, цвет черный.</t>
  </si>
  <si>
    <t>Кардиоидный, конденсаторный микрофон на "Гусинной шее", без разъёма, длина 300 мм, гибкий держатель, цвет черный.</t>
  </si>
  <si>
    <t>Кардиоидный, конденсаторный микрофон на "Гусинной шее", без разъёма, длина 300 мм, гибкий держатель, цвет белый.</t>
  </si>
  <si>
    <t>Кардиоидный, конденсаторный микрофон на "Гусинной шее", без разъёма, длина 300 мм, полужесткий держатель, цвет черный.</t>
  </si>
  <si>
    <t>Кардиоидный, конденсаторный микрофон на "Гусинной шее", без разъёма, длина 300 мм, полужесткий держатель, цвет белый.</t>
  </si>
  <si>
    <t>Кардиоидный, конденсаторный микрофон на "Гусинной шее", RF-защита, 3 Pin XLRM/PPA, длина 300 мм, гибкий держатель, цвет черный.</t>
  </si>
  <si>
    <t>Кардиоидный, конденсаторный микрофон на "Гусинной шее", RF-защита, 3 Pin XLRM/PPA, длина 300 мм, гибкий держатель, цвет белый.</t>
  </si>
  <si>
    <t>Кардиоидный, конденсаторный микрофон на "Гусинной шее", RF-защита, 3 Pin XLRM/PPA, длина 300 мм, полужесткий держатель, цвет черный.</t>
  </si>
  <si>
    <t>Кардиоидный, конденсаторный микрофон на "Гусинной шее", RF-защита, 3 Pin XLRM/PPA, длина 300 мм, полужесткий держатель, цвет белый.</t>
  </si>
  <si>
    <t>Кардиоидный, конденсаторный микрофон на "Гусинной шее", RF-защита, 3 Pin XLRM/PPA, длина 300 мм, гибкий держатель, RGB индикация, переключатель On/Off, цвет черный.</t>
  </si>
  <si>
    <t>Кардиоидный, конденсаторный микрофон на "Гусинной шее", RF-защита, 3 Pin XLRM/PPA, длина 300 мм, полужесткий держатель, RGB индикация, переключатель On/Off, цвет черный.</t>
  </si>
  <si>
    <t>Кардиоидный, конденсаторный микрофон на "Гусинной шее", без разъёма, длина 400 мм, гибкий держатель, цвет черный.</t>
  </si>
  <si>
    <t>Кардиоидный, конденсаторный микрофон на "Гусинной шее", без разъёма, длина 400 мм, гибкий держатель, цвет белый.</t>
  </si>
  <si>
    <t>Кардиоидный, конденсаторный микрофон на "Гусинной шее", без разъёма, длина 400 мм, полужесткий держатель, цвет черный.</t>
  </si>
  <si>
    <t>Кардиоидный, конденсаторный микрофон на "Гусинной шее", без разъёма, длина 400 мм, полужесткий держатель, цвет белый.</t>
  </si>
  <si>
    <t>Кардиоидный, конденсаторный микрофон на "Гусинной шее", RF-защита, 3 Pin XLRM/PPA, длина 400 мм, гибкий держатель, цвет черный.</t>
  </si>
  <si>
    <t>Кардиоидный, конденсаторный микрофон на "Гусинной шее", RF-защита, 3 Pin XLRM/PPA, длина 400 мм, гибкий держатель, цвет белый.</t>
  </si>
  <si>
    <t>Кардиоидный, конденсаторный микрофон на "Гусинной шее", RF-защита, 3 Pin XLRM/PPA, длина 400 мм, полужесткий держатель, цвет черный.</t>
  </si>
  <si>
    <t>Кардиоидный, конденсаторный микрофон на "Гусинной шее", RF-защита, 3 Pin XLRM/PPA, длина 400 мм, полужесткий держатель, цвет белый.</t>
  </si>
  <si>
    <t>Кардиоидный, конденсаторный микрофон на "Гусинной шее", RF-защита, 3 Pin XLRM/PPA, длина 400 мм, гибкий держатель, RGB индикация, переключатель On/Off, цвет черный.</t>
  </si>
  <si>
    <t>Кардиоидный, конденсаторный микрофон на "Гусинной шее", RF-защита, 3 Pin XLRM/PPA, длина 400 мм, полужесткий держатель, RGB индикация, переключатель On/Off, цвет черный.</t>
  </si>
  <si>
    <t>Кардиоидный, конденсаторный микрофон на "Гусинной шее", без разъёма, длина 500 мм, гибкий держатель, цвет черный.</t>
  </si>
  <si>
    <t>Кардиоидный, конденсаторный микрофон на "Гусинной шее", без разъёма, длина 500 мм, полужесткий держатель, цвет черный.</t>
  </si>
  <si>
    <t>Кардиоидный, конденсаторный микрофон на "Гусинной шее", RF-защита, 3 Pin XLRM/PPA, длина 500 мм, гибкий держатель, цвет черный.</t>
  </si>
  <si>
    <t>Кардиоидный, конденсаторный микрофон на "Гусинной шее", RF-защита, 3 Pin XLRM/PPA, длина 500 мм, полужесткий держатель, цвет черный.</t>
  </si>
  <si>
    <t>Кардиоидный, конденсаторный микрофон на "Гусинной шее", RF-защита, 3 Pin XLRM/PPA, длина 500 мм, гибкий держатель, RGB индикация, переключатель On/Off, цвет черный.</t>
  </si>
  <si>
    <t>Кардиоидный, конденсаторный микрофон на "Гусинной шее", RF-защита, 3 Pin XLRM/PPA, длина 500 мм, полужесткий держатель, RGB индикация, переключатель On/Off, цвет черный.</t>
  </si>
  <si>
    <t>Кардиоидный, конденсаторный микрофон на "Гусинной шее", без разъёма, длина 600 мм, гибкий держатель, цвет черный.</t>
  </si>
  <si>
    <t>Кардиоидный, конденсаторный микрофон на "Гусинной шее", без разъёма, длина 600 мм, полужесткий держатель, цвет черный.</t>
  </si>
  <si>
    <t>Кардиоидный, конденсаторный микрофон на "Гусинной шее", RF-защита, 3 Pin XLRM/PPA, длина 600 мм, гибкий держатель, цвет черный.</t>
  </si>
  <si>
    <t>Кардиоидный, конденсаторный микрофон на "Гусинной шее", RF-защита, 3 Pin XLRM/PPA, длина 600 мм, полужесткий держатель, цвет черный.</t>
  </si>
  <si>
    <t>Кардиоидный, конденсаторный микрофон на "Гусинной шее", RF-защита, 3 Pin XLRM/PPA, длина 600 мм, гибкий держатель, RGB индикация, переключатель On/Off,цвет черный.</t>
  </si>
  <si>
    <t>Кардиоидный, конденсаторный микрофон на "Гусинной шее", RF-защита, 3 Pin XLRM/PPA, длина 600 мм, полужесткий держатель, RGB индикация, переключатель On/Off,цвет черный.</t>
  </si>
  <si>
    <t>Кардиоидный, конденсаторный микрофон, без разъёма, длина 80 мм, шарнирное соединение, цвет черный.</t>
  </si>
  <si>
    <t>Кардиоидный, конденсаторный микрофон, без разъёма, длина 80 мм, шарнирное соединение, цвет никель.</t>
  </si>
  <si>
    <t>Кардиоидный, конденсаторный микрофон, без разъёма, длина 80 мм, шарнирное соединение, цвет белый.</t>
  </si>
  <si>
    <t>Кардиоидный, конденсаторный микрофон, RF-защита, 3 Pin XLRM/PPA, длина 180 мм, шарнирное соединение, цвет черный.</t>
  </si>
  <si>
    <t>Кардиоидный, конденсаторный микрофон, RF-защита, 3 Pin XLRM/PPA, длина 180 мм, шарнирное соединение, цвет никель.</t>
  </si>
  <si>
    <t>Кардиоидный, конденсаторный микрофон, RF-защита, 3 Pin XLRM/PPA, длина 180 мм, шарнирное соединение, цвет белый.</t>
  </si>
  <si>
    <t>Кардиоидный, конденсаторный микрофон, RF-защита, 3 Pin XLRM/PPA, длина 180 мм, шарнирное соединение, RGB индикация, переключатель On/Off, цвет черный.</t>
  </si>
  <si>
    <t>Кардиоидный, конденсаторный микрофон (С900 капсюль), RF-защита, 3 Pin XLRM/PPA, длина 195 мм, шарнирное соединение, RGB индикация, переключатель On/Off, цвет черный.</t>
  </si>
  <si>
    <t>Кардиоидный, конденсаторный микрофон (С900 капсюль, RF-защита, 3 Pin XLRM/PPA, длина 195 мм, шарнирное соединение, RGB индикация, переключатель On/Off, цвет черный.</t>
  </si>
  <si>
    <t>Кардиоидный, конденсаторный микрофон на "Гусинной шее", 3 Pin Mini XLRF, длина 125 мм, гибкий держатель, цвет черный.</t>
  </si>
  <si>
    <t>Кардиоидный, конденсаторный микрофон на "Гусинной шее", 3 Pin Mini XLRF, длина 125 мм, гибкий держатель, цвет белый.</t>
  </si>
  <si>
    <t>Кардиоидный, конденсаторный микрофон на "Гусинной шее", без разъема (винт M6 для потолочной пластины),длина 125 мм, гибкий держатель, цвет черный.</t>
  </si>
  <si>
    <t>Кардиоидный, конденсаторный микрофон на "Гусинной шее", без разъема (винт M6 для потолочной пластины),длина 125 мм, гибкий держатель, цвет белый.</t>
  </si>
  <si>
    <t>Кардиоидный, конденсаторный микрофон на "Гусинной шее", 3 Pin Mini XLRF, длина 100 мм, жесткий держатель, цвет черный.</t>
  </si>
  <si>
    <t>Кардиоидный, конденсаторный микрофон на "Гусинной шее", 3 Pin Mini XLRF, длина 100 мм, жесткий держатель, цвет белый.</t>
  </si>
  <si>
    <t>Кардиоидный, конденсаторный микрофон на "Гусинной шее", 3 Pin Mini XLRF, длина 200 мм, полужесткий держатель, цвет черный.</t>
  </si>
  <si>
    <t>Кардиоидный, конденсаторный микрофон на "Гусинной шее", 3 Pin Mini XLRF, длина 300 мм, полужесткий держатель, цвет черный.</t>
  </si>
  <si>
    <t>Кардиоидный, конденсаторный микрофон на "Гусинной шее", 3 Pin Mini XLRF, длина 400 мм, полужесткий держатель, цвет черный.</t>
  </si>
  <si>
    <t>GN 3100  (Gooseneck adaptor)</t>
  </si>
  <si>
    <t>Адаптер 3 pin Mini XLRF на 3 pin Mini XLRF, длина 100 мм, гибкий держатель, цвет черный.</t>
  </si>
  <si>
    <t>Кардиоидный, конденсаторный микрофон на "Гусинной шее",без разъёма (винт М10), длина 100 мм, гибкий держатель, яркое LED кольцо, цвет черный.</t>
  </si>
  <si>
    <t>Кардиоидный, конденсаторный микрофон на "Гусинной шее",RF-защита, 5 pin XLRM-PPA, длина 100 мм, гибкий держатель, яркое LED кольцо, цвет черный.</t>
  </si>
  <si>
    <t>Кардиоидный, конденсаторный микрофон на "Гусинной шее",без разъёма (винт М10), длина 200 мм, гибкий держатель, яркое LED кольцо, цвет черный.</t>
  </si>
  <si>
    <t>Кардиоидный, конденсаторный микрофон на "Гусинной шее",RF-защита, 5 pin XLRM-PPA, длина 200 мм, гибкий держатель, яркое LED кольцо, цвет черный.</t>
  </si>
  <si>
    <t>Кардиоидный, конденсаторный микрофон на "Гусинной шее",RF-защита, 5 pin XLRM-PPA, длина 300 мм, полужесткий держатель, яркое LED кольцо, цвет черный.</t>
  </si>
  <si>
    <t>Кардиоидный, конденсаторный микрофон на "Гусинной шее",без разъёма (винт М10), длина 300 мм, гибкий держатель, яркое LED кольцо, цвет черный.</t>
  </si>
  <si>
    <t>Кардиоидный, конденсаторный микрофон на "Гусинной шее",без разъёма (винт М10), длина 300 мм, полужесткий держатель, яркое LED кольцо, цвет черный.</t>
  </si>
  <si>
    <t>Кардиоидный, конденсаторный микрофон на "Гусинной шее",RF-защита, 5 pin XLRM-PPA, длина 300 мм, гибкий держатель, яркое LED кольцо, цвет черный.</t>
  </si>
  <si>
    <t>Кардиоидный, конденсаторный микрофон на "Гусинной шее",без разъёма (винт М10), длина 400 мм, гибкий держатель, яркое LED кольцо, цвет черный.</t>
  </si>
  <si>
    <t>Кардиоидный, конденсаторный микрофон на "Гусинной шее",без разъёма (винт М10), длина 400 мм, полужесткий держатель, яркое LED кольцо, цвет черный.</t>
  </si>
  <si>
    <t>Кардиоидный, конденсаторный микрофон на "Гусинной шее",RF-защита, 5 pin XLRM-PPA, длина 400 мм, гибкий держатель, яркое LED кольцо, цвет черный.</t>
  </si>
  <si>
    <t>Кардиоидный, конденсаторный микрофон на "Гусинной шее",RF-защита, 5 pin XLRM-PPA, длина 400 мм, полужесткий держатель, яркое LED кольцо, цвет черный.</t>
  </si>
  <si>
    <t>Кардиоидный, конденсаторный микрофон на "Гусинной шее",без разъёма (винт М10), длина 500 мм, гибкий держатель, яркое LED кольцо, цвет черный.</t>
  </si>
  <si>
    <t>Кардиоидный, конденсаторный микрофон на "Гусинной шее",без разъёма (винт М10), длина 500 мм, полужесткий держатель, яркое LED кольцо, цвет черный.</t>
  </si>
  <si>
    <t>Кардиоидный, конденсаторный микрофон на "Гусинной шее",RF-защита, 5 pin XLRM-PPA, длина 500 мм, гибкий держатель, яркое LED кольцо, цвет черный.</t>
  </si>
  <si>
    <t>Кардиоидный, конденсаторный микрофон на "Гусинной шее",RF-защита, 5 pin XLRM-PPA, длина 500 мм, полужесткий держатель, яркое LED кольцо, цвет черный.</t>
  </si>
  <si>
    <t>Кардиоидный, конденсаторный микрофон на "Гусинной шее",без разъёма (винт М10), длина 600 мм, гибкий держатель, яркое LED кольцо, цвет черный.</t>
  </si>
  <si>
    <t>Кардиоидный, конденсаторный микрофон на "Гусинной шее",без разъёма (винт М10), длина 600 мм, полужесткий держатель, яркое LED кольцо, цвет черный.</t>
  </si>
  <si>
    <t>Кардиоидный, конденсаторный микрофон на "Гусинной шее",RF-защита, 5 pin XLRM-PPA, длина 600 мм, гибкий держатель, яркое LED кольцо, цвет черный.</t>
  </si>
  <si>
    <t>Кардиоидный, конденсаторный микрофон на "Гусинной шее",RF-защита, 5 pin XLMR-PPA, длина 600 мм, полужесткий держатель, яркое LED кольцо, цвет черный.</t>
  </si>
  <si>
    <t>Кардиоидный, конденсаторный микрофон на жёсткой стойке с шарнирным соединением,без разъёма (винт М10), длина 199 мм, яркое LED кольцо, цвет черный.</t>
  </si>
  <si>
    <t>Кардиоидный, конденсаторный микрофон на жёсткой стойке с шарнирным соединением,5 pin XLRM-PPA, длина 199 мм, яркое LED кольцо, цвет черный.</t>
  </si>
  <si>
    <t>Сдвоенный, кардиоидный, обратно-элекретный микрофон, вертикальная регулировка индивидуально для каждого микрофона, 5 pin XLRM-PPA, длина 309 мм, на жёсткой стойке, цвет черный.</t>
  </si>
  <si>
    <t>C 430E</t>
  </si>
  <si>
    <t>Сдвоенный крепёж для микрофонов(без капсюлей), вертикальная регулировка индивидуально для каждого микрофона, 2 х 3 pin Mini XLRF(Tini Q), 5 pin XLR-PPA, длина 275 мм, гибкий на жёстком основании, цвет черный.</t>
  </si>
  <si>
    <t>Сдвоенный, кардиоидный, обратно-элекретный микрофон, вертикальная регулировка индивидуально для каждого микрофона, 5 pin XLRM-PPA, длина 440 мм, на жёсткой стойке, цвет черный.</t>
  </si>
  <si>
    <t>Узкопрофильный, миниатюрный, конденсаторный, гиперкардиоидный микрофон на "Гусинной шее",без разъёма (винт М10), длина 375 мм, полужесткий держатель, цвет черный.</t>
  </si>
  <si>
    <t>Узкопрофильный, миниатюрный, конденсаторный, гиперкардиоидный микрофон на "Гусинной шее",3 pin XLRM-PPA, длина 458 мм, полужесткий держатель, цвет черный.</t>
  </si>
  <si>
    <t>Узкопрофильный, миниатюрный, конденсаторный, гиперкардиоидный микрофон на "Гусинной шее",3 pin XLRM-PPA, длина 458 мм, полужесткий держатель, цвет белый.</t>
  </si>
  <si>
    <t>Узкопрофильный, миниатюрный, конденсаторный, гиперкардиоидный микрофон на "Гусинной шее",3 pin XLRM-PPA, длина 458 мм, полужесткий держатель, переключатель On/Off, цвет черный.</t>
  </si>
  <si>
    <t>Узкопрофильный, миниатюрный, конденсаторный, гиперкардиоидный микрофон,без разъёма (винт М10), длина 180 мм, на жёстком основании с шарнирным соединением, цвет черный.</t>
  </si>
  <si>
    <t>Узкопрофильный, миниатюрный, конденсаторный, гиперкардиоидный микрофон,без разъёма (винт М10), длина 180 мм, на жёстком основании с шарнирным соединением, цвет белый.</t>
  </si>
  <si>
    <t>Узкопрофильный, миниатюрный, конденсаторный, гиперкардиоидный микрофон,3 pin XLRM-PPA, длина 262 мм, на жёстком основании с шарнирным соединением, цвет черный.</t>
  </si>
  <si>
    <t>Узкопрофильный, миниатюрный, конденсаторный, гиперкардиоидный микрофон,3 pin XLRM-PPA, длина 262 мм, на жёстком основании с шарнирным соединением, цвет белый.</t>
  </si>
  <si>
    <t>Узкопрофильный, миниатюрный, конденсаторный, гиперкардиоидный микрофон,3 pin XLRM-PPA, длина 262 мм, на жёстком основании с шарнирным соединением, переключатель On/Off, цвет черный.</t>
  </si>
  <si>
    <t>Миниатюрный, конденсаторный, гиперкардиоидный микрофон на "Гусинной шее",3 pin XLRM-PPA, длина 327,5 мм, полужесткий держатель, цвет черный.</t>
  </si>
  <si>
    <t>Миниатюрный, конденсаторный, гиперкардиоидный микрофон на "Гусинной шее",3 pin XLRM-PPA, длина 440 мм, гибкий держатель, цвет черный.</t>
  </si>
  <si>
    <t>Динамический, кардиоидный микрофон на "Гусинной шее",без разъёма (винт М10), длина 300 мм, гибкий держатель, цвет черный.</t>
  </si>
  <si>
    <t>Динамический, кардиоидный микрофон на "Гусинной шее",без разъёма (винт М10), длина 300 мм, полужесткий держатель, цвет черный.</t>
  </si>
  <si>
    <t>Динамический, кардиоидный микрофон на "Гусинной шее",3 pin XLRM, длина 350 мм, гибкий держатель, цвет черный.</t>
  </si>
  <si>
    <t>Динамический, кардиоидный микрофон на "Гусинной шее",без разъёма (винт М10), длина 425 мм, гибкий держатель, цвет черный.</t>
  </si>
  <si>
    <t>Динамический, кардиоидный микрофон на "Гусинной шее",без разъёма (винт М10), длина 425 мм, полужесткий держатель, цвет черный.</t>
  </si>
  <si>
    <t>Динамический, кардиоидный микрофон на "Гусинной шее",3 pin XLRM, длина 475 мм, гибкий держатель, цвет черный.</t>
  </si>
  <si>
    <t>Динамический, кардиоидный микрофон на "Гусинной шее",без разъёма (винт М10), длина 400 мм, гибкий держатель, цвет черный.</t>
  </si>
  <si>
    <t>Динамический, кардиоидный микрофон на "Гусинной шее",3 pin XLRM, длина 450 мм, гибкий держатель, цвет черный.</t>
  </si>
  <si>
    <t>D 5 - Stub Microphone (Specification as D3)</t>
  </si>
  <si>
    <t>Динамический капсуль с кардиодиной диаграммой направленности, 3 pin XLRM, длина 55 мм, цвет черный.</t>
  </si>
  <si>
    <t>Настольная пейджинговая станция, с одной кнопкой, для микрофонов D33, D34, D43, D44, 2х - метровый кабель без разъёма, цвет черный.</t>
  </si>
  <si>
    <t>Настольная пейджинговая станция, с двумя кнопками, для микрофонов D33, D34, D43, D44, 2х - метровый кабель без разъёма, цвет черный.</t>
  </si>
  <si>
    <t>Напольная микрофонная стойка, без основания (SM-155)регулировка высоты, вылета, наклона, 3 pin Mini XLRF - 3 pin  XLRM- PPA, длина 1200 мм, цвет черный.</t>
  </si>
  <si>
    <t>Напольная микрофонная стойка, без основания (SM-155)регулировка высоты, вылета, наклона, 3 pin Mini XLRF - 3 pin  XLRM- PPA, длина 700 мм, цвет черный.</t>
  </si>
  <si>
    <t>Микрофонная стойка, для врезного монтажа,  3 pin Mini XLRF - 3 pin  XLRM- PPA, длина 400 мм, полужесткий держатель, цвет черный.</t>
  </si>
  <si>
    <t>Микрофонная стойка, для врезного монтажа,  3 pin Mini XLRF - 3 pin  XLRM- PPA, длина 300 мм, полужесткий держатель, цвет черный.</t>
  </si>
  <si>
    <t>Напольное амортизирующее крепление для микрофонных стоек  CA 900/CA 700 3 pin Mini XLRF, цвет черный.</t>
  </si>
  <si>
    <t>Адаптер фантомного питания с шарнирным соединением,3 pin Mini XLRF - 3 pin  XLRM- PPA, цвет черный.</t>
  </si>
  <si>
    <t>Настольная микрофонная стойка, с миниатюрным основанием на шарнирным соединением, без PPA, 3 pin Mini XLRF - 3 pin Mini XLRM, цвет черный.</t>
  </si>
  <si>
    <t>Кардиоидный, конденсаторный микрофонный капсюль для cтоек серий СА, S750 и C 430E,  3 pin Mini XLRM,  цвет черный.</t>
  </si>
  <si>
    <t>Кардиоидный, широкополосный конденсаторный микрофонный капсюль для cтоек серий СА, S750 и C 430E,  3 pin Mini XLRM, цвет черный.</t>
  </si>
  <si>
    <t>Гиперкардиоидный, конденсаторный микрофонный капсюль для cтоек серий СА, S750 и C 430E,  3 pin Mini XLRM, цвет черный.</t>
  </si>
  <si>
    <t>Низкопрофильное, врезное,  амортизирующее крепление, 3 pin XLRM  - 3 pin  XLRF, цвет черный.</t>
  </si>
  <si>
    <t>Низкопрофильное, врезное,  амортизирующее крепление, 5 pin XLRM  - 5 pin  XLRF, цвет черный.</t>
  </si>
  <si>
    <t>Низкопрофильное, врезное,  амортизирующее крепление, 3 pin Mini XLRM, PPA-RF, цвет черный.</t>
  </si>
  <si>
    <t>Амортизирующее крепление для микрофона, установки над или под поверхностью, 3 pin XLRF, цвет черный.</t>
  </si>
  <si>
    <t>Амортизирующее крепление для микрофона, установки над или под поверхностью, 5 pin XLRF, цвет черный.</t>
  </si>
  <si>
    <t>Амортизирующее крепление для микрофона, установки над или под поверхностью, с 10-мм отверстием для крепежа "гусиной шеи" без оконцовки разъемом, цвет черный.</t>
  </si>
  <si>
    <t>Врезное амортизирующее крепление с откидной крышкой, 3 pin XLRF, цвет черный.</t>
  </si>
  <si>
    <t>Врезное амортизирующее крепление с откидной крышкой, 3 pin XLRF, цвет никель.</t>
  </si>
  <si>
    <t>Врезное амортизирующее крепление с откидной крышкой, 3 pin XLRM, цвет черный.</t>
  </si>
  <si>
    <t>Врезное амортизирующее крепление с откидной крышкой, 3 pin XLRM, цвет никель.</t>
  </si>
  <si>
    <t>Врезное амортизирующее крепление с откидной крышкой, 3 pin  XLRF  - 3 pin  XLRF-PPA-RF, цвет черный.</t>
  </si>
  <si>
    <t>Врезное амортизирующее крепление с откидной крышкой, 3 pin  XLRF  - 3 pin  XLRF-PPA-RF, цвет никель.</t>
  </si>
  <si>
    <t>Врезное амортизирующее крепление с откидной крышкой, 3 pin  XLRF, двухцветная индикация, кнопка для работы в режиме  фиксация Latching, цвет черный.</t>
  </si>
  <si>
    <t>Врезное амортизирующее крепление с откидной крышкой, 3 pin  XLRF, двухцветная индикация, кнопка для работы в режиме  фиксация Latching, цвет никель.</t>
  </si>
  <si>
    <t>Врезное амортизирующее крепление с откидной крышкой, 3 pin  XLRF,двухцветная индикация, кнопка для работы в режиме  PTT, цвет черный.</t>
  </si>
  <si>
    <t>Врезное амортизирующее крепление с откидной крышкой, 3 pin  XLRF,двухцветная индикация, кнопка для работы в режиме  PTT, цвет никель.</t>
  </si>
  <si>
    <t>Врезное амортизирующее крепление с откидной крышкой, 5 pin  XLRF,двухцветная индикация, кнопка для работы в режиме  фиксация Latching, цвет черный.</t>
  </si>
  <si>
    <t>Врезное амортизирующее крепление с откидной крышкой, 5 pin  XLRF,двухцветная индикация, кнопка для работы в режиме  фиксация Latching, цвет никель.</t>
  </si>
  <si>
    <t>Врезное амортизирующее крепление с откидной крышкой, 5 pin  XLRF,двухцветная индикация, кнопка для работы в режиме  PTT, цвет черный.</t>
  </si>
  <si>
    <t>Врезное амортизирующее крепление с откидной крышкой, 5 pin  XLRF,двухцветная индикация, кнопка для работы в режиме  PTT, цвет никель.</t>
  </si>
  <si>
    <t>Врезное амортизирующее крепление с откидной крышкой, 3 pin  Mini XLRF-PPA-RF,двухцветная индикация, кнопка для работы в режиме  фиксация Latching, цвет черный.</t>
  </si>
  <si>
    <t>Врезное амортизирующее крепление с откидной крышкой, 3 pin  Mini XLRF-PPA-RF,двухцветная индикация, кнопка для работы в режиме  фиксация Latching, цвет никель.</t>
  </si>
  <si>
    <t>Врезное амортизирующее крепление с откидной крышкой, 3 pin  Mini XLRF-PPA-RF,двухцветная индикация, кнопка для работы в режиме  PTT, цвет черный.</t>
  </si>
  <si>
    <t>Врезное амортизирующее крепление с откидной крышкой, 3 pin  Mini XLRF-PPA-RF,двухцветная индикация, кнопка для работы в режиме  PTT, цвет никель.</t>
  </si>
  <si>
    <t>Накладное, амортизирующее крепление, 3 pin XLRF - винтовые клеммы, цвет черный.</t>
  </si>
  <si>
    <t>Накладное, амортизирующее крепление, 5 pin XLRF - винтовые клеммы, цвет черный.</t>
  </si>
  <si>
    <t>Настольное основание для микрофона,без разъёма, с винтовым отверстием М10, цвет черный.</t>
  </si>
  <si>
    <t>Настольное основание для микрофона, без разъёма, с винтовым отверстием М10, кнопка для работы в режиме   Latching, цвет черный.</t>
  </si>
  <si>
    <t>Настольное основание для микрофона, без разъёма, с винтовым отверстием М10, кнопка для работы в режиме  PTT, цвет черный.</t>
  </si>
  <si>
    <t>Настольное основание для микрофона, 3 pin XLRМ,цвет черный.</t>
  </si>
  <si>
    <t>Настольное основание для микрофона, 3 pin XLRМ,кнопка для работы в режиме   Latching, цвет черный.</t>
  </si>
  <si>
    <t>Настольное основание для микрофона, 3 pin XLRМ,кнопка для работы в режиме  PTT, цвет черный.</t>
  </si>
  <si>
    <t>Настольное основание для микрофона, 3 pin XLRМ и 2-х метровый кабель с 3 pin XLRМ,цвет черный.</t>
  </si>
  <si>
    <t>Настольное основание для микрофона, 3 pin XLRМ и 2-х метровый кабель с 3 pin XLRМ,кнопка для работы в режиме   Latching, цвет черный.</t>
  </si>
  <si>
    <t>Настольное основание для микрофона, 3 pin XLRМ и 2-х метровый кабель с 3 pin XLRМ,кнопка для работы в режиме  PTT, цвет черный.</t>
  </si>
  <si>
    <t>Настольное основание для микрофона, 5 pin XLRМ,цвет черный.</t>
  </si>
  <si>
    <t>Настольное основание для микрофона, 5 pin XLRМ,кнопка для работы в режиме   Latching, цвет черный.</t>
  </si>
  <si>
    <t>Настольное основание для микрофона, 5 pin XLRМ,кнопка для работы в режиме  PTT, цвет черный.</t>
  </si>
  <si>
    <t>Настольное основание для микрофона, 5 pin XLRМ и 2-х метровый кабель с 5 pin XLRМ,цвет черный.</t>
  </si>
  <si>
    <t>Настольное основание с программируемой сенсорной LED-кнопкой,3 pin XLRF - 3 pin XLRM(выход), цвет черный.</t>
  </si>
  <si>
    <t>Настольное основание с программируемой сенсорной LED-кнопкой,3 pin XLRF - 3 pin XLRM(выход), цвет белый.</t>
  </si>
  <si>
    <t>Настольное основание с программируемой сенсорной LED-кнопкой и возможностью удалённого управления через логические контакты, 3 pin XLRF - 5 pin XLRM(выход), цвет черный.</t>
  </si>
  <si>
    <t>Настольное основание с программируемой сенсорной LED-кнопкой и возможностью удалённого управления через логические контакты, 3 pin XLRF - 5 pin XLRM(выход), цвет белый.</t>
  </si>
  <si>
    <t>Настольное основание с программируемой LED-кнопкой и возможностью удалённого управления через логические контакты, 3 pin Mini XLRF - 5 pin XLRM(выход), цвет черный.</t>
  </si>
  <si>
    <t>Настольное основание с программируемой LED-кнопкой и возможностью удалённого управления через логические контакты, 3 pin Mini XLRF - 5 pin XLRM(выход), цвет белый.</t>
  </si>
  <si>
    <t>Настольное основание с программируемой LED-кнопкой, 3 pin XLRF - 5 pin XLRM(выход), цвет черный.</t>
  </si>
  <si>
    <t>Настольное основание с программируемой LED-кнопкой, 3 pin XLRF - 5 pin XLRM(выход), цвет белый.</t>
  </si>
  <si>
    <t>Настольное основание с программируемой LED-кнопкой,  и возможностью удалённого управления через логические контакты, 5 pin XLRF - 7 pin XLRM(выход), цвет черный.</t>
  </si>
  <si>
    <t>Настольное основание с программируемой LED-кнопкой,  и возможностью удалённого управления через логические контакты, 5 pin XLRF - 7 pin XLRM(выход), цвет белый.</t>
  </si>
  <si>
    <t>Амортизирующая настольная подставка с микрофонным держателем SA 3. цвет черный.</t>
  </si>
  <si>
    <t>Алюминиевый, трехсекционный удлиннитель микрофонной стойки с чехлом, цвет черный.</t>
  </si>
  <si>
    <t>Складная, напольная  микрофонная стойка,  H900 - 1605 мм, вылет: 840 мм, цвет черный.</t>
  </si>
  <si>
    <t>Микрофонный держатель с 5/8 "адаптером для C 600. цвет черный.</t>
  </si>
  <si>
    <t>Микрофонный держатель с 5/8 "адаптером для микрофонов серии D500, цвет черный.</t>
  </si>
  <si>
    <t>Микрофонный держатель  c 5/8 адаптером для микрофонов серии C 850E, цвет черный.</t>
  </si>
  <si>
    <t>Адаптер фантомного питания 9-48 В, в пластиковом корпусе корпусе, винтовые клемы на вх/вых, цвет черный.</t>
  </si>
  <si>
    <t>Адаптер фантомного питания 9-48 В, в металическом корпусе,RF-защита, винтовые клемы на вх/вых, цвет черный.</t>
  </si>
  <si>
    <t>Адаптер фантомного питания 9-48 В, в металическом корпусе, приспособлен для использования с микрофонами на потолочной пластине, RF-защита, винтовые клемы на вх/вых, цвет черный.</t>
  </si>
  <si>
    <t>Адаптер фантомного питания 9-48 В, с обрезным фильтром низких частот -10dB, RF-защита, 3 pin XLRM - 3 pin XLRM, цвет черный.</t>
  </si>
  <si>
    <t>Адаптер фантомного питания 9-48 В, 3 pin XLRM - 3 pin XLRM, цвет черный.</t>
  </si>
  <si>
    <t>Поясной блок фантомного питания  9-48 В работает от батарейки 1.5В, 3 pin XLRM - 3 pin XLRM, цвет черный.</t>
  </si>
  <si>
    <t>Двухканальный блок фантомного питания, 100 - 240 В AC, 2 - 3 pin XLRM(вх), 2 - 3 pin XLRF(вых), цвет черный.</t>
  </si>
  <si>
    <t>Предусилитель линейного уровня в пластиковом огнестойком корпусе, винтовые клемы на вх/вых, цвет черный.</t>
  </si>
  <si>
    <t>8-ми канальный микрофонный микшер, высота 1U, включает кронштейны для монтажа в стойку и соединительный кабель,  8 - микрофонных входов(3 pin XLRF), 1 х балансный выход (3 pin XLRM), 8 - RCA, Link in/out ( до 15 устройств), 232 порт и Ex contr. порт.</t>
  </si>
  <si>
    <t>8-ми канальный DSP процессор с автомикшером, высота 1U,  в комплекте кронштейны для монтажа в стойку.8 - микрофонных входов(3 pin XLRF), 2 х балансных выходв (3 pin XLRM), 8 - RCA, Link in/out ( до 15 устройств), 232 порт и Ex contr. порт.</t>
  </si>
  <si>
    <t>Соединительный кабель для MR 88. RJ45 разъемы.</t>
  </si>
  <si>
    <t>Ручной, динамический  супер-кардиоидный микрофон для речи и инструментов, с SA 5 держателем и футляром, цвет черный.</t>
  </si>
  <si>
    <t>Ручной, динамический  супер-кардиоидный микрофон для речи и инструментов, с вкл/выкл переключателем и держателем, цвет черный.</t>
  </si>
  <si>
    <t>Ручной, динамический  супер-кардиоидный микрофон с SA 5 держателем, ветрозащитой и футляром, цвет черный.</t>
  </si>
  <si>
    <t>D 550E   (Electronic News Gathering)</t>
  </si>
  <si>
    <t>Ручной, динамический, всенаправленный микрофон  с SA 5 держателем, ветрозащитой и футляром, цвет черный.</t>
  </si>
  <si>
    <t>Профессиональный, кардиоидный конденсаторный микрофон для речи и инструментов  с SA 3 держателем и футляром, цвет черный.</t>
  </si>
  <si>
    <t>Профессиональный ручной, кардиоидный конденсаторный микрофон для речи и инструментов   с SA 5 держателем и футляром, цвет черный.</t>
  </si>
  <si>
    <t>C 850E   (Rycote compatible)</t>
  </si>
  <si>
    <t>Облегченный головной, всенаправленный конденсаторный микрофон,  в комплекте ветрозащита, кейс,4 Pin Mini XLRF, цвет черный.</t>
  </si>
  <si>
    <t>Облегченный головной, всенаправленный конденсаторный микрофон,  в комплекте ветрозащита, кейс,4 Pin Mini XLRF, цвет бежевый.</t>
  </si>
  <si>
    <t>Головной, супер-кордиоидный конденсаторный микрофон, в комплекте ветрозащита, кейс,4 Pin Mini XLRF, цвет черный.</t>
  </si>
  <si>
    <t>Облегченный головной, кардиоидный конденсаторный микрофон, в комплекте ветрозащита, кейс,4 Pin Mini XLRF, цвет черный.</t>
  </si>
  <si>
    <t>CTH 100  (PPA required)</t>
  </si>
  <si>
    <t>Конденсаторный ларингофон, для передачи речи в условияз повышенного шума, без разъема, IP 67, цвет черный.</t>
  </si>
  <si>
    <t>Петличные микрофоны</t>
  </si>
  <si>
    <t>Субминиатюрный, всенаправленный конденсаторный петличный микрофон с зажимом для одежды и ветрозащитой,4 Pin Mini XLRF, цвет черный.</t>
  </si>
  <si>
    <t>Субминиатюрный, всенаправленный конденсаторный петличный микрофон с зажимом для одежды и ветрозащитой,4 Pin Mini XLRF, цвет бежевый.</t>
  </si>
  <si>
    <t>Зажим для одежды для гарнитуры CL 4. цвет черный.</t>
  </si>
  <si>
    <t>Зажим для одежды для гарнитуры CL 4. цвет бежевый.</t>
  </si>
  <si>
    <t>Кардиоидный конденсаторный петличный микрофон микрофон с зажимом для одежды и ветрозащитой,4 Pin Mini XLRF, цвет черный.</t>
  </si>
  <si>
    <t>Ветрозащита</t>
  </si>
  <si>
    <t>Ветрозащита для CL 2, цвет черный.</t>
  </si>
  <si>
    <t>Ветрозащита для серий C2 &amp; C3 и головных микрофонов HW 1600, цвет черный.</t>
  </si>
  <si>
    <t>Ветрозащита для серий D3, D5, C 900 и  С 600, цвет черный.</t>
  </si>
  <si>
    <t>Ветрозащита для серии С 800, цвет черный.</t>
  </si>
  <si>
    <t>Ветрозащита для микрофонов C 815 и C 816, цвет черный.</t>
  </si>
  <si>
    <t>Ветрозащита для головных микрофонов HW 1200, цвет черный.</t>
  </si>
  <si>
    <t>Ветрозащита для С850Е (микрофон-пушка), цвет черный.</t>
  </si>
  <si>
    <t>VE1801AEUT</t>
  </si>
  <si>
    <t>VE1801AEUT-AT-G</t>
  </si>
  <si>
    <t>HDMI HDBaseT-Lite Настенный передатчик с монтажной панелью EU (4K@40м /1080p@70м)</t>
  </si>
  <si>
    <t>VE1801AUST</t>
  </si>
  <si>
    <t>VE1801AUST-AT-G</t>
  </si>
  <si>
    <t>HDMI HDBaseT-Lite Настенный передатчик с монтажной панелью US (4K@40м /1080p@70м)</t>
  </si>
  <si>
    <t>VK2200</t>
  </si>
  <si>
    <t>VK2200-AT-G</t>
  </si>
  <si>
    <t xml:space="preserve">Контроллер 2 поколения (2 лицензии) </t>
  </si>
  <si>
    <t>VK1200</t>
  </si>
  <si>
    <t>VK1200-AT-G</t>
  </si>
  <si>
    <t>Компактный контроллер 2 поколения (2 лицензии)</t>
  </si>
  <si>
    <t>VK302</t>
  </si>
  <si>
    <t>VK302-AT</t>
  </si>
  <si>
    <t>Комплект для настенного монтажа сенсорной панели</t>
  </si>
  <si>
    <t>VM-PWR550</t>
  </si>
  <si>
    <t>VM-PWR550-G</t>
  </si>
  <si>
    <t>VS92DP</t>
  </si>
  <si>
    <t>VS92DP-AT</t>
  </si>
  <si>
    <t>2-портовый True 4K DisplayPort MST-хаб</t>
  </si>
  <si>
    <t>VDK2270</t>
  </si>
  <si>
    <t>5.2-канальный AV-ресивер</t>
  </si>
  <si>
    <t>VDK2430</t>
  </si>
  <si>
    <t>7.2-канальный AV-ресивер</t>
  </si>
  <si>
    <t>VDQ3190</t>
  </si>
  <si>
    <t>VDQ3450</t>
  </si>
  <si>
    <t>VDQ3540</t>
  </si>
  <si>
    <t>ZV02710</t>
  </si>
  <si>
    <t>VEA2230</t>
  </si>
  <si>
    <t>VEA2330</t>
  </si>
  <si>
    <t>NS-SW300  Piano Black</t>
  </si>
  <si>
    <t>VDK2620</t>
  </si>
  <si>
    <t>AV ресивер с 7.2-канальный , с поддержкой Zone2, eARC, HDMI (2.1 / HDCP2.3) 7 inputs / 1 outputs, Wi-Fi (2.4 / 5 GHz), AirPlay 2,Bluetooth,MusicCast</t>
  </si>
  <si>
    <t>VDV5840</t>
  </si>
  <si>
    <t>MSP3A</t>
  </si>
  <si>
    <t>AAF4769</t>
  </si>
  <si>
    <t>Микрофон</t>
  </si>
  <si>
    <t>XM-CS-700</t>
  </si>
  <si>
    <t>Левый наушник AONIC 3, цвет чёрный</t>
  </si>
  <si>
    <t>Правый наушник AONIC 3, цвет чёрный</t>
  </si>
  <si>
    <t>Левый наушник AONIC 3, цвет белый</t>
  </si>
  <si>
    <t>Правый наушник AONIC 3, цвет белый</t>
  </si>
  <si>
    <t>Левый наушник AONIC 4, цвет чёрный</t>
  </si>
  <si>
    <t>Правый наушник AONIC 4, цвет чёрный</t>
  </si>
  <si>
    <t>Левый наушник AONIC 4, цвет белый</t>
  </si>
  <si>
    <t>Правый наушник AONIC 4, цвет белый</t>
  </si>
  <si>
    <t>Левый наушник AONIC 5, цвет чёрный</t>
  </si>
  <si>
    <t>Правый наушник AONIC 5, цвет чёрный</t>
  </si>
  <si>
    <t>Левый наушник AONIC 5, цвет прозрачный</t>
  </si>
  <si>
    <t>Правый наушник AONIC 5, цвет прозрачный</t>
  </si>
  <si>
    <t>Внутриканальные наушники AONIC 215 с одним динамическим драйвером, съёмный кабель с микрофоном и пультом управления, цвет чёрный, разъём 3.5 мм</t>
  </si>
  <si>
    <t>Внутриканальные наушники AONIC 215 с одним динамическим драйвером, съёмный кабель с микрофоном и пультом управления, цвет синий, разъём 3.5 мм</t>
  </si>
  <si>
    <t>Внутриканальные наушники AONIC 215 с одним динамическим драйвером, съёмный кабель с микрофоном и пультом управления, цвет прозрачный, разъём 3.5 мм</t>
  </si>
  <si>
    <t>Внутриканальные наушники AONIC 215 с одним динамическим драйвером, съёмный кабель с микрофоном и пультом управления, цвет белый, разъём 3.5 мм</t>
  </si>
  <si>
    <t>Внутриканальные наушники AONIC 3 с одним арматурным драйвером, съёмный кабель с микрофоном и пультом управления, цвет чёрный, разъём 3.5 мм</t>
  </si>
  <si>
    <t>Внутриканальные наушники AONIC 3 с одним арматурным драйвером, съёмный кабель с микрофоном и пультом управления, цвет белый, разъём 3.5 мм</t>
  </si>
  <si>
    <t>Внутриканальные наушники AONIC 4 с одним динамическим драйвером и одним арматурным драйвером, съёмный кабель с микрофоном и пультом управления, цвет чёрный, разъём 3.5 мм</t>
  </si>
  <si>
    <t>Внутриканальные наушники AONIC 4 с одним динамическим драйвером и одним арматурным драйвером, съёмный кабель с микрофоном и пультом управления, цвет белый, разъём 3.5 мм</t>
  </si>
  <si>
    <t>Внутриканальные наушники AONIC 5 с трёмя арматурными драйверами, съёмный кабель с микрофоном и пультом управления, цвет чёрный, разъём 3.5 мм</t>
  </si>
  <si>
    <t>Внутриканальные наушники AONIC 5 с трёмя арматурными драйверами, съёмный кабель с микрофоном и пультом управления, цвет прозрачный, разъём 3.5 мм</t>
  </si>
  <si>
    <t>Приёмник системы персонального мониторинга PSM 300, пластиковый корпус, диапазон 606-630 МГц, разъём 3.5 мм</t>
  </si>
  <si>
    <t>Передатчик системы персонального мониторинга PSM 300, диапазон 606-630 МГц, 2 аналоговых входа 6.3 мм, 2 аналоговых выхода 6.3 мм, 1 РЧ-выход BNC 50 Ом</t>
  </si>
  <si>
    <t>Комплект системы персонального мониторинга PSM 300, пластиковый приёмник, диапазон 606-630 МГц</t>
  </si>
  <si>
    <t>Корпус линейного массива MXA710, 60 см, цвет серый</t>
  </si>
  <si>
    <t>Корпус линейного массива MXA710, 120 см, цвет серый</t>
  </si>
  <si>
    <t>Корпус линейного массива MXA710, 60 см, цвет чёрный</t>
  </si>
  <si>
    <t>Корпус линейного массива MXA710, 120 см, цвет чёрный</t>
  </si>
  <si>
    <t>Корпус линейного массива MXA710, 60 см, цвет белый</t>
  </si>
  <si>
    <t>Корпус линейного массива MXA710, 120 см, цвет белый</t>
  </si>
  <si>
    <t>Кабель с технологией CommShield™, для микрофонов MX393, 3-контактный миниразъём на mXLR, длина 3,6 м</t>
  </si>
  <si>
    <t>Микрофонная стрела DuraPlex с капсюлем и кабелем, разъём LEMO3, цвет чёрный</t>
  </si>
  <si>
    <t>Микрофонная стрела DuraPlex с капсюлем и кабелем, разъём MTQG, цвет чёрный</t>
  </si>
  <si>
    <t>Крепление для стрелы микрофонов DH5, в комплекте 4 шт.</t>
  </si>
  <si>
    <t>Микрофонная стрела DuraPlex с капсюлем и кабелем, разъём LEMO3, цвет коричневый</t>
  </si>
  <si>
    <t>Микрофонная стрела DuraPlex с капсюлем и кабелем, разъём MTQG, цвет коричневый</t>
  </si>
  <si>
    <t>Чехол для головного крепления для микрофона DH5</t>
  </si>
  <si>
    <t>Поворотный механизм стрелы микрофонов DH5</t>
  </si>
  <si>
    <t>Головное крепление для микрофона DH5</t>
  </si>
  <si>
    <t>Чехол для петличных микрофонов DuraPlex</t>
  </si>
  <si>
    <t>Двойная клипса для микрофонов DuraPlex, 3 шт., цвет чёрный</t>
  </si>
  <si>
    <t>Двойная клипса для микрофонов DuraPlex, 3 шт., цвет коричневый</t>
  </si>
  <si>
    <t>Двойная клипса для микрофонов DuraPlex, 3 шт., цвет телесный</t>
  </si>
  <si>
    <t>Двойная клипса для микрофонов DuraPlex, 3 шт., цвет белый</t>
  </si>
  <si>
    <t>Частотные колпачки для микрофонов DuraPlex, 5 шт., цвет чёрный, эффект присутствия</t>
  </si>
  <si>
    <t>Частотные колпачки для микрофонов DuraPlex, 5 шт., цвет коричневый, эффект присутствия</t>
  </si>
  <si>
    <t>Частотные колпачки для микрофонов DuraPlex, 5 шт., цвет телесный, эффект присутствия</t>
  </si>
  <si>
    <t>Частотные колпачки для микрофонов DuraPlex, 5 шт., цвет белый, эффект присутствия</t>
  </si>
  <si>
    <t>Ветрозащита с защёлкой для микрофонов DuraPlex, 3 шт., цвет чёрный</t>
  </si>
  <si>
    <t>Ветрозащита с защёлкой для микрофонов DuraPlex, 3 шт., цвет коричневый</t>
  </si>
  <si>
    <t>Ветрозащита с защёлкой для микрофонов DuraPlex, 3 шт., цвет телесный</t>
  </si>
  <si>
    <t>Ветрозащита с защёлкой для микрофонов DuraPlex, 3 шт., цвет белый</t>
  </si>
  <si>
    <t>Крепление на липучках для микрофонов DuraPlex, 3 шт.</t>
  </si>
  <si>
    <t>Клипса для микрофонов DuraPlex, 3 шт., цвет чёрный</t>
  </si>
  <si>
    <t>Клипса для микрофонов DuraPlex, 3 шт., цвет коричневый</t>
  </si>
  <si>
    <t>Клипса для микрофонов DuraPlex, 3 шт., цвет телесный</t>
  </si>
  <si>
    <t>Клипса для микрофонов DuraPlex, 3 шт., цвет белый</t>
  </si>
  <si>
    <t>Ветрозащита для микрофонов DuraPlex, 5 шт., цвет чёрный</t>
  </si>
  <si>
    <t>Ветрозащита для микрофонов DuraPlex, 5 шт., цвет коричневый</t>
  </si>
  <si>
    <t>Ветрозащита для микрофонов DuraPlex, 5 шт., цвет телесный</t>
  </si>
  <si>
    <t>Ветрозащита для микрофонов DuraPlex, 5 шт., цвет белый</t>
  </si>
  <si>
    <t>Винтажный суперкардиоидный динамический вокальный микрофон</t>
  </si>
  <si>
    <t>Субминиатюрный всенаправленный конденсаторный головной микрофон DuraPlex, цвет чёрный, разъём LEMO3</t>
  </si>
  <si>
    <t>Субминиатюрный всенаправленный конденсаторный головной микрофон DuraPlex, цвет чёрный, разъём MTQG</t>
  </si>
  <si>
    <t>Субминиатюрный всенаправленный конденсаторный головной микрофон DuraPlex, цвет коричневый, разъём LEMO3</t>
  </si>
  <si>
    <t>Субминиатюрный всенаправленный конденсаторный головной микрофон DuraPlex, цвет коричневый, разъём MTQG</t>
  </si>
  <si>
    <t>Субминиатюрный всенаправленный конденсаторный головной микрофон DuraPlex, цвет телесный, разъём LEMO3</t>
  </si>
  <si>
    <t>Субминиатюрный всенаправленный конденсаторный головной микрофон DuraPlex, цвет телесный, разъём MTQG</t>
  </si>
  <si>
    <t>Субминиатюрный всенаправленный конденсаторный петличный микрофон DuraPlex, цвет чёрный, разъём LEMO3, аксессуары в комплекте</t>
  </si>
  <si>
    <t>Субминиатюрный всенаправленный конденсаторный петличный микрофон DuraPlex, цвет чёрный, разъём MTQG, аксессуары в комплекте</t>
  </si>
  <si>
    <t>Субминиатюрный всенаправленный конденсаторный петличный микрофон DuraPlex, цвет коричневый, разъём LEMO3, аксессуары в комплекте</t>
  </si>
  <si>
    <t>Субминиатюрный всенаправленный конденсаторный петличный микрофон DuraPlex, цвет коричневый, разъём MTQG, аксессуары в комплекте</t>
  </si>
  <si>
    <t>Субминиатюрный всенаправленный конденсаторный петличный микрофон DuraPlex, цвет телесный, разъём LEMO3, аксессуары в комплекте</t>
  </si>
  <si>
    <t>Субминиатюрный всенаправленный конденсаторный петличный микрофон DuraPlex, цвет телесный, разъём MTQG, аксессуары в комплекте</t>
  </si>
  <si>
    <t>Субминиатюрный всенаправленный конденсаторный петличный микрофон DuraPlex, цвет белый, разъём LEMO3, аксессуары в комплекте</t>
  </si>
  <si>
    <t>Субминиатюрный всенаправленный конденсаторный петличный микрофон DuraPlex, цвет белый, разъём MTQG, аксессуары в комплекте</t>
  </si>
  <si>
    <t>Цифровой кардиоидный конденсаторный микрофон, цвет чёрный</t>
  </si>
  <si>
    <t>Цифровой кардиоидный конденсаторный микрофон для домашнего офиса</t>
  </si>
  <si>
    <t>Видеокомплект MOTIV со стереомикрофоном, штативом и держателем для смартфонов</t>
  </si>
  <si>
    <t>Зарядное устройство для передатчиков GLX-D и GLX-D Advanced</t>
  </si>
  <si>
    <t>Двухпортовая сетевая зарядная док-станция для аккумуляторов SB900A, передатчиков QLXD1, ULXD1, AD1, QLXD2, ULXD2, AD2, приёмников P3RA, P9RA, P9RA+, P10R, P10R+, без источника питания</t>
  </si>
  <si>
    <t>Коаксиальный кабель, 50 Ом, разъёмы RSMA, длина 0,6 м</t>
  </si>
  <si>
    <t>Коаксиальный кабель 50 Ом, разъёмы RSMA, длина 1,8 м</t>
  </si>
  <si>
    <t>Коаксиальный кабель 50 Ом, разъёмы RSMA, длина 7,6 м</t>
  </si>
  <si>
    <t>Удлинительный комплект для передатчиков QLXD2, ULXD2, AD2, ADX2</t>
  </si>
  <si>
    <t>Y-кабель с разъёмами TQG для использования двух бодипаков с в режиме частотного разнесения</t>
  </si>
  <si>
    <t>Цифровой ручной передатчик QLXD2, диапазон 470-534 МГц, конденсаторный кардиоидный капсюль Beta 87C, цвет чёрный</t>
  </si>
  <si>
    <t>Цифровой ручной передатчик QLXD2, диапазон 470-534 МГц, конденсаторный суперкардиоидный капсюль SM87A, цвет чёрный</t>
  </si>
  <si>
    <t>Цифровой бодипак ULXD1, диапазон 470-534 МГц, разъём LEMO3</t>
  </si>
  <si>
    <t>Цифровой ручной передатчик ULXD2, диапазон 470-534 МГц, конденсаторный кардиоидный капсюль Beta 87C, цвет чёрный</t>
  </si>
  <si>
    <t>Цифровой ручной передатчик ULXD2, диапазон 470-534 МГц, конденсаторный гиперкардиоидный/субкардиоидный капсюль KSM9HS, цвет чёрный</t>
  </si>
  <si>
    <t>Цифровой ручной передатчик ULXD2, диапазон 470-534 МГц, конденсаторный суперкардиоидный капсюль SM87A, цвет чёрный</t>
  </si>
  <si>
    <t>Цифровой передатчик граничного слоя ULXD6, диапазон 470-534 МГц, конденсаторный всенаправленный микрофон, цвет белый</t>
  </si>
  <si>
    <t>Системный кабель 100 м, без разъемов</t>
  </si>
  <si>
    <t>Удлинительный кабель с разъемами, 2 м</t>
  </si>
  <si>
    <t>Удлинительный кабель с разъемами, 5 м</t>
  </si>
  <si>
    <t>Удлинительный кабель с разъемами, 10 м</t>
  </si>
  <si>
    <t>Удлинительный кабель с разъемами, 15 м</t>
  </si>
  <si>
    <t>Удлинительный кабель с разъемами, 20 м</t>
  </si>
  <si>
    <t>Удлинительный кабель с разъемами, 25 м</t>
  </si>
  <si>
    <t>Кронштейн на стену для LBB4511/LBB4512</t>
  </si>
  <si>
    <t>Цифровой ИК излучатель для помещения средней площади</t>
  </si>
  <si>
    <t>Цифровой ИК излучатель  для помещения большой площади</t>
  </si>
  <si>
    <t>Аккумуляторная батарея для LBB4540 (10 шт)</t>
  </si>
  <si>
    <t>Кейс для подзарядки 56 ИК приемников LBB4540</t>
  </si>
  <si>
    <t>Шкаф для подзарядки 56 ИК приемников LBB4540</t>
  </si>
  <si>
    <t>Шейный шнур индукционной петли</t>
  </si>
  <si>
    <t>Настольный микрофон</t>
  </si>
  <si>
    <t>Удлинитель кабеля для увеличения расстояния между компьютером/пультом управления и камерой до 100 метров</t>
  </si>
  <si>
    <t>MX-0404-KIT</t>
  </si>
  <si>
    <t>MX-0404-HDMI</t>
  </si>
  <si>
    <t>EX-100-H2-EARC</t>
  </si>
  <si>
    <t>Удлинитель AVX 4K HDR 18Гб/с, с поддержкой eARC, PoE и раздельного аудио.</t>
  </si>
  <si>
    <t>RX-500</t>
  </si>
  <si>
    <t>EXP-SW-0401-H2</t>
  </si>
  <si>
    <t>EX-100-H2</t>
  </si>
  <si>
    <t>Удлинитель HDBaseT™  4K UHD 4:2:0 60Гц  PoH, USB 2.0, RS-232 и проходным аудио-каналом (4K: 100м)</t>
  </si>
  <si>
    <t>APO-100-UC</t>
  </si>
  <si>
    <t>APO-200-UC</t>
  </si>
  <si>
    <t>APO-210-UC</t>
  </si>
  <si>
    <t>FOCUS 100</t>
  </si>
  <si>
    <t>FOCUS 200</t>
  </si>
  <si>
    <t>HALO 30</t>
  </si>
  <si>
    <t>Компактный USB спикерфон, с микрофоном 360°, эхо- и шумо-подавлением.</t>
  </si>
  <si>
    <t>HALO 60</t>
  </si>
  <si>
    <t>Компактный USB спикерфон, с микрофоном 360°, эхо- и шумо-подавлением, Bluetooth, аккумулятором на 10 ч разговора.</t>
  </si>
  <si>
    <t>Компактный USB спикерфон, с микрофоном 360°, эхо- и шумо-подавлением, 2 видоевыхода, заярдка USB-C до 80 Вт</t>
  </si>
  <si>
    <t>NHD-110-TX</t>
  </si>
  <si>
    <t>NHD-110-RX</t>
  </si>
  <si>
    <t>UNIFIED COMMUNICATION</t>
  </si>
  <si>
    <t>CAB-UAOC-15-C</t>
  </si>
  <si>
    <t>WYRESTORM OFFICE</t>
  </si>
  <si>
    <t>ESSENTIALS AUDIO CONVERTERS</t>
  </si>
  <si>
    <t>ESSENTIALS CABLES</t>
  </si>
  <si>
    <t>ESSENTIALS SPLITTERS</t>
  </si>
  <si>
    <t>ESSENTIALS CABLE CONVERTERS</t>
  </si>
  <si>
    <t>ESSENTIALS SWITCHERS</t>
  </si>
  <si>
    <t>ST-1362FH</t>
  </si>
  <si>
    <t>LSCB018-GK</t>
  </si>
  <si>
    <t>LSCB025-GK</t>
  </si>
  <si>
    <t>ST-653TW</t>
  </si>
  <si>
    <t>55VSH7J-H</t>
  </si>
  <si>
    <t>55VSM5J-H</t>
  </si>
  <si>
    <t>55VM5J-H</t>
  </si>
  <si>
    <t>WyreRing</t>
  </si>
  <si>
    <t>Набор адаптеров USB-C, DisplayPort и Mini DisplayPort в HDMI с замком</t>
  </si>
  <si>
    <t>IDB-200-MS</t>
  </si>
  <si>
    <t>Компактный лючок для подключения - HDMI, USB-C, USB зарядка, международная розетка</t>
  </si>
  <si>
    <t>IDB-400-MS</t>
  </si>
  <si>
    <t>Выдвижной лючок для подключения - 2x HDMI, USB-C, RJ-45, USB зарядка, международная розетка</t>
  </si>
  <si>
    <t>Гибкий кабель-канал для монтажа под столом для IDB (до 90 см)</t>
  </si>
  <si>
    <t>IDB-PWR-SCH</t>
  </si>
  <si>
    <t>Силовой кабель, 2 м, Wieland - Schuko (вилка) для IDB-MS</t>
  </si>
  <si>
    <t>IDB-PWR-UK</t>
  </si>
  <si>
    <t>Силовой кабель, 2 м, Wieland - UK (вилка) для IDB-MS</t>
  </si>
  <si>
    <t>4K Ультра-широкоугольная USB 3.0 камера с AI, ePTZ, авто-кадрированием и трекингом</t>
  </si>
  <si>
    <t>IDB-CBL-SPINE</t>
  </si>
  <si>
    <t>Карта для H2XC 4K HDR 4:4:4 60Гц HDBaseT™ , вход HDMI, выход HDBaseT, аудиовыход, DSP (4K: 70м, 1080p: 100м)</t>
  </si>
  <si>
    <t>Приемник HDBaseT 4K UHD 4:2:0 60Гц с поддержкой USB 2.0, PoH от RX к TX) с аудио деэмбеддированием и RS-232    (For SW-130, 510, Apollo)</t>
  </si>
  <si>
    <t>Hi-Tech Media - дистрибьютор WyreStorm на территории Российской Федерации</t>
  </si>
  <si>
    <t>Системы AV-коммутации
Решения UC</t>
  </si>
  <si>
    <t>F01U360285</t>
  </si>
  <si>
    <t>OMN-DANTEGTW</t>
  </si>
  <si>
    <t>Dante шлюз</t>
  </si>
  <si>
    <t>APO-VX20-UC</t>
  </si>
  <si>
    <t>Apollo видеобар - 4K камера c трекингом, USB-C и HDMI входы, беспроводная передача</t>
  </si>
  <si>
    <t>APO-COM-MIC</t>
  </si>
  <si>
    <t>APO-DG1</t>
  </si>
  <si>
    <t>NHD-600-TRX</t>
  </si>
  <si>
    <t>4K60 444 10GbE SDVoE трансивер, PoE+, поддержка видеостены и многооконого отображения</t>
  </si>
  <si>
    <t>UC8000</t>
  </si>
  <si>
    <t>UC8000-AT</t>
  </si>
  <si>
    <t>MicLIVE™ 6-канальный аудиомикшер с ИИ</t>
  </si>
  <si>
    <t>HDMI повторитель с извлекателем звука</t>
  </si>
  <si>
    <t>VC882</t>
  </si>
  <si>
    <t>VC882-AT-G</t>
  </si>
  <si>
    <t>True 4K HDMI повторитель с встраиванием и извлечением звука</t>
  </si>
  <si>
    <t>VE1843</t>
  </si>
  <si>
    <t>VE1843-AT-G</t>
  </si>
  <si>
    <t>VE1901AEUT</t>
  </si>
  <si>
    <t>VE1901AEUT-AT-G</t>
  </si>
  <si>
    <t>DisplayPort HDBaseT-Lite Настенный передатчик с монтажной панелью EU (4K@40м /1080p@70м)</t>
  </si>
  <si>
    <t>VE1901AUST</t>
  </si>
  <si>
    <t>VE1901AUST-AT-G</t>
  </si>
  <si>
    <t>DisplayPort HDBaseT-Lite Настенный передатчик с монтажной панелью US (4K@40м /1080p@70м)</t>
  </si>
  <si>
    <t>VE600A-AT-G</t>
  </si>
  <si>
    <t>VK2100A</t>
  </si>
  <si>
    <t>VK2100A-AT-G</t>
  </si>
  <si>
    <t xml:space="preserve">Контроллер 2 поколения с двумя LAN портами (2 лицензии) </t>
  </si>
  <si>
    <t>VK1100A</t>
  </si>
  <si>
    <t>VK1100A-AT-G</t>
  </si>
  <si>
    <t>Компактный контроллер 2 поколения с двумя LAN портами (2 лицензии)</t>
  </si>
  <si>
    <t>Система бронирования</t>
  </si>
  <si>
    <t>VK430</t>
  </si>
  <si>
    <t>VK430-AT</t>
  </si>
  <si>
    <t>10.1” Панель бронирования</t>
  </si>
  <si>
    <t>VP3520</t>
  </si>
  <si>
    <t>VP3520-AT-G</t>
  </si>
  <si>
    <t>5x2 True 4K Seamless Презентационный коммутатор с управлением</t>
  </si>
  <si>
    <t>VS92A-AT-G</t>
  </si>
  <si>
    <t>VS94A-AT-G</t>
  </si>
  <si>
    <t>2L-2502</t>
  </si>
  <si>
    <t>2 м VGA Кабель</t>
  </si>
  <si>
    <t>2L-2502A</t>
  </si>
  <si>
    <t>2 м VGA Кабель с 3,5 мм разъемами стереозвука</t>
  </si>
  <si>
    <t>2L-2503</t>
  </si>
  <si>
    <t>3 м VGA Кабель</t>
  </si>
  <si>
    <t>2L-2503A</t>
  </si>
  <si>
    <t>3 м VGA Кабель с 3,5 мм разъемами стереозвука</t>
  </si>
  <si>
    <t>Услуги по пусконаладке обновления GVE</t>
  </si>
  <si>
    <t>03-024-01</t>
  </si>
  <si>
    <t xml:space="preserve">Onsite Commissioning - NAV </t>
  </si>
  <si>
    <t>Пусконаладка систем NAV на объекте</t>
  </si>
  <si>
    <t>03-025-01</t>
  </si>
  <si>
    <t xml:space="preserve">Onsite Commissioning - Videowalls </t>
  </si>
  <si>
    <t>Пусконаладка видеостен на объекте</t>
  </si>
  <si>
    <t>03-026-01</t>
  </si>
  <si>
    <t xml:space="preserve">Onsite Commissioning – XTP Systems </t>
  </si>
  <si>
    <t>Пусконаладка XTP Systems на объекте</t>
  </si>
  <si>
    <t>03-027-01</t>
  </si>
  <si>
    <t xml:space="preserve">Onsite Commissioning - Fiber Optics </t>
  </si>
  <si>
    <t>Пусконаладка оптоволоконных систем на объекте</t>
  </si>
  <si>
    <t>03-030-01</t>
  </si>
  <si>
    <t xml:space="preserve">Remote Commissioning - NAV </t>
  </si>
  <si>
    <t>Удалённая пусконаладка систем NAV</t>
  </si>
  <si>
    <t>03-031-01</t>
  </si>
  <si>
    <t xml:space="preserve">Remote Commissioning - Videowalls </t>
  </si>
  <si>
    <t>Удалённая пусконаладка видеостен</t>
  </si>
  <si>
    <t>03-032-01</t>
  </si>
  <si>
    <t xml:space="preserve">Remote Commissioning – XTP Systems </t>
  </si>
  <si>
    <t>Удалённая пусконаладка XTP Systems</t>
  </si>
  <si>
    <t>03-033-01</t>
  </si>
  <si>
    <t xml:space="preserve">Remote Commissioning - Fiber Optics </t>
  </si>
  <si>
    <t>Удалённая пусконаладка оптоволоконных систем</t>
  </si>
  <si>
    <t>Five Conductor MHR - Mini High Resolution Cable - 1,000' (305 m) spool</t>
  </si>
  <si>
    <t>Пятижильный миникабель высокого разрешения MHR - катушка 305 м</t>
  </si>
  <si>
    <t>Two Conductor Mini High Resolution S-Video Plenum Cable - 500' (152 m) spool</t>
  </si>
  <si>
    <t>Кабель системы управления Comm-Link в катушке 305 м</t>
  </si>
  <si>
    <t>Кабель для громкоговорителей, 18 AWG - катушка 305 м</t>
  </si>
  <si>
    <t>Кабель для громкоговорителей, 16 AWG - катушка 305 м</t>
  </si>
  <si>
    <t>Кабель для громкоговорителей, 14 AWG - катушка 305 м</t>
  </si>
  <si>
    <t>Кабель для RS-232/аудио – катушка 305 м</t>
  </si>
  <si>
    <t>Кабель для RS-232/аудио, «пленум» – катушка 305 м</t>
  </si>
  <si>
    <t>Устойчивый к сгибам дуплексный одномодовый оптоволоконный кабель – Кабель «пленум», катушка 2 км</t>
  </si>
  <si>
    <t>Дуплексный многомодовый оптоволоконный кабель с лазерной оптимизацией – Кабель «пленум», катушка 2 км</t>
  </si>
  <si>
    <t>Экранированный цифровой кабель витой пары для оборудования серий XTP Systems и DTP Systems - «пленум», катушка 305 м</t>
  </si>
  <si>
    <t>Экранированный цифровой кабель витой пары для оборудования серий XTP Systems и DTP Systems - «не пленум», катушка 305 м</t>
  </si>
  <si>
    <t>Акустический кабель PendantConnect для SF 3PT, катушка 152 м, цвет белый</t>
  </si>
  <si>
    <t>Акустический кабель PendantConnect для SF 3PT, катушка 152 м, цвет чёрный</t>
  </si>
  <si>
    <t>Кабель PendantConnect в катушке для SF 26/28PT, 152 м, цвет белый</t>
  </si>
  <si>
    <t>Кабель PendantConnect в катушке для SF 26/28PT, 152 м, цвет чёрный</t>
  </si>
  <si>
    <t>22-285-03</t>
  </si>
  <si>
    <t xml:space="preserve">XTP DTP 22/1000 </t>
  </si>
  <si>
    <t>Экранированный кабель витой пары XTP DTP 22 – «не пленум», катушка 305 м</t>
  </si>
  <si>
    <t>22-286-03</t>
  </si>
  <si>
    <t xml:space="preserve">XTP DTP 22P/1000 </t>
  </si>
  <si>
    <t>Экранированный кабель витой пары XTP DTP 22 – «пленум», катушка 305 м</t>
  </si>
  <si>
    <t>VGA кабели с коннекторами M-F</t>
  </si>
  <si>
    <t>VGA кабели с обжатыми коннекторами M-F</t>
  </si>
  <si>
    <t>VGA кабели с обжатыми коннекторами М-М</t>
  </si>
  <si>
    <t>VGA кабели с коннекторами М-М</t>
  </si>
  <si>
    <t>Кабели BNC -F - пять коаксиальных кабелей высокого разрешения</t>
  </si>
  <si>
    <t>Кабели BNC -М - один коаксиальный кабель RG6 сверхвысокого разрешения</t>
  </si>
  <si>
    <t>15-контактные HD М-М VGA коннекторы с аудиокабелями</t>
  </si>
  <si>
    <t>мини кабели видео высокого разрешения с 15-ти контактным HD - BNC-F коннекторами</t>
  </si>
  <si>
    <t>мини кабели высокого разрешения с 15-ти контактным HD-F - BNC-F коннекторами</t>
  </si>
  <si>
    <t>мини кабели видео высокого разрешения с 15-ти контактным HD - BNC-М коннекторами</t>
  </si>
  <si>
    <t>DVI-I Female to DVI-D Male Adapter</t>
  </si>
  <si>
    <t>Микрокабель VGA высокого разрешения с аудио: разъёмы HD15 «папа» – «папа» в литых низкопрофильных корпусах и мини-разъём для стерео «папа» – «папа» 3,5 мм – 1,8 м</t>
  </si>
  <si>
    <t>Микрокабель VGA высокого разрешения с аудио: разъёмы HD15 «папа» – «папа» в литых низкопрофильных корпусах и мини-разъём для стерео «папа» – «папа» 3,5 мм – 3,6 м</t>
  </si>
  <si>
    <t>Микрокабель VGA высокого разрешения с аудио: разъёмы HD15 «папа» – «папа» в литых низкопрофильных корпусах и мини-разъём для стерео «папа» – «папа» 3,5 мм – 7,6 м</t>
  </si>
  <si>
    <t>Микрокабель VGA высокого разрешения с аудио: разъёмы HD15 «папа» – «папа» в литых низкопрофильных корпусах и мини-разъём для стерео «папа» – «папа» 3,5 мм – 2,7 м</t>
  </si>
  <si>
    <t>микро VGA кабели М-М</t>
  </si>
  <si>
    <t>3.5 мм стерео аудио кабели М-М</t>
  </si>
  <si>
    <t>Мини-кабель для стереоаудио: мини-стерео 3,5 мм «папа» – «папа», 1,8 м</t>
  </si>
  <si>
    <t>Мини-кабель для стереоаудио: мини-стерео 3,5 мм «папа» – «папа», 3,6 м</t>
  </si>
  <si>
    <t>Кабельный адаптер с разъёмом под зажим на RCA: пятипиновый разъём под зажим 3,5 мм на два разъёма RCA «мама» – 15 см</t>
  </si>
  <si>
    <t>RCA кабель композитного видео М-М</t>
  </si>
  <si>
    <t>Адаптер DVI-A -М на BNC-F - 15 см</t>
  </si>
  <si>
    <t>Кабель HDMI к DVI со стандартной скоростью передачи: 90 см</t>
  </si>
  <si>
    <t>Кабель HDMI к DVI со стандартной скоростью передачи: 1,8 м</t>
  </si>
  <si>
    <t>Кабель HDMI к DVI со стандартной скоростью передачи: 3,6 м</t>
  </si>
  <si>
    <t>Кабель HDMI к DVI со стандартной скоростью передачи: 7,6 м</t>
  </si>
  <si>
    <t>Кабель HDMI к DVI со стандартной скоростью передачи: 10,6 м</t>
  </si>
  <si>
    <t>Кабель HDMI к DVI со стандартной скоростью передачи: 15,2 м</t>
  </si>
  <si>
    <t>Переходной кабель с разъёмами под зажим на мини-стерео: пятипиновый разъём под зажим 3,5 мм на мини-стерео - F, 15 см</t>
  </si>
  <si>
    <t>Кабель VGA со стереоаудио для настенных панелей WPB 103/104/105: HD15 с разъёмом 3,5 мм «папа» на 5 BNC с разъёмом 3,5 мм «папа», «пленум» - 10,6 м</t>
  </si>
  <si>
    <t>Кабель VGA со стереоаудио для настенных панелей WPB 103/104/105: HD15 с разъёмом 3,5 мм «папа» на 5 BNC с разъёмом 3,5 мм «папа», «пленум» - 15,2 м</t>
  </si>
  <si>
    <t>RCA стерео аудио кабель М-М</t>
  </si>
  <si>
    <t>Кабель HDMI Pro категории Standard - 45,7 м</t>
  </si>
  <si>
    <t>Кабель HDMI Pro категории Standard - 53,2 м</t>
  </si>
  <si>
    <t>Dual Link DVI - M к M - 90 cм</t>
  </si>
  <si>
    <t>Dual Link DVI - M к M - 1,8 м</t>
  </si>
  <si>
    <t>Dual Link DVI - M к M - 3,6 м</t>
  </si>
  <si>
    <t>Dual Link DVI - M к M - 7,6 м</t>
  </si>
  <si>
    <t>Dual Link DVI - M к M - 10,6 м</t>
  </si>
  <si>
    <t>Dual Link DVI - M к M - 15,2 м</t>
  </si>
  <si>
    <t>Dual Link DVI - M к M - 22,8 м</t>
  </si>
  <si>
    <t>Кабель для конфигурирования USB A «папа» к USB Mini B «папа»</t>
  </si>
  <si>
    <t>Кабели DP «папа» к DP «папа»</t>
  </si>
  <si>
    <t>Кабель DVI Ultra: Single Link DVI-D - M к M - 45 см</t>
  </si>
  <si>
    <t>Кабель DVI Ultra: Single Link DVI-D - M к M - 90 см</t>
  </si>
  <si>
    <t>Кабель DVI Ultra: Single Link DVI-D - M к M - 1,8 м</t>
  </si>
  <si>
    <t>Кабель DVI Ultra: Single Link DVI-D - M к M - 2,7 м</t>
  </si>
  <si>
    <t>Кабель DVI Ultra: Single Link DVI-D - M к M - 3,6 м</t>
  </si>
  <si>
    <t>Кабель DVI Ultra: Single Link DVI-D - M к M - 4,5 м</t>
  </si>
  <si>
    <t>Сверхгибкий кабель HDMI для 4K категории Premium High Speed – 45 см</t>
  </si>
  <si>
    <t>Сверхгибкий кабель HDMI для 4K категории Premium High Speed – 90 см</t>
  </si>
  <si>
    <t>Сверхгибкий кабель HDMI для 4K категории Premium High Speed - 4,5 м</t>
  </si>
  <si>
    <t>Активный адаптер DisplayPort - M к VGA - F, кабельная выноска 15 см</t>
  </si>
  <si>
    <t>Player Sync Cable</t>
  </si>
  <si>
    <t>Устойчивый к сгибам одномодовый оптоволоконный кабельный комплект LC-LC – «пленум» – 1 м</t>
  </si>
  <si>
    <t>Устойчивый к сгибам одномодовый оптоволоконный кабельный комплект LC-LC – «пленум» – 2 м</t>
  </si>
  <si>
    <t>Устойчивый к сгибам одномодовый оптоволоконный кабельный комплект LC-LC – «пленум» – 3 м</t>
  </si>
  <si>
    <t>Устойчивый к сгибам одномодовый оптоволоконный кабельный комплект LC-LC – «пленум» – 5 м</t>
  </si>
  <si>
    <t>Устойчивый к сгибам одномодовый оптоволоконный кабельный комплект LC-LC – «пленум» – 10 м</t>
  </si>
  <si>
    <t>Устойчивый к сгибам одномодовый оптоволоконный кабельный комплект LC-LC – «пленум» – 15 м</t>
  </si>
  <si>
    <t>Устойчивый к сгибам одномодовый оптоволоконный кабельный комплект LC-LC – «пленум» – 20 м</t>
  </si>
  <si>
    <t>Устойчивый к сгибам одномодовый оптоволоконный кабельный комплект LC-LC – «пленум» – 30 м</t>
  </si>
  <si>
    <t>Устойчивый к сгибам одномодовый оптоволоконный кабельный комплект LC-LC – «пленум» – 40 м</t>
  </si>
  <si>
    <t>Устойчивый к сгибам одномодовый оптоволоконный кабельный комплект LC-LC – «пленум» – 50 м</t>
  </si>
  <si>
    <t>Устойчивый к сгибам одномодовый оптоволоконный кабельный комплект LC-LC – «пленум» – 60 м</t>
  </si>
  <si>
    <t>Многомодовый оптоволоконный кабельный комплект LC к LC с лазерной оптимизацией, «пленум», 1 м</t>
  </si>
  <si>
    <t>Многомодовый оптоволоконный кабельный комплект LC к LC с лазерной оптимизацией, «пленум», 2 м</t>
  </si>
  <si>
    <t>Многомодовый оптоволоконный кабельный комплект LC к LC с лазерной оптимизацией, «пленум», 3 м</t>
  </si>
  <si>
    <t>Многомодовый оптоволоконный кабельный комплект LC к LC с лазерной оптимизацией, «пленум», 5 м</t>
  </si>
  <si>
    <t>Многомодовый оптоволоконный кабельный комплект LC к LC с лазерной оптимизацией, «пленум», 10 м</t>
  </si>
  <si>
    <t>Многомодовый оптоволоконный кабельный комплект LC к LC с лазерной оптимизацией, «пленум», 15 м</t>
  </si>
  <si>
    <t>Многомодовый оптоволоконный кабельный комплект LC к LC с лазерной оптимизацией, «пленум», 20 м</t>
  </si>
  <si>
    <t>Многомодовый оптоволоконный кабельный комплект LC к LC с лазерной оптимизацией, «пленум», 30 м</t>
  </si>
  <si>
    <t>Многомодовый оптоволоконный кабельный комплект LC к LC с лазерной оптимизацией, «пленум», 40 м</t>
  </si>
  <si>
    <t>Многомодовый оптоволоконный кабельный комплект LC к LC с лазерной оптимизацией, «пленум», 50 м</t>
  </si>
  <si>
    <t>Многомодовый оптоволоконный кабельный комплект LC к LC с лазерной оптимизацией, «пленум», 60 м</t>
  </si>
  <si>
    <t>Mini DisplayPort на DVI-D SL, активный, 1,8 м</t>
  </si>
  <si>
    <t>Mini DisplayPort на DisplayPort, 1,8 м</t>
  </si>
  <si>
    <t>Mini DisplayPort на HDMI «мама», активный, 1,8 м</t>
  </si>
  <si>
    <t>DP на DVI-D SL, активный, 1,8 м</t>
  </si>
  <si>
    <t>DP на VGA, активный, 1,8 м</t>
  </si>
  <si>
    <t>Кабель HDMI SM, 1,8 м</t>
  </si>
  <si>
    <t>26-683-09</t>
  </si>
  <si>
    <t>Кабель HDMI SM, 2,7 м</t>
  </si>
  <si>
    <t>Кабель HDMI SM, 3,6 м</t>
  </si>
  <si>
    <t>Кабель VGA Show Me, 1,8 м, для систем TeamWork для совместной работы</t>
  </si>
  <si>
    <t>Кабель VGA Show Me, 3,6 м, для систем TeamWork для совместной работы</t>
  </si>
  <si>
    <t>Кабель Mini DP на HDMI Show Me, 1,8 м, для систем TeamWork для совместной работы</t>
  </si>
  <si>
    <t>XTP DTP 24 (90 см) - «пленум»</t>
  </si>
  <si>
    <t>XTP DTP 24 (1,8 м) - «пленум»</t>
  </si>
  <si>
    <t>XTP DTP 24 (2,7 м) - «пленум»</t>
  </si>
  <si>
    <t>XTP DTP 24 (30,4 м) - «пленум»</t>
  </si>
  <si>
    <t>XTP DTP 24 (3,6 м) - «пленум»</t>
  </si>
  <si>
    <t>XTP DTP 24 (38,1 м) - «пленум»</t>
  </si>
  <si>
    <t>XTP DTP 24 (45,7 м) - «пленум»</t>
  </si>
  <si>
    <t>XTP DTP 24 (53,3 м) - «пленум»</t>
  </si>
  <si>
    <t>XTP DTP 24 (61,0 м) - «пленум»</t>
  </si>
  <si>
    <t>XTP DTP 24 (7,6 м) - «пленум»</t>
  </si>
  <si>
    <t>XTP DTP 24 (91,4 м) - «пленум»</t>
  </si>
  <si>
    <t>XTP DTP 24 (10,6 м) - «пленум»</t>
  </si>
  <si>
    <t>XTP DTP 24 (15,2 м) - «пленум»</t>
  </si>
  <si>
    <t>XTP DTP 24 (22,8 м) - «пленум»</t>
  </si>
  <si>
    <t>XTP DTP 24 (90 см) - «не пленум»</t>
  </si>
  <si>
    <t>XTP DTP 24 (1,8 м) - «не пленум»</t>
  </si>
  <si>
    <t>XTP DTP 24 (2,7 м) - «не пленум»</t>
  </si>
  <si>
    <t>XTP DTP 24 (30,4 м) - «не пленум»</t>
  </si>
  <si>
    <t>XTP DTP 24 (3,6 м) - «не пленум»</t>
  </si>
  <si>
    <t>XTP DTP 24 (38,1 м) - «не пленум»</t>
  </si>
  <si>
    <t>XTP DTP 24 (45,7 м) - «не пленум»</t>
  </si>
  <si>
    <t>XTP DTP 24 (53,3 м) - «не пленум»</t>
  </si>
  <si>
    <t>XTP DTP 24 (61,0 м) - «не пленум»</t>
  </si>
  <si>
    <t>XTP DTP 24 (7,6 м) - «не пленум»</t>
  </si>
  <si>
    <t>XTP DTP 24 (91.4 м) - «не пленум»</t>
  </si>
  <si>
    <t>XTP DTP 24 (10,6 м) - «не пленум»</t>
  </si>
  <si>
    <t>XTP DTP 24 (15,2 м) - «не пленум»</t>
  </si>
  <si>
    <t>XTP DTP 24 (22,8 м) - «не пленум»</t>
  </si>
  <si>
    <t>Кабель для RS-232/аудио, «пленум» – 15,2 м</t>
  </si>
  <si>
    <t>Кабель USB-C с поддержкой USB 3.1, 1,8 м</t>
  </si>
  <si>
    <t>Кабель-адаптер USB‑C «папа» на DP «папа», 1,8 м</t>
  </si>
  <si>
    <t>Кабель-адаптер USB‑C «папа» на HDMI «папа», 1,8 м</t>
  </si>
  <si>
    <t>Кабель конфигурационный USB‑C на USB Mini‑B, 1,8 м</t>
  </si>
  <si>
    <t>Кабель-адаптер USB‑C «папа» на DP «мама», 15 см</t>
  </si>
  <si>
    <t>Кабель-адаптер USB‑C «папа» на HDMI «мама», 15 см</t>
  </si>
  <si>
    <t>Акустический кабель PendantConnect в сборке для SF 3PT, 6 м, цвет белый</t>
  </si>
  <si>
    <t>Акустический кабель PendantConnect в сборке для SF 3PT, 6 м, цвет чёрный</t>
  </si>
  <si>
    <t>Кабель с разъёмами USB, тип C на USB, тип A; 1,8 м</t>
  </si>
  <si>
    <t>Оптоволоконный кабель HDMI Premium High Speed 30,4 м - пленум</t>
  </si>
  <si>
    <t>Оптоволоконный кабель HDMI Premium High Speed 38 м - пленум</t>
  </si>
  <si>
    <t>Оптоволоконный кабель HDMI Premium High Speed 45,7 м - пленум</t>
  </si>
  <si>
    <t>Оптоволоконный кабель HDMI Premium High Speed 53,2 м - пленум</t>
  </si>
  <si>
    <t>Оптоволоконный кабель HDMI Premium High Speed 60,9 м - пленум</t>
  </si>
  <si>
    <t>Оптоволоконный кабель HDMI Premium High Speed 7,6 м - пленум</t>
  </si>
  <si>
    <t>Оптоволоконный кабель HDMI Premium High Speed 76,2 м - пленум</t>
  </si>
  <si>
    <t>Оптоволоконный кабель HDMI Premium High Speed 91,4 м - пленум</t>
  </si>
  <si>
    <t>Оптоволоконный кабель HDMI Premium High Speed 10,6 м - пленум</t>
  </si>
  <si>
    <t>Оптоволоконный кабель HDMI Premium High Speed 15,2 м - пленум</t>
  </si>
  <si>
    <t>Оптоволоконный кабель HDMI Premium High Speed 22,8 м - пленум</t>
  </si>
  <si>
    <t>26-727-100</t>
  </si>
  <si>
    <t xml:space="preserve">DP Pro P/100 </t>
  </si>
  <si>
    <t>Оптоволоконные кабели DisplayPort 30,4 м – «пленум»</t>
  </si>
  <si>
    <t>26-727-125</t>
  </si>
  <si>
    <t xml:space="preserve">DP Pro P/125 </t>
  </si>
  <si>
    <t>Оптоволоконные кабели DisplayPort 38 м – «пленум»</t>
  </si>
  <si>
    <t>26-727-150</t>
  </si>
  <si>
    <t xml:space="preserve">DP Pro P/150 </t>
  </si>
  <si>
    <t>Оптоволоконные кабели DisplayPort 45,7 м – «пленум»</t>
  </si>
  <si>
    <t>26-727-25</t>
  </si>
  <si>
    <t xml:space="preserve">DP Pro P/25 </t>
  </si>
  <si>
    <t>Оптоволоконные кабели DisplayPort 7,6 м – «пленум»</t>
  </si>
  <si>
    <t>26-727-35</t>
  </si>
  <si>
    <t xml:space="preserve">DP Pro P/35 </t>
  </si>
  <si>
    <t>Оптоволоконные кабели DisplayPort 10,6 м – «пленум»</t>
  </si>
  <si>
    <t>26-727-50</t>
  </si>
  <si>
    <t xml:space="preserve">DP Pro P/50 </t>
  </si>
  <si>
    <t>Оптоволоконные кабели DisplayPort 15,2 м – «пленум»</t>
  </si>
  <si>
    <t>26-727-75</t>
  </si>
  <si>
    <t xml:space="preserve">DP Pro P/75 </t>
  </si>
  <si>
    <t>Оптоволоконные кабели DisplayPort 22,8 м – «пленум»</t>
  </si>
  <si>
    <t>26-728-15</t>
  </si>
  <si>
    <t xml:space="preserve">USBA Pro P/15 </t>
  </si>
  <si>
    <t>Оптоволоконный USB-кабель SuperSpeed типа A («папа» - «мама»), 5 Гбит/c, 4,5 м - «пленум»</t>
  </si>
  <si>
    <t>26-728-25</t>
  </si>
  <si>
    <t xml:space="preserve">USBA Pro P/25 </t>
  </si>
  <si>
    <t>Оптоволоконный USB-кабель SuperSpeed типа A («папа» - «мама»), 5 Гбит/c, 7,6 м - «пленум»</t>
  </si>
  <si>
    <t>26-728-35</t>
  </si>
  <si>
    <t xml:space="preserve">USBA Pro P/35 </t>
  </si>
  <si>
    <t>Оптоволоконный USB-кабель SuperSpeed типа A («папа» - «мама»), 5 Гбит/c, 10,6 м - «пленум»</t>
  </si>
  <si>
    <t>26-728-50</t>
  </si>
  <si>
    <t xml:space="preserve">USBA Pro P/50 </t>
  </si>
  <si>
    <t>Оптоволоконный USB-кабель SuperSpeed типа A («папа» - «мама»), 5 Гбит/c, 15,2 м - «пленум»</t>
  </si>
  <si>
    <t>26-728-65</t>
  </si>
  <si>
    <t xml:space="preserve">USBA Pro P/65 </t>
  </si>
  <si>
    <t>Оптоволоконный USB-кабель SuperSpeed типа A («папа» - «мама»), 5 Гбит/c, 19,8 м - «пленум»</t>
  </si>
  <si>
    <t>Акустический кабель PendantConnect в сборке для SF 26/28PT, 9 м, цвет чёрный</t>
  </si>
  <si>
    <t>Акустический кабель PendantConnect в сборке для SF 26/28PT, 9 м, цвет белый</t>
  </si>
  <si>
    <t>26-733-06</t>
  </si>
  <si>
    <t xml:space="preserve">USBC-HD SM </t>
  </si>
  <si>
    <t>Кабель USB-C к HDMI Show Me, 1,8 м</t>
  </si>
  <si>
    <t>26-733-12</t>
  </si>
  <si>
    <t>Кабель USB-C к HDMI Show Me, 3,6 м</t>
  </si>
  <si>
    <t>26-734-06</t>
  </si>
  <si>
    <t xml:space="preserve">USBC-DP SM/6 </t>
  </si>
  <si>
    <t>Кабель USB-C к DP Show Me, 1,8 м</t>
  </si>
  <si>
    <t>26-734-12</t>
  </si>
  <si>
    <t xml:space="preserve">USBC-DP SM/12 </t>
  </si>
  <si>
    <t>Кабель USB-C к DP Show Me, 3,6 м</t>
  </si>
  <si>
    <t>26-736-06</t>
  </si>
  <si>
    <t xml:space="preserve">MDP-DP SM </t>
  </si>
  <si>
    <t>Кабель Mini DP на DP SM, 1,8 м</t>
  </si>
  <si>
    <t>26-736-12</t>
  </si>
  <si>
    <t>Кабель Mini DP на DP SM, 3,6 м</t>
  </si>
  <si>
    <t>26-737-01</t>
  </si>
  <si>
    <t xml:space="preserve">MPO MM 1m </t>
  </si>
  <si>
    <t>Кабель расширения для Quantum Ultra, 1 м</t>
  </si>
  <si>
    <t>26-737-10</t>
  </si>
  <si>
    <t xml:space="preserve">MPO MM 10m </t>
  </si>
  <si>
    <t>Кабель расширения для Quantum Ultra, 10 м</t>
  </si>
  <si>
    <t>26-737-100</t>
  </si>
  <si>
    <t xml:space="preserve">MPO MM 100m </t>
  </si>
  <si>
    <t>Кабель расширения для Quantum Ultra, 100 м</t>
  </si>
  <si>
    <t>26-739-03</t>
  </si>
  <si>
    <t xml:space="preserve">XTP DTP 22/3 </t>
  </si>
  <si>
    <t>Кабель XTP DTP 22 (90 см) - «не пленум»</t>
  </si>
  <si>
    <t>26-739-06</t>
  </si>
  <si>
    <t xml:space="preserve">XTP DTP 22/6 </t>
  </si>
  <si>
    <t>Кабель XTP DTP 22 (1,8 м) - «не пленум»</t>
  </si>
  <si>
    <t>26-739-09</t>
  </si>
  <si>
    <t xml:space="preserve">XTP DTP 22/9 </t>
  </si>
  <si>
    <t>Кабель XTP DTP 22 (2,7 м) - «не пленум»</t>
  </si>
  <si>
    <t>26-739-100</t>
  </si>
  <si>
    <t xml:space="preserve">XTP DTP 22/100 </t>
  </si>
  <si>
    <t>Кабель XTP DTP 22 (30,4 м) - «не пленум»</t>
  </si>
  <si>
    <t>26-739-12</t>
  </si>
  <si>
    <t xml:space="preserve">XTP DTP 22/12 </t>
  </si>
  <si>
    <t>Кабель XTP DTP 22 (3,6 м) - «не пленум»</t>
  </si>
  <si>
    <t>26-739-125</t>
  </si>
  <si>
    <t xml:space="preserve">XTP DTP 22/125 </t>
  </si>
  <si>
    <t>Кабель XTP DTP 22 (38,1 м) - «не пленум»</t>
  </si>
  <si>
    <t>26-739-150</t>
  </si>
  <si>
    <t xml:space="preserve">XTP DTP 22/150 </t>
  </si>
  <si>
    <t>Кабель XTP DTP 22 (45,7 м) - «не пленум»</t>
  </si>
  <si>
    <t>26-739-175</t>
  </si>
  <si>
    <t xml:space="preserve">XTP DTP 22/175 </t>
  </si>
  <si>
    <t>Кабель XTP DTP 22 (53,3 м) - «не пленум»</t>
  </si>
  <si>
    <t>26-739-200</t>
  </si>
  <si>
    <t xml:space="preserve">XTP DTP 22/200 </t>
  </si>
  <si>
    <t>Кабель XTP DTP 22 (61 м) - «не пленум»</t>
  </si>
  <si>
    <t>26-739-25</t>
  </si>
  <si>
    <t xml:space="preserve">XTP DTP 22/25 </t>
  </si>
  <si>
    <t>Кабель XTP DTP 22 (7,6 м) - «не пленум»</t>
  </si>
  <si>
    <t>26-739-300</t>
  </si>
  <si>
    <t xml:space="preserve">XTP DTP 22/300 </t>
  </si>
  <si>
    <t>Кабель XTP DTP 22 (91,4 м) - «не пленум»</t>
  </si>
  <si>
    <t>26-739-35</t>
  </si>
  <si>
    <t xml:space="preserve">XTP DTP 22/35 </t>
  </si>
  <si>
    <t>Кабель XTP DTP 22 (10,6 м) - «не пленум»</t>
  </si>
  <si>
    <t>26-739-50</t>
  </si>
  <si>
    <t xml:space="preserve">XTP DTP 22/50 </t>
  </si>
  <si>
    <t>Кабель XTP DTP 22 (15,2 м) - «не пленум»</t>
  </si>
  <si>
    <t>26-739-75</t>
  </si>
  <si>
    <t xml:space="preserve">XTP DTP 22/75 </t>
  </si>
  <si>
    <t>Кабель XTP DTP 22 (22,8 м) - «не пленум»</t>
  </si>
  <si>
    <t>26-741-12</t>
  </si>
  <si>
    <t xml:space="preserve">USBC Pro/12 </t>
  </si>
  <si>
    <t>Оптоволоконный кабель USB-C SuperSpeed 5 Гбит/c, 3,6 м</t>
  </si>
  <si>
    <t>26-741-15</t>
  </si>
  <si>
    <t xml:space="preserve">USBC Pro/15 </t>
  </si>
  <si>
    <t>Оптоволоконный кабель USB-C SuperSpeed 5 Гбит/c, 4,5 м</t>
  </si>
  <si>
    <t>26-741-25</t>
  </si>
  <si>
    <t xml:space="preserve">USBC Pro/25 </t>
  </si>
  <si>
    <t>Оптоволоконный кабель USB-C SuperSpeed 5 Гбит/c, 7,6 м</t>
  </si>
  <si>
    <t>26-741-30</t>
  </si>
  <si>
    <t xml:space="preserve">USBC Pro/30 </t>
  </si>
  <si>
    <t>USB Type-C SuperSpeed 5 Gbps Optical Cable 30' (9.1 m)</t>
  </si>
  <si>
    <t>Серверное ПО для управления ресурсами</t>
  </si>
  <si>
    <t>Программное обеспечение декодирования для серий VN‑Matrix 225 или 200</t>
  </si>
  <si>
    <t>Приложение для многопотокового декодирования для серий VN‑Matrix 225 или 200</t>
  </si>
  <si>
    <t>Надписи для кнопок к панели IPI</t>
  </si>
  <si>
    <t>Надписи и иконки, таблица 1</t>
  </si>
  <si>
    <t>33-2254-01</t>
  </si>
  <si>
    <t xml:space="preserve">Braille Button Labels </t>
  </si>
  <si>
    <t>Надписи и шрифт Брайля</t>
  </si>
  <si>
    <t>Компактные полнодиапазонные громкоговорители SpeedMount поверхностного монтажа, пара - цвет чёрный</t>
  </si>
  <si>
    <t>Компактные полнодиапазонные громкоговорители SpeedMount поверхностного монтажа, пара - цвет белый</t>
  </si>
  <si>
    <t>Полноспектровые громкоговорители Flat Field с низкопрофильным корпусом 60 см x 60 см и трансформатором 70/100 В, пара</t>
  </si>
  <si>
    <t>Полноспектровая потолочная акустическая система SpeedMount, пара</t>
  </si>
  <si>
    <t>Двухполосный потолочный громкоговоритель SpeedMount с НЧ-динамиком 165 мм, пара</t>
  </si>
  <si>
    <t>42-266-11</t>
  </si>
  <si>
    <t xml:space="preserve">VLME 3001 EU </t>
  </si>
  <si>
    <t>Недоступно в России</t>
  </si>
  <si>
    <t>42-266-12</t>
  </si>
  <si>
    <t xml:space="preserve">VLME 3002 EU </t>
  </si>
  <si>
    <t>42-266-13</t>
  </si>
  <si>
    <t xml:space="preserve">VLME 3002H EU </t>
  </si>
  <si>
    <t xml:space="preserve">USB Extender Plus Matrix Controller </t>
  </si>
  <si>
    <t>42-268-01Z</t>
  </si>
  <si>
    <t xml:space="preserve">HC 404 with Zoom </t>
  </si>
  <si>
    <t>Система для совместной работы в переговорных – с интерфейсом Zoom Room</t>
  </si>
  <si>
    <t>Система для совместной работы в переговорных комнатах, передатчик в стиле Decorator, цвет белый</t>
  </si>
  <si>
    <t>Система для совместной работы в переговорных комнатах, передатчик в стиле Decorator, цвет чёрный</t>
  </si>
  <si>
    <t>Набор с тремя входами для TeamWork</t>
  </si>
  <si>
    <t>42-285-01</t>
  </si>
  <si>
    <t xml:space="preserve">HC 402 </t>
  </si>
  <si>
    <t>Система для совместной работы в переговорных, передатчик в стиле Decorator, цвет белый</t>
  </si>
  <si>
    <t>42-285-02</t>
  </si>
  <si>
    <t>Система для совместной работы в переговорных, передатчик в стиле Decorator, цвет чёрный</t>
  </si>
  <si>
    <t>42-286-01</t>
  </si>
  <si>
    <t xml:space="preserve">HC 402 EU </t>
  </si>
  <si>
    <t>Система для совместной работы в переговорных, передатчик EU</t>
  </si>
  <si>
    <t>42-287-01</t>
  </si>
  <si>
    <t xml:space="preserve">HC 402 MK </t>
  </si>
  <si>
    <t>Система для совместной работы в переговорных, передатчик MK</t>
  </si>
  <si>
    <t>42-289-01</t>
  </si>
  <si>
    <t xml:space="preserve">Пакет SF 10C SUB и XPA 4002 </t>
  </si>
  <si>
    <t>SF 10C SUB и XPA 4002 - пакет со скидкой</t>
  </si>
  <si>
    <t>42-289-02</t>
  </si>
  <si>
    <t xml:space="preserve">Пакет SF 10C SUB и XPA 2004 </t>
  </si>
  <si>
    <t>SF 10C SUB и XPA 2004 - пакет со скидкой</t>
  </si>
  <si>
    <t>42-289-03</t>
  </si>
  <si>
    <t xml:space="preserve">SF 10C SUB &amp; XPA U 2002 SB Package </t>
  </si>
  <si>
    <t>SF 10C SUB &amp; XPA U 2002 SB - пакет со скидкой</t>
  </si>
  <si>
    <t>42-289-04</t>
  </si>
  <si>
    <t xml:space="preserve">SF 10C SUB &amp; NetPA U 8001 SUB Package </t>
  </si>
  <si>
    <t>SF 10C SUB и NetPA U 8001 SUB - пакет со скидкой</t>
  </si>
  <si>
    <t>42-289-05</t>
  </si>
  <si>
    <t xml:space="preserve">SF 10C SUB &amp; NetPA U 2002 SB Package </t>
  </si>
  <si>
    <t>SF 10C SUB и NetPA U 2002 SB - пакет со скидкой</t>
  </si>
  <si>
    <t>42-294-01</t>
  </si>
  <si>
    <t xml:space="preserve">ShareLink Pro 1100 Miracast Kit US </t>
  </si>
  <si>
    <t>ShareLink Pro 1100 с Miracast – US-версия</t>
  </si>
  <si>
    <t>42-294-02</t>
  </si>
  <si>
    <t xml:space="preserve">ShareLink Pro 1100 Miracast Kit EU </t>
  </si>
  <si>
    <t>ShareLink Pro 1100 с Miracast – EU-версия</t>
  </si>
  <si>
    <t>42-295-01</t>
  </si>
  <si>
    <t xml:space="preserve">ShareLink Pro 1100 Miracast Upgrade Kit US </t>
  </si>
  <si>
    <t>Адаптер Miracast и блок питания – US-версия</t>
  </si>
  <si>
    <t>42-295-02</t>
  </si>
  <si>
    <t xml:space="preserve">ShareLink Pro 1100 Miracast Upgrade Kit EU </t>
  </si>
  <si>
    <t>Адаптер Miracast и блок питания – EU-версия</t>
  </si>
  <si>
    <t>42-297-01</t>
  </si>
  <si>
    <t xml:space="preserve">ShareLink Pro 500 Miracast Kit US </t>
  </si>
  <si>
    <t>ShareLink Pro 500 с Miracast – US-версия</t>
  </si>
  <si>
    <t>42-297-02</t>
  </si>
  <si>
    <t xml:space="preserve">ShareLink Pro 500 Miracast Kit EU </t>
  </si>
  <si>
    <t>ShareLink Pro 500 с Miracast – EU-версия</t>
  </si>
  <si>
    <t>42-298-01</t>
  </si>
  <si>
    <t xml:space="preserve">UCS FTR 900 Kit </t>
  </si>
  <si>
    <t>Оптоволоконные удлинители SuperSpeed USB</t>
  </si>
  <si>
    <t>42-304-01</t>
  </si>
  <si>
    <t>100-240 В AC, с розетками питания стандарта США</t>
  </si>
  <si>
    <t>Контроллер MediaLink® для распределительных коробов EU, цвет черный</t>
  </si>
  <si>
    <t>Контроллер MediaLink® для распределительных коробов EU, цвет белый</t>
  </si>
  <si>
    <t>Контроллер MediaLink для архитектурных лючков линейки Cable Cubby</t>
  </si>
  <si>
    <t>Процессор управления IP Link</t>
  </si>
  <si>
    <t>Оптоволоконный удлинитель 3G‑SDI с защитой от патологических сигналов - одномодовый, 1310 нм</t>
  </si>
  <si>
    <t>HDCP-совместимый скалер на пять входов с бесподрывной коммутацией и выходом 3G‑SDI/HD‑SDI</t>
  </si>
  <si>
    <t>HDCP-совместимый скалер на пять входов с бесподрывной коммутацией, аудио и выходом 3G‑SDI/HD‑SDI</t>
  </si>
  <si>
    <t>MTP Twisted Pair Receiver for VGA and Audio</t>
  </si>
  <si>
    <t>MTP Twisted Pair Receiver for VGA and Audio with Skew Equalization</t>
  </si>
  <si>
    <t>Конвертер DVI в аналоговый видеоинтерфейс RGB с EDID Minder®</t>
  </si>
  <si>
    <t>Скалер RGB и Стерео в HDMI</t>
  </si>
  <si>
    <t>Передатчик DisplayPort на витой паре - 70 м</t>
  </si>
  <si>
    <t>Приемник DisplayPort с EDID Minder - 70 м</t>
  </si>
  <si>
    <t>Приемник DisplayPort с EDID Minder - 100 м</t>
  </si>
  <si>
    <t>Интерфейс TouchLink</t>
  </si>
  <si>
    <t>Кнопочная панель eBUS с 6 кнопками: панель Decorator</t>
  </si>
  <si>
    <t>60-1084-23</t>
  </si>
  <si>
    <t xml:space="preserve">EBP 106 MK </t>
  </si>
  <si>
    <t>Кнопочная панель eBUS с 6 кнопками – MK</t>
  </si>
  <si>
    <t>Кнопочная панель eBUS с 6 кнопками: стандарты Flex55 и EU</t>
  </si>
  <si>
    <t>Кнопочная панель eBUS с 5 кнопками: панель Decorator</t>
  </si>
  <si>
    <t>60-1085-23</t>
  </si>
  <si>
    <t xml:space="preserve">EBP 105 MK </t>
  </si>
  <si>
    <t>Кнопочная панель eBUS с 5 кнопками – MK</t>
  </si>
  <si>
    <t>Кнопочная панель eBUS с 5 кнопками: стандарты Flex55 и EU</t>
  </si>
  <si>
    <t>Кнопочная панель eBUS с управлением навигацией - Decorator</t>
  </si>
  <si>
    <t>Кнопочная панель eBUS с 11 кнопками - 2-ганговая, Decorator</t>
  </si>
  <si>
    <t>Модульный матричный коммутатор DVI с EDID Minder</t>
  </si>
  <si>
    <t>Кнопочная панель eBUS с 6 кнопками - Decorator</t>
  </si>
  <si>
    <t>Кнопочная панель eBUS с 5 кнопками - Flex55 и EU</t>
  </si>
  <si>
    <t>Кнопочная панель eBUS с двойным регулятором громкости - Decorator</t>
  </si>
  <si>
    <t>Стереофонический микшер на три входа с процессором обработки</t>
  </si>
  <si>
    <t>Процессор видеостены с поддержкой HDCP на 8 входов, 4 выхода</t>
  </si>
  <si>
    <t>VN-Matrix Recorder</t>
  </si>
  <si>
    <t>VN-Matrix Codec for 3G-SDI</t>
  </si>
  <si>
    <t>Контроллер VN‑Matrix Enterprise</t>
  </si>
  <si>
    <t>Контроллер VN‑Matrix Enterprise с накопителем CF</t>
  </si>
  <si>
    <t>JPEG2000 Media Проигрыватель HD</t>
  </si>
  <si>
    <t>JPEG2000 Media Проигрыватель HD 128 GB SSD</t>
  </si>
  <si>
    <t>JPEG2000 Media Проигрыватель 2K</t>
  </si>
  <si>
    <t>JPEG2000 Media Проигрыватель 2K Solid State 128 GB</t>
  </si>
  <si>
    <t>Устройство распределения eBUS</t>
  </si>
  <si>
    <t>Оптоволоконный передатчик для HDMI, аудио и RS‑232 – многомодовый, 850 нм</t>
  </si>
  <si>
    <t>Оптоволоконный передатчик для HDMI, аудио и RS‑232 – одномодовый, 1310 нм</t>
  </si>
  <si>
    <t>Оптоволоконный приёмник для HDMI, аудио и RS-232 - многомодовый, 850 нм</t>
  </si>
  <si>
    <t>Оптоволоконный приёмник для HDMI, аудио и RS-232 - одномодовый, 1310 нм</t>
  </si>
  <si>
    <t>Цифровой матричный процессор 12x8 ProDSP с AEC и POTS</t>
  </si>
  <si>
    <t>Цифровой матричный процессор 12x8 ProDSP с AEC, POTS и Dante</t>
  </si>
  <si>
    <t>Кнопочная панель eBUS с регулятором громкости - Decorator</t>
  </si>
  <si>
    <t>Кнопочная панель eBUS с регулятором громкости - Flex55 и EU</t>
  </si>
  <si>
    <t>Оптоволоконный скалирующий приёмник для HDMI, аудио и RS‑232 - многомодовый</t>
  </si>
  <si>
    <t>Оптоволоконный скалирующий приёмник для HDMI, аудио и RS‑232 - одномодовый</t>
  </si>
  <si>
    <t>Кнопочная панель eBUS с 8 кнопками - панель Decorator</t>
  </si>
  <si>
    <t>Кнопочная панель eBUS с 8 кнопками - Flex55 и EU</t>
  </si>
  <si>
    <t>Кнопочная панель eBUS с 10 кнопками - Decorator</t>
  </si>
  <si>
    <t>60-1190-23</t>
  </si>
  <si>
    <t xml:space="preserve">EBP 110 MK </t>
  </si>
  <si>
    <t>Кнопочная панель eBUS с 10 кнопками – MK</t>
  </si>
  <si>
    <t>Кнопочная панель eBUS с 10 кнопками - Flex55 и EU</t>
  </si>
  <si>
    <t>Контроллер MediaLink Plus - настенная панель Decorаtor</t>
  </si>
  <si>
    <t>Приёмник DVI на витой паре - настенная панель Decorator, цвет чёрный - 70 м</t>
  </si>
  <si>
    <t>Передатчик XTP с двумя входами для HDMI и VGA – настенная панель Decorator – цвет чёрный</t>
  </si>
  <si>
    <t>Передатчик XTP с двумя входами для HDMI и VGA – настенная панель Decorator – цвет белый</t>
  </si>
  <si>
    <t>Усилитель-распределитель DisplayPort на два выхода с EDID Minder</t>
  </si>
  <si>
    <t>Передатчик с тремя входами для HDMI, VGA, аудио и RS‑232 – одномодовый</t>
  </si>
  <si>
    <t>Передатчик с тремя входами для HDMI, VGA, аудио и RS‑232 с локальным выходом HDMI – многомодовый</t>
  </si>
  <si>
    <t>Передатчик с тремя входами для HDMI, VGA, аудио и RS‑232 с локальным выходом HDMI – одномодовый</t>
  </si>
  <si>
    <t>Со стереоусилителем 2 x 50 Вт</t>
  </si>
  <si>
    <t>С моноусилителем 100 Вт, 70 В</t>
  </si>
  <si>
    <t>Со стереоусилителем 2 x 50 Вт, AV LAN</t>
  </si>
  <si>
    <t>Со стереоусилителем 2 x 50 Вт, AV LAN, обновление интерфейса с LL</t>
  </si>
  <si>
    <t>С моноусилителем 100 Вт, 70 В, AV LAN</t>
  </si>
  <si>
    <t>С моноусилителем 100 Вт, 70 В, AV LAN, обновление интерфейса с LL</t>
  </si>
  <si>
    <t>60-1238-95</t>
  </si>
  <si>
    <t xml:space="preserve">IN1608 xi IPCP Q SA </t>
  </si>
  <si>
    <t>60-1238-95A</t>
  </si>
  <si>
    <t>60-1238-96</t>
  </si>
  <si>
    <t xml:space="preserve">IN1608 xi IPCP Q MA 70 </t>
  </si>
  <si>
    <t>60-1238-96A</t>
  </si>
  <si>
    <t>Двухканальный усилитель - 400 Вт/канал</t>
  </si>
  <si>
    <t>Двухканальный усилитель - 400 Вт @ 70 В</t>
  </si>
  <si>
    <t xml:space="preserve">VNC 325 3G-SDI </t>
  </si>
  <si>
    <t>Оптоволоконный передатчик HDMI</t>
  </si>
  <si>
    <t>Одноканальное записывающее устройство VN‑Matrix</t>
  </si>
  <si>
    <t>Инжектор питания XTP на четыре порта</t>
  </si>
  <si>
    <t>60-1301-01</t>
  </si>
  <si>
    <t xml:space="preserve">XPA U 1004 SB </t>
  </si>
  <si>
    <t>Четырёхканальный усилитель c режимом моста, 100/200 Вт</t>
  </si>
  <si>
    <t>Cкалер 3G‑SDI в HDMI с эмбедированием аудио</t>
  </si>
  <si>
    <t>Cкалер HDMI в 3G‑SDI с эмбедированием аудио</t>
  </si>
  <si>
    <t>Двухполосные громкоговорители с монтажом в поверхность SpeedMount с НЧ-динамиком 165 мм, пара - цвет чёрный</t>
  </si>
  <si>
    <t>Двухполосные громкоговорители с монтажом в поверхность SpeedMount с НЧ-динамиком 165 мм, пара - цвет белый</t>
  </si>
  <si>
    <t>Двухполосные громкоговорители с монтажом в поверхность SpeedMount с НЧ-динамиком 165 мм и трансформатором 70/100 В, пара - цвет чёрный</t>
  </si>
  <si>
    <t>Двухполосные громкоговорители с монтажом в поверхность SpeedMount с НЧ-динамиком 165 мм и трансформатором 70/100 В, пара - цвет белый</t>
  </si>
  <si>
    <t>Двухполосные громкоговорители поверхностного монтажа SpeedMount с НЧ-динамиком 8" (203 мм), пара - цвет чёрный</t>
  </si>
  <si>
    <t>Двухполосные громкоговорители поверхностного монтажа SpeedMount с НЧ-динамиком 8" (203 мм), пара - цвет белый</t>
  </si>
  <si>
    <t>Двухполосные громкоговорители поверхностного монтажа SpeedMount с НЧ-динамиком 8" (203 мм) и трансформатором 70/100 В, пара - цвет чёрный</t>
  </si>
  <si>
    <t>Двухполосные громкоговорители поверхностного монтажа SpeedMount с НЧ-динамиком 8" (203 мм) и трансформатором 70/100 В, пара - цвет белый</t>
  </si>
  <si>
    <t>6,5-дюймовый двухполосный потолочный громкоговоритель SoundField XD с 8-дюймовым композитным задним корпусом и трансформатором 70/100 В, пара</t>
  </si>
  <si>
    <t>3-дюймовые полнодиапазонные потолочные громкоговорители, низкопрофильные, полная пара</t>
  </si>
  <si>
    <t>6,5-дюймовый двухполосный потолочный громкоговоритель, 8 Ом, пара</t>
  </si>
  <si>
    <t>Презентационный коммутатор с передачей DTP и стереоусилителем мощности 2 x 50 Вт, DTP 330</t>
  </si>
  <si>
    <t>Презентационный коммутатор с передачей DTP и моноусилителем мощности 100 Вт, 70 В, DTP 330</t>
  </si>
  <si>
    <t>Стандартная версия – SSD 80 Гб</t>
  </si>
  <si>
    <t>С входом 3G‑SDI – SSD 80 Гб</t>
  </si>
  <si>
    <t>Стандартная версия – SSD 400 Гб</t>
  </si>
  <si>
    <t>С входом 3G‑SDI – SSD 400 Гб</t>
  </si>
  <si>
    <t>Процессор расширения аудио - 5 входов</t>
  </si>
  <si>
    <t>Передатчик HDMI на витой паре для длинных дистанций - 100 м</t>
  </si>
  <si>
    <t>Приёмник HDMI на витой паре для длинных дистанций - 100 м</t>
  </si>
  <si>
    <t>Настенная сенсорная панель TouchLink® Pro, 12 дюймов</t>
  </si>
  <si>
    <t>Настольная сенсорная панель TouchLink Pro, 12 дюймов</t>
  </si>
  <si>
    <t>Зарядное устройство с двумя USB-разъёмами – формфактор AAP</t>
  </si>
  <si>
    <t>60-1349-02</t>
  </si>
  <si>
    <t xml:space="preserve">DMS 2000 Frame no FPC </t>
  </si>
  <si>
    <t>Шасси DMS 2000, питание AC, без контроллера на передней панели</t>
  </si>
  <si>
    <t>Удлинитель для HDMI, многоканального аудио и RS‑232</t>
  </si>
  <si>
    <t>Контроллер MediaLink Plus - настенная панель MK</t>
  </si>
  <si>
    <t>Контроллер MediaLink Plus - настенная панель EU</t>
  </si>
  <si>
    <t>Зарядное устройство с двумя USB-разъёмами – формфактор МAAP</t>
  </si>
  <si>
    <t>Передатчик DVI на витой паре для длинных дистанций - 100 м</t>
  </si>
  <si>
    <t>Приёмник DVI на витой паре для длинных дистанций - 100 м</t>
  </si>
  <si>
    <t>Передатчик DTP на два входа для HDMI с эмбедированием аудио - настенная панель Decorator, цвет белый - 70 м</t>
  </si>
  <si>
    <t>Прёмник XTP для HDMI - настенная панель Decorator, цвет чёрный</t>
  </si>
  <si>
    <t>Скалирующий презентационный матричный коммутатор 8x4 с DTP-передачей - выход предусилителя, без усилителя мощности и процессора управления</t>
  </si>
  <si>
    <t>Скалирующие презентационные матричные коммутаторы 8x4 с передачей DTP и контроллером - стереоусилитель мощности 2 x 50 Вт</t>
  </si>
  <si>
    <t>Скалирующие презентационные матричные коммутаторы 8x4 с передачей DTP и контроллером - стереоусилитель мощности 2 x 50 Вт, LinkLicense для обновления пользовательских интерфейсов</t>
  </si>
  <si>
    <t>Скалирующие презентационные матричные коммутаторы 8x4 с передачей DTP и контроллером - моноусилитель мощности 100 Вт, 70 В</t>
  </si>
  <si>
    <t>Скалирующие презентационные матричные коммутаторы 8x4 с передачей DTP и контроллером - моноусилитель мощности 100 Вт, 70 В, LinkLicense для обновления пользовательских интерфейсов</t>
  </si>
  <si>
    <t>Скалирующий презентационный матричный коммутатор 4K 10x8 с бесподрывной коммутацией и AV LAN - стереоусилитель 2 x 50 Вт, LinkLicense для обновления пользовательских интерфейсов</t>
  </si>
  <si>
    <t>Скалирующий презентационный матричный коммутатор 4K 10x8 с бесподрывной коммутацией и AV LAN - моноусилитель 100 Вт, 70 В, LinkLicense для обновления пользовательских интерфейсов</t>
  </si>
  <si>
    <t>60-1381-92</t>
  </si>
  <si>
    <t xml:space="preserve">DTP CrossPoint 108 4K IPCP Q SA </t>
  </si>
  <si>
    <t>60-1381-92A</t>
  </si>
  <si>
    <t>60-1381-93</t>
  </si>
  <si>
    <t xml:space="preserve">DTP CrossPoint 108 4K IPCP Q MA 70 </t>
  </si>
  <si>
    <t>60-1381-93A</t>
  </si>
  <si>
    <t>Скалирующий презентационный матричный коммутатор 4K 8x6 с бесподрывной коммутацией и AV LAN - стереоусилитель 2 x 50 Вт, LinkLicense для обновления пользовательских интерфейсов</t>
  </si>
  <si>
    <t>Скалирующий презентационный матричный коммутатор 4K 8x6 с бесподрывной коммутацией и AV LAN - моноусилитель 100 Вт, 70 В, LinkLicense для обновления пользовательских интерфейсов</t>
  </si>
  <si>
    <t>60-1382-92</t>
  </si>
  <si>
    <t xml:space="preserve">DTP CrossPoint 86 4K IPCP Q SA </t>
  </si>
  <si>
    <t>60-1382-92A</t>
  </si>
  <si>
    <t>60-1382-93</t>
  </si>
  <si>
    <t xml:space="preserve">DTP CrossPoint 86 4K IPCP Q MA 70 </t>
  </si>
  <si>
    <t>60-1382-93A</t>
  </si>
  <si>
    <t>Передатчик HDMI и VGA с двумя входами для напольных лючков</t>
  </si>
  <si>
    <t>Блок питания AC+USB, Великобритания</t>
  </si>
  <si>
    <t>Блок питания AC+USB, Центральная Европа</t>
  </si>
  <si>
    <t>Блок питания AC+USB, Австралия</t>
  </si>
  <si>
    <t>Блок питания AC+USB, Швейцария</t>
  </si>
  <si>
    <t>Блок питания AC+USB, Франция</t>
  </si>
  <si>
    <t>Блок питания AC+USB, Италия</t>
  </si>
  <si>
    <t>Блок питания AC+USB, Дания</t>
  </si>
  <si>
    <t>Блок питания AC+USB, универсальный</t>
  </si>
  <si>
    <t>Блок питания AC+USB, Китай</t>
  </si>
  <si>
    <t>Блок питания AC, Великобритания</t>
  </si>
  <si>
    <t>Блок питания AC, Центральная Европа</t>
  </si>
  <si>
    <t>Блок питания AC, Австралия</t>
  </si>
  <si>
    <t>Блок питания AC, Швейцария</t>
  </si>
  <si>
    <t>Блок питания AC, Франция</t>
  </si>
  <si>
    <t>Блок питания AC, Италия</t>
  </si>
  <si>
    <t>Блок питания AC, Южная Африка</t>
  </si>
  <si>
    <t>Блок питания AC, универсальный</t>
  </si>
  <si>
    <t>Блок питания AC, Китай</t>
  </si>
  <si>
    <t>Блок питания AC, Япония</t>
  </si>
  <si>
    <t>Блок питания AC, Бразилия</t>
  </si>
  <si>
    <t>Модульные цифровые матричные коммутаторы размерностью от 4x4 до 64x64 с технологией SpeedSwitch®</t>
  </si>
  <si>
    <t>Контроллер MediaLink управления дисплеем по RS‑232 и ИК</t>
  </si>
  <si>
    <t>Контроллер MediaLink для распределительных коробов MK с управлением дисплеем по RS‑232 и ИК</t>
  </si>
  <si>
    <t>Контроллер MediaLink для распределительных коробов EU с управлением дисплеем по RS‑232 и ИК</t>
  </si>
  <si>
    <t>Контроллер MediaLink для распределительных коробов EU с управлением дисплеем по RS‑232 и ИК – вертикальный монтаж</t>
  </si>
  <si>
    <t>Cable Cubby 202 - цвет чёрный, AC Европа</t>
  </si>
  <si>
    <t>Cable Cubby 202 - цвет чёрный, AC Франция</t>
  </si>
  <si>
    <t>Cable Cubby 202 - цвет чёрный, AC Австралия</t>
  </si>
  <si>
    <t>Cable Cubby 202 - цвет чёрный, AC универсальная</t>
  </si>
  <si>
    <t>Cable Cubby 500, цвет чёрный, AC США</t>
  </si>
  <si>
    <t>Преобразователь «сухих» контактов в RS‑232 для коммутаторов Extron</t>
  </si>
  <si>
    <t>Передатчик XTP с двумя входами для HDMI и VGA – настенная панель Decorator, без LAN – цвет чёрный</t>
  </si>
  <si>
    <t>Передатчик XTP с двумя входами для HDMI и VGA – настенная панель Decorator, без LAN – цвет белый</t>
  </si>
  <si>
    <t>Оптоволоконный передатчик для 3G-SDI, стереоаудио и RS‑232</t>
  </si>
  <si>
    <t>Процессор управления IP Link Pro с одним последовательным портом</t>
  </si>
  <si>
    <t>Процессор управления IP Link Pro с тремя последовательными портами</t>
  </si>
  <si>
    <t>Процессор управления IP Link Pro с шестью последовательными портами</t>
  </si>
  <si>
    <t>Процессор управления IP Link Pro, LinkLicense для обновления пользовательских интерфейсов</t>
  </si>
  <si>
    <t>Передатчик DTP для HDMI - настенная панель Decorator, цвет чёрный – 70 м</t>
  </si>
  <si>
    <t>Передатчик DTP для HDMI - настенная панель Decorator, цвет белый – 70 м</t>
  </si>
  <si>
    <t>Передатчик DTP на длинные дистанции для HDMI - настенная панель Decorator, цвет чёрный - 100 м</t>
  </si>
  <si>
    <t>Передатчик DTP на длинные дистанции для HDMI - настенная панель Decorator, цвет белый - 100 м</t>
  </si>
  <si>
    <t>HSA - Архитектурный лючок поверхностного доступа Hideaway с подключениями для AV и питания AC - розетка США</t>
  </si>
  <si>
    <t>HSA - Архитектурный лючок поверхностного доступа Hideaway с подключениями для AV и питания AC - европейская розетка</t>
  </si>
  <si>
    <t>HSA - Архитектурный лючок поверхностного доступа Hideaway с подключениями для AV и питания AC - универсальная розетка, чёрное анодированное покрытие</t>
  </si>
  <si>
    <t>Cable Cubby 202 - цвет чёрный, AC Великобритания</t>
  </si>
  <si>
    <t>Процессор управления IP Link Pro, обновление интерфейса с LinkLicense</t>
  </si>
  <si>
    <t>Процессор управ. IP Link Pro, обновление интерфейса с LinkLicense</t>
  </si>
  <si>
    <t>Процессор управления IP Link® Pro с DIN-рейкой и LinkLicense для обновления пользовательских интерфейсов</t>
  </si>
  <si>
    <t>Процессор управления IP Link Pro с LinkLicense для обновления пользовательских интерфейсов</t>
  </si>
  <si>
    <t>Усилитель-распределитель HDMI на витой паре с четырьмя выходами DTP – 70 м</t>
  </si>
  <si>
    <t>Усилитель-распределитель HDMI на витой паре с четырьмя выходами DTP для больших дистанций – 100 м</t>
  </si>
  <si>
    <t>Усилитель-распределитель HDMI на витой паре с восемью выходами DTP – 70 м</t>
  </si>
  <si>
    <t>Усилитель-распределитель HDMI на витой паре с восемью выходами DTP для больших дистанций – 100 м</t>
  </si>
  <si>
    <t>Передатчик DVI на витой паре - настенная панель Decorator, цвет белый - 70 м</t>
  </si>
  <si>
    <t>Панель удалённого управления по «сухим контактам» с тремя светодиодными кнопками</t>
  </si>
  <si>
    <t>Моноусилитель - 60 Вт @ 70 В</t>
  </si>
  <si>
    <t>Моноусилитель - 60 Вт @ 100 В</t>
  </si>
  <si>
    <t>Сенсорная панель Cable Cubby TouchLink Pro, 3,5 дюйма - без блока AC, чёрное анодированное покрытие</t>
  </si>
  <si>
    <t>Сенсорная панель Cable Cubby TouchLink Pro, 3,5 дюйма - с блоком AC/США, чёрное анодированное покрытие</t>
  </si>
  <si>
    <t>Аудиоэкстрактор - многомодовый</t>
  </si>
  <si>
    <t>Аудиоэкстрактор - одномодовый</t>
  </si>
  <si>
    <t>Удлинитель для DisplayPort, многоканального аудио и RS‑232</t>
  </si>
  <si>
    <t>Контроллер MediaLink Plus</t>
  </si>
  <si>
    <t>Удлинитель на витой паре для периферийных USB</t>
  </si>
  <si>
    <t>Удлинитель на витой паре для периферийных USB – версия AAP</t>
  </si>
  <si>
    <t>Удлинитель на витой паре для периферийных USB – настенная панель Decorator</t>
  </si>
  <si>
    <t>Оптоволоконный передатчик для USB - многомодовый</t>
  </si>
  <si>
    <t>Оптоволоконный передатчик для USB - одномодовый</t>
  </si>
  <si>
    <t>Оптоволоконный приёмник для USB - многомодовый</t>
  </si>
  <si>
    <t>Оптоволоконный приёмник для USB - одномодовый</t>
  </si>
  <si>
    <t>Усилитель-распределитель HDMI с двумя выходами</t>
  </si>
  <si>
    <t>Усилитель-распределитель HDMI с четырьмя выходами</t>
  </si>
  <si>
    <t>Усилитель-распределитель HDMI с шестью выходами</t>
  </si>
  <si>
    <t>Коммутатор HDMI на шесть входов</t>
  </si>
  <si>
    <t>Коммутатор HDMI на восемь входов</t>
  </si>
  <si>
    <t>Многоформатный коммутатор с тремя входами, встроенным передатчиком DTP для длинных дистанций и эмбедированием аудио  - 100 м</t>
  </si>
  <si>
    <t>Скалирующий шлюз HDMI и аудио — USB</t>
  </si>
  <si>
    <t>Скалер HDMI в HDMI</t>
  </si>
  <si>
    <t>Передатчик HDMI по витой паре на большие расстояния с локальным выходом - 100 м</t>
  </si>
  <si>
    <t>60-1492-02</t>
  </si>
  <si>
    <t xml:space="preserve">PowerCage 411 </t>
  </si>
  <si>
    <t>Модульное шасси для удлинителей FOX3 по оптоволокну</t>
  </si>
  <si>
    <t>Коммутатор HDMI 4K/60 4x4 с 2 аудиовыходами</t>
  </si>
  <si>
    <t>Коммутатор HDMI 4K/60 8x4 с 2 аудиовыходами</t>
  </si>
  <si>
    <t>Коммутатор HDMI 4K/60 8x8 с 2 аудиовыходами</t>
  </si>
  <si>
    <t>60-1496-21</t>
  </si>
  <si>
    <t xml:space="preserve">DXP 168 HD 4K PLUS </t>
  </si>
  <si>
    <t>Коммутатор HDMI 4K/60 16x8 с 4 аудиовыходами</t>
  </si>
  <si>
    <t>60-1497-21</t>
  </si>
  <si>
    <t xml:space="preserve">DXP 1616 HD 4K PLUS </t>
  </si>
  <si>
    <t>Коммутатор HDMI 4K/60 16x16 с 4 аудиовыходами</t>
  </si>
  <si>
    <t>Передатчик DTP на два входа для DisplayPort и HDMI с эмбедированием аудио - настенная панель Decorator, цвет чёрный - 70 м</t>
  </si>
  <si>
    <t>Передатчик DTP на два входа для DisplayPort и HDMI с эмбедированием аудио - настенная панель Decorator, цвет белый - 70 м</t>
  </si>
  <si>
    <t>Передатчик DTP на два входа для DisplayPort и HDMI с эмбедированием аудио - настенная панель Decorator, цвет белый - 100 м</t>
  </si>
  <si>
    <t>Процессор расширения аудио - 6 входов, 4 выхода</t>
  </si>
  <si>
    <t>Двухканальный усилитель с Dante - 25 Вт @ 8 Ом</t>
  </si>
  <si>
    <t>Моноусилитель с Dante - 100 Вт @ 70 В</t>
  </si>
  <si>
    <t>Двухполосные потолочные громкоговорители SpeedMount с НЧ‑динамиком 16,5 см, пара</t>
  </si>
  <si>
    <t>Цифровой матричный процессор 12x8 ProDSP с Dante</t>
  </si>
  <si>
    <t>Цифровой матричный процессор 12x8 ProDSP с AEC</t>
  </si>
  <si>
    <t>Цифровой матричный процессор 12x8 ProDSP с AEC и Dante</t>
  </si>
  <si>
    <t>Цифровой матричный процессор 12x8 ProDSP с AEC и VoIP</t>
  </si>
  <si>
    <t>Цифровой матричный процессор 12x8 ProDSP с AEC, VoIP и Dante</t>
  </si>
  <si>
    <t>Скалирующий презентационный матричный коммутатор 8x4 с бесподрывной коммутацией и поддержкой 4K - выход предусилителя, без усилителя и процессора управления</t>
  </si>
  <si>
    <t>Скалирующий презентационный матричный коммутатор 4K 8x4 с бесподрывной коммутацией и AV LAN- стереоусилитель 2 x 50 Вт</t>
  </si>
  <si>
    <t>Скалирующий презентационный матричный коммутатор 4K 8x4 с бесподрывной коммутацией и AV LAN- стереоусилитель 2 x 50 Вт, LinkLicense для обновления пользовательских интерфейсов</t>
  </si>
  <si>
    <t>Скалирующий презентационный матричный коммутатор 4K 8x4 с бесподрывной коммутацией и AV LAN- моноусилитель 100 Вт, 70 В</t>
  </si>
  <si>
    <t>Скалирующий презентационный матричный коммутатор 4K 8x4 с бесподрывной коммутацией и AV LAN - моноусилитель 100 Вт, 70 В, LinkLicense для обновления пользовательских интерфейсов</t>
  </si>
  <si>
    <t>60-1515-92</t>
  </si>
  <si>
    <t xml:space="preserve">DTP CrossPoint 84 4K IPCP Q SA </t>
  </si>
  <si>
    <t>60-1515-92A</t>
  </si>
  <si>
    <t>60-1515-93</t>
  </si>
  <si>
    <t xml:space="preserve">DTP CrossPoint 84 4K IPCP Q MA 70 </t>
  </si>
  <si>
    <t>60-1515-93A</t>
  </si>
  <si>
    <t>60-1517-12</t>
  </si>
  <si>
    <t>Аудиоинтерфейс Dante на 2 входа, 2 выхода - настенная панель в стиле Decorator, цвет чёрный</t>
  </si>
  <si>
    <t>60-1517-13</t>
  </si>
  <si>
    <t>Аудиоинтерфейс Dante на 2 входа, 2 выхода - настенная панель в стиле Decorator, цвет белый</t>
  </si>
  <si>
    <t>60-1522-11</t>
  </si>
  <si>
    <t xml:space="preserve">FOX3 T 301 MM </t>
  </si>
  <si>
    <t>Передатчик сжатого видео 4K/60 без потерь - многомодовый</t>
  </si>
  <si>
    <t>60-1522-12</t>
  </si>
  <si>
    <t xml:space="preserve">FOX3 T 301 SM </t>
  </si>
  <si>
    <t>Передатчик сжатого видео 4K/60 без потерь - одномодовый</t>
  </si>
  <si>
    <t>60-1522-13</t>
  </si>
  <si>
    <t>Передатчик несжатого видео 4K/60 - многомодовый</t>
  </si>
  <si>
    <t>60-1522-14</t>
  </si>
  <si>
    <t>Передатчик несжатого видео 4K/60 - одномодовый</t>
  </si>
  <si>
    <t>60-1522-21</t>
  </si>
  <si>
    <t xml:space="preserve">FOX3 R 301 MM </t>
  </si>
  <si>
    <t>Приёмник сжатого видео 4K/60 без потерь – многомодовый</t>
  </si>
  <si>
    <t>60-1522-22</t>
  </si>
  <si>
    <t xml:space="preserve">FOX3 R 301 SM </t>
  </si>
  <si>
    <t>Приёмник сжатого видео 4K/60 без потерь – одномодовый</t>
  </si>
  <si>
    <t>60-1522-23</t>
  </si>
  <si>
    <t>Приёмник несжатого видео 4K/60 – многомодовый</t>
  </si>
  <si>
    <t>60-1522-24</t>
  </si>
  <si>
    <t>Приёмник несжатого видео 4K/60 – одномодовый</t>
  </si>
  <si>
    <t>60-1523-11</t>
  </si>
  <si>
    <t xml:space="preserve">FOX3 T 311 MM </t>
  </si>
  <si>
    <t>60-1523-12</t>
  </si>
  <si>
    <t xml:space="preserve">FOX3 T 311 SM </t>
  </si>
  <si>
    <t>60-1523-13</t>
  </si>
  <si>
    <t>60-1523-14</t>
  </si>
  <si>
    <t>60-1523-21</t>
  </si>
  <si>
    <t xml:space="preserve">FOX3 R 311 MM </t>
  </si>
  <si>
    <t>60-1523-22</t>
  </si>
  <si>
    <t xml:space="preserve">FOX3 R 311 SM </t>
  </si>
  <si>
    <t>60-1523-23</t>
  </si>
  <si>
    <t>60-1523-24</t>
  </si>
  <si>
    <t>Скалирующий приёмник XTP для HDMI</t>
  </si>
  <si>
    <t>Передатчик XTP для HDMI</t>
  </si>
  <si>
    <t>Приёмник XTP для HDMI</t>
  </si>
  <si>
    <t>60-1525-01</t>
  </si>
  <si>
    <t xml:space="preserve">NAV E 501 </t>
  </si>
  <si>
    <t>Кодер 1G для HDMI, Ethernet и USB</t>
  </si>
  <si>
    <t>60-1525-03</t>
  </si>
  <si>
    <t xml:space="preserve">NAV SD 501 </t>
  </si>
  <si>
    <t>Скалирующий декодер 1G для HDMI, Ethernet и USB</t>
  </si>
  <si>
    <t>60-1525-05</t>
  </si>
  <si>
    <t xml:space="preserve">NAV E 201 D </t>
  </si>
  <si>
    <t>Кодер Pro AV‑передачи по IP‑сети 1G для HDMI в стиле настенной панели Decorator, цвет чёрный</t>
  </si>
  <si>
    <t>60-1525-06</t>
  </si>
  <si>
    <t>Кодер Pro AV‑передачи по IP‑сети 1G для HDMI в стиле настенной панели Decorator, цвет белый</t>
  </si>
  <si>
    <t>60-1525-07</t>
  </si>
  <si>
    <t xml:space="preserve">NAV E 401 D </t>
  </si>
  <si>
    <t>60-1525-08</t>
  </si>
  <si>
    <t>60-1525-12</t>
  </si>
  <si>
    <t xml:space="preserve">NAV E 101 </t>
  </si>
  <si>
    <t>Кодер HDMI 1G</t>
  </si>
  <si>
    <t>60-1525-14</t>
  </si>
  <si>
    <t xml:space="preserve">NAV SD 101 </t>
  </si>
  <si>
    <t>Скалирующий декодер HDMI 1G</t>
  </si>
  <si>
    <t>60-1525-15</t>
  </si>
  <si>
    <t xml:space="preserve">NAV E 101 DTP </t>
  </si>
  <si>
    <t>Кодер Pro AV-передачи по IP-сети 1G с DTP</t>
  </si>
  <si>
    <t>Передатчик XTP с двумя входами для HDMI и VGA - настенная панель Decorator, цвет чёрный</t>
  </si>
  <si>
    <t>Передатчик XTP с двумя входами для HDMI и VGA - настенная панель Decorator, цвет белый</t>
  </si>
  <si>
    <t>Передатчик XTP с двумя входами для HDMI и VGA, без LAN - настенная панель Decorator, цвет чёрный</t>
  </si>
  <si>
    <t>Передатчик XTP с двумя входами для HDMI и VGA, без LAN - настенная панель Decorator, цвет белый</t>
  </si>
  <si>
    <t>Приёмник DTP для HDMI - настенная панель Decorator, цвет чёрный - 70 м</t>
  </si>
  <si>
    <t>Приёмник DTP для HDMI - настенная панель Decorator, цвет белый - 70 м</t>
  </si>
  <si>
    <t>Приёмник HDMI для длинных дистанций с DTP - настенная панель Decorator, цвет чёрный - 100 м</t>
  </si>
  <si>
    <t>Приёмник HDMI для длинных дистанций с DTP - настенная панель Decorator, цвет белый - 100 м</t>
  </si>
  <si>
    <t>Передатчик DTP HDMI для распределительных коробов EU - 70 м</t>
  </si>
  <si>
    <t>Передатчик DTP HDMI на длинные дистанции для распределительных коробов EU - 100 м</t>
  </si>
  <si>
    <t>Передатчик DTP HDMI для распределительных коробов MK - 70 м</t>
  </si>
  <si>
    <t>60-1534-01</t>
  </si>
  <si>
    <t xml:space="preserve">NAVigator </t>
  </si>
  <si>
    <t>Стандартная версия для 16 конечных точек</t>
  </si>
  <si>
    <t>Удлинитель на витой паре для периферийных USB – HID</t>
  </si>
  <si>
    <t>Модульные цифровые матричные коммутаторы размерностью от 4x4 до 16x16 с технологией SpeedSwitch</t>
  </si>
  <si>
    <t>Модульные цифровые матричные коммутаторы размерностью от 4x4 до 16x16 с резервным блоком питания и технологией SpeedSwitch</t>
  </si>
  <si>
    <t>Модульные цифровые матричные коммутаторы размерностью от 4x4 до 32x32 с технологией SpeedSwitch®</t>
  </si>
  <si>
    <t>Коммутатор с тремя входами, встроенным передатчиком DTP и эмбедированием аудио – 70 м</t>
  </si>
  <si>
    <t>60-1553-02</t>
  </si>
  <si>
    <t xml:space="preserve">FOX3 Matrix 80x no FPC </t>
  </si>
  <si>
    <t>Шасси FOX3 Matrix 80x без контроллера на передней панели</t>
  </si>
  <si>
    <t>Настольная сенсорная панель TouchLink Pro, 5 дюймов, цвет чёрный</t>
  </si>
  <si>
    <t>Настольная сенсорная панель TouchLink Pro, 5 дюймов, цвет белый</t>
  </si>
  <si>
    <t>60-1560-02</t>
  </si>
  <si>
    <t xml:space="preserve">TLP Pro 525C </t>
  </si>
  <si>
    <t>5-дюймовая сенсорная панель Cable Cubby линейки TouchLink Pro</t>
  </si>
  <si>
    <t>60-1560-12</t>
  </si>
  <si>
    <t xml:space="preserve">TLP Pro 525C NC </t>
  </si>
  <si>
    <t>Настенная сенсорная панель TouchLink Pro, 5 дюймов - цвет чёрный</t>
  </si>
  <si>
    <t>Настенная сенсорная панель TouchLink Pro, 5 дюймов - цвет белый</t>
  </si>
  <si>
    <t>Настольная сенсорная панель TouchLink Pro, 7 дюймов, цвет чёрный</t>
  </si>
  <si>
    <t>Настольная сенсорная панель TouchLink Pro, 7 дюймов, цвет белый</t>
  </si>
  <si>
    <t>Настенная сенсорная панель TouchLink Pro, 7 дюймов - цвет чёрный</t>
  </si>
  <si>
    <t>Настенная сенсорная панель TouchLink Pro, 7 дюймов - цвет белый</t>
  </si>
  <si>
    <t>7-дюймовая настенная панель TouchLink для резервирования - Цвет чёрный</t>
  </si>
  <si>
    <t>7-дюймовая настенная панель TouchLink для резервирования - Цвет белый</t>
  </si>
  <si>
    <t>7-дюймовая панель Cable Cubby TouchLink Pro</t>
  </si>
  <si>
    <t>Настольная сенсорная панель TouchLink Pro, 10 дюймов, цвет чёрный</t>
  </si>
  <si>
    <t>Настольная сенсорная панель TouchLink Pro, 10 дюймов, цвет белый</t>
  </si>
  <si>
    <t>Настенная сенсорная панель TouchLink Pro, 10 дюймов - цвет чёрный</t>
  </si>
  <si>
    <t>Настенная сенсорная панель TouchLink Pro, 10 дюймов - цвет белый</t>
  </si>
  <si>
    <t>Передатчик DTP с двумя входами и эмбедированием аудио для распределительных коробов MK  - 70 м</t>
  </si>
  <si>
    <t>Передатчик DTP на большие дистанции с двумя входами и эмбедированием аудио для напольных лючков - 100 м</t>
  </si>
  <si>
    <t>Передатчик DTP с двумя входами и эмбедированием аудио для распределительных коробов EU – 70 м</t>
  </si>
  <si>
    <t>6U, шасси на 10 слотов для Quantum Ultra</t>
  </si>
  <si>
    <t>60-1572-07</t>
  </si>
  <si>
    <t xml:space="preserve">NAV 10SD 501 </t>
  </si>
  <si>
    <t>Скалирующий декодер 10G для HDMI, Ethernet и USB - многомодовый</t>
  </si>
  <si>
    <t>60-1572-08</t>
  </si>
  <si>
    <t>Скалирующий декодер 10G для HDMI, Ethernet и USB - одномодовый</t>
  </si>
  <si>
    <t>60-1572-15</t>
  </si>
  <si>
    <t xml:space="preserve">NAV 10E 101 </t>
  </si>
  <si>
    <t>Кодер HDMI 10G - многомодовый</t>
  </si>
  <si>
    <t>60-1572-16</t>
  </si>
  <si>
    <t>Кодер HDMI 10G - одномодовый</t>
  </si>
  <si>
    <t>60-1572-19</t>
  </si>
  <si>
    <t xml:space="preserve">NAV 10SD 101 </t>
  </si>
  <si>
    <t>Скалирующий декодер HDMI 10G - многомодовый</t>
  </si>
  <si>
    <t>60-1572-20</t>
  </si>
  <si>
    <t>Скалирующий декодер HDMI 10G - одномодовый</t>
  </si>
  <si>
    <t>60-1572-21</t>
  </si>
  <si>
    <t xml:space="preserve">NAV 10E 201 D </t>
  </si>
  <si>
    <t>Кодер Pro AV-передачи по IP-сети 10G для HDMI в стиле настенной панели Decorator, цвет чёрный - MM</t>
  </si>
  <si>
    <t>60-1572-22</t>
  </si>
  <si>
    <t>Кодер Pro AV-передачи по IP-сети 10G для HDMI в стиле настенной панели Decorator, цвет чёрный - SM</t>
  </si>
  <si>
    <t>60-1572-23</t>
  </si>
  <si>
    <t>Кодер Pro AV-передачи по IP-сети 10G для HDMI в стиле настенной панели Decorator, цвет белый - MM</t>
  </si>
  <si>
    <t>60-1572-24</t>
  </si>
  <si>
    <t>Кодер Pro AV-передачи по IP-сети 10G для HDMI в стиле настенной панели Decorator, цвет белый - SM</t>
  </si>
  <si>
    <t>60-1572-25</t>
  </si>
  <si>
    <t xml:space="preserve">NAV 10E 401 D </t>
  </si>
  <si>
    <t>Кодер Pro AV over IP 10G для HDMI и Ethernet в стиле настенной панели Decorator, цвет чёрный - MM</t>
  </si>
  <si>
    <t>60-1572-26</t>
  </si>
  <si>
    <t>Кодер Pro AV over IP 10G для HDMI и Ethernet в стиле настенной панели Decorator, цвет чёрный - SM</t>
  </si>
  <si>
    <t>60-1572-27</t>
  </si>
  <si>
    <t>Кодер Pro AV over IP 10G для HDMI и Ethernet в стиле настенной панели Decorator, цвет белый - MM</t>
  </si>
  <si>
    <t>60-1572-28</t>
  </si>
  <si>
    <t>Кодер Pro AV over IP 10G для HDMI и Ethernet в стиле настенной панели Decorator, цвет белый - SM</t>
  </si>
  <si>
    <t>Cкалер HDMI в HDMI 4K/60 4:4:4 на два входа и два выхода с эмбедированием и деэмбедированием аудио</t>
  </si>
  <si>
    <t>60-1574-01</t>
  </si>
  <si>
    <t xml:space="preserve">MGP 641 </t>
  </si>
  <si>
    <t>Многооконный процессор HDMI 4K/60 с передачей DTP2</t>
  </si>
  <si>
    <t>60-1576-02</t>
  </si>
  <si>
    <t xml:space="preserve">FOX3 Matrix 40x no FPC </t>
  </si>
  <si>
    <t>Шасси FOX3 Matrix 40x без контроллера на передней панели</t>
  </si>
  <si>
    <t>60-1577-02</t>
  </si>
  <si>
    <t xml:space="preserve">FOX3 Matrix 160x no FPC </t>
  </si>
  <si>
    <t>Шасси FOX3 Matrix 160x без контроллера на передней панели</t>
  </si>
  <si>
    <t>60-1578-02</t>
  </si>
  <si>
    <t xml:space="preserve">FOX3 Matrix 320x no FPC </t>
  </si>
  <si>
    <t>Шасси FOX3 Matrix 320x без контроллера на передней панели</t>
  </si>
  <si>
    <t>60-1580-02</t>
  </si>
  <si>
    <t>Блок питания 12 В постоянного тока, 96 Вт, с возможностью монтажа в стойку</t>
  </si>
  <si>
    <t>Скалирующий презентационный матричный коммутатор 4K 8x2 с бесподрывной коммутацией и AV LAN - стереоусилитель 2 x 50 Вт, LinkLicense для обновления пользовательских интерфейсов</t>
  </si>
  <si>
    <t>Скалирующий презентационный матричный коммутатор 4K 8x2 с бесподрывной коммутацией и AV LAN - моноусилитель 100 Вт, 70 В, LinkLicense для обновления пользовательских интерфейсов</t>
  </si>
  <si>
    <t>60-1583-92</t>
  </si>
  <si>
    <t xml:space="preserve">DTP CrossPoint 82 4K IPCP Q SA </t>
  </si>
  <si>
    <t>60-1583-92A</t>
  </si>
  <si>
    <t>60-1583-93</t>
  </si>
  <si>
    <t xml:space="preserve">DTP CrossPoint 82 4K IPCP Q MA 70 </t>
  </si>
  <si>
    <t>60-1583-93A</t>
  </si>
  <si>
    <t>60-1586-52</t>
  </si>
  <si>
    <t xml:space="preserve">DTP2 T 202 FB </t>
  </si>
  <si>
    <t>Передатчик DTP2 4K/60 с двумя входами для напольных лючков</t>
  </si>
  <si>
    <t>Коммутатор 4K/60 HDMI на два входа со встроенным передатчиком DTP2 и выходом HDMI</t>
  </si>
  <si>
    <t>Приёмник и коммутатор DTP2 с деэмбедированием аудио для HDMI 4K/60</t>
  </si>
  <si>
    <t xml:space="preserve">Cable Cubby 100 UK AC </t>
  </si>
  <si>
    <t>Cable Cubby 100 - цвет чёрный, AC Великобритания</t>
  </si>
  <si>
    <t xml:space="preserve">Cable Cubby 100 EU AC </t>
  </si>
  <si>
    <t>Cable Cubby 100 - цвет чёрный, AC Европа</t>
  </si>
  <si>
    <t xml:space="preserve">Cable Cubby 100 FR AC </t>
  </si>
  <si>
    <t>Cable Cubby 100 - цвет чёрный, AC Франция</t>
  </si>
  <si>
    <t xml:space="preserve">Cable Cubby 100 MULTI AC </t>
  </si>
  <si>
    <t>Cable Cubby 100 - цвет чёрный, AC универсальная</t>
  </si>
  <si>
    <t xml:space="preserve">Cable Cubby 100 USB Power </t>
  </si>
  <si>
    <t>Одноканальный потоковый медиапроцессор H.264</t>
  </si>
  <si>
    <t>Панель удалённого управления - Decorator</t>
  </si>
  <si>
    <t>Панель удалённого управления - стандарт MK</t>
  </si>
  <si>
    <t>Панель удалённого управления - Flex55 и EU</t>
  </si>
  <si>
    <t>60-1600-11</t>
  </si>
  <si>
    <t xml:space="preserve">FOX3 T 201 MM </t>
  </si>
  <si>
    <t>60-1600-12</t>
  </si>
  <si>
    <t xml:space="preserve">FOX3 T 201 SM </t>
  </si>
  <si>
    <t>60-1600-13</t>
  </si>
  <si>
    <t>60-1600-14</t>
  </si>
  <si>
    <t>60-1600-21</t>
  </si>
  <si>
    <t xml:space="preserve">FOX3 SR 201 MM </t>
  </si>
  <si>
    <t>Скалирующий приёмник сжатого видео 4K/60 без потерь – многомодовый</t>
  </si>
  <si>
    <t>60-1600-22</t>
  </si>
  <si>
    <t xml:space="preserve">FOX3 SR 201 SM </t>
  </si>
  <si>
    <t>Скалирующий приёмник сжатого видео 4K/60 без потерь – одномодовый</t>
  </si>
  <si>
    <t>60-1600-23</t>
  </si>
  <si>
    <t>Скалирующий приёмник несжатого видео 4K/60 – многомодовый</t>
  </si>
  <si>
    <t>60-1600-24</t>
  </si>
  <si>
    <t>Скалирующий приёмник несжатого видео 4K/60 – одномодовый</t>
  </si>
  <si>
    <t>Коммутатор HDMI 4K/60 на два входа</t>
  </si>
  <si>
    <t>Коммутатор HDMI 4K/60 на четыре входа</t>
  </si>
  <si>
    <t>Коммутатор HDMI 4K/60 на шесть входов</t>
  </si>
  <si>
    <t>Коммутатор HDMI 4K/60 на восемь входов</t>
  </si>
  <si>
    <t>Потолочный сабвуфер SoundField 10"</t>
  </si>
  <si>
    <t>Передатчик XTP для HDMI - настенная панель Decorator, цвет чёрный</t>
  </si>
  <si>
    <t>Передатчик XTP для HDMI - настенная панель Decorator, цвет белый</t>
  </si>
  <si>
    <t>60-1615-92</t>
  </si>
  <si>
    <t xml:space="preserve">IN1808 IPCP Q SA </t>
  </si>
  <si>
    <t>60-1615-92A</t>
  </si>
  <si>
    <t xml:space="preserve">IN1808 IPCP Q SA with LinkLicense </t>
  </si>
  <si>
    <t>60-1615-93</t>
  </si>
  <si>
    <t xml:space="preserve">IN1808 IPCP Q MA 70 </t>
  </si>
  <si>
    <t>60-1615-93A</t>
  </si>
  <si>
    <t xml:space="preserve">IN1808 IPCP Q MA 70 with LinkLicense </t>
  </si>
  <si>
    <t>60-1626-52</t>
  </si>
  <si>
    <t xml:space="preserve">DTP2 T 204 </t>
  </si>
  <si>
    <t>Коммутатор HDMI 4K/60 на четыре входа со встроенным передатчиком DTP2</t>
  </si>
  <si>
    <t>60-1627-11</t>
  </si>
  <si>
    <t>Аудиоинтерфейс Dante на 2 входа, 2 выхода с поддержкой DDM и AES67</t>
  </si>
  <si>
    <t>60-1628-11</t>
  </si>
  <si>
    <t>Аудиоинтерфейс Dante на 4 входа, 4 выхода с поддержкой DDM и AES67</t>
  </si>
  <si>
    <t>Прёмник XTP для HDMI - настенная панель Decorator, цвет белый</t>
  </si>
  <si>
    <t>Приёмник DTP2 с деэмбедированием аудио для HDMI 4K/60</t>
  </si>
  <si>
    <t>Cable Cubby с кнопочной панелью eBUS - цвет чёрный</t>
  </si>
  <si>
    <t>60-1632-08</t>
  </si>
  <si>
    <t>Cable Cubby с кнопочной панелью eBUS - полированный алюминий</t>
  </si>
  <si>
    <t>60-1634-01</t>
  </si>
  <si>
    <t xml:space="preserve">SMP 352 - 80 GB SSD </t>
  </si>
  <si>
    <t>Двухпотоковая запись – SSD 80 Гб</t>
  </si>
  <si>
    <t>Двухпотоковая запись – SSD 400 Гб</t>
  </si>
  <si>
    <t>Двухпотоковая запись, с 3G-SDI – SSD 400 Гб</t>
  </si>
  <si>
    <t>Беспроводная точка доступа - стандарт США / Канада</t>
  </si>
  <si>
    <t>Беспроводная точка доступа - стандарт ЕС</t>
  </si>
  <si>
    <t>Панель управления аудиосигналом с регулировкой громкости и 6 кнопками управления – 2-ганговый стандарт США</t>
  </si>
  <si>
    <t>Панель управления аудиосигналом с 6 кнопками – Decorator</t>
  </si>
  <si>
    <t>Панель управления аудиосигналом с 6 кнопками – MK</t>
  </si>
  <si>
    <t>Панель управления аудиосигналом с 6 кнопками – Flex55 и EU</t>
  </si>
  <si>
    <t>60-1658-01</t>
  </si>
  <si>
    <t xml:space="preserve">SSP 200 </t>
  </si>
  <si>
    <t>60-1659-52</t>
  </si>
  <si>
    <t xml:space="preserve">DTP2 T 203 </t>
  </si>
  <si>
    <t>Коммутатор 4K/60 с тремя входами и встроенным передатчиком DTP2</t>
  </si>
  <si>
    <t>Модуль управления по цифровым входам/выходам eBUS</t>
  </si>
  <si>
    <t>Датчик присутствия - Потолочный монтаж</t>
  </si>
  <si>
    <t>Датчик присутствия - Настенный монтаж</t>
  </si>
  <si>
    <t>60-1667-02</t>
  </si>
  <si>
    <t xml:space="preserve">TLP Pro 300M </t>
  </si>
  <si>
    <t>3,5-дюймовая настенная сенсорная панель TouchLink Pro в портретной ориентации - цвет чёрный</t>
  </si>
  <si>
    <t>60-1667-03</t>
  </si>
  <si>
    <t>3,5-дюймовая настенная сенсорная панель TouchLink Pro в портретной ориентации - цвет белый</t>
  </si>
  <si>
    <t>60-1668-02</t>
  </si>
  <si>
    <t xml:space="preserve">TLP Pro 1230WTG </t>
  </si>
  <si>
    <t>12-дюймовая настольная сенсорная панель TouchLink Pro со сверхшироким экраном</t>
  </si>
  <si>
    <t>60-1668-03</t>
  </si>
  <si>
    <t>60-1669-01</t>
  </si>
  <si>
    <t xml:space="preserve">TLI Pro 201 </t>
  </si>
  <si>
    <t>Интерфейс TouchLink 4K</t>
  </si>
  <si>
    <t>60-1669-101</t>
  </si>
  <si>
    <t xml:space="preserve">TLSI 201 </t>
  </si>
  <si>
    <t>Интерактивный интерфейс визуальной навигации</t>
  </si>
  <si>
    <t>Кнопочная панель eBUS с 6 кнопками: один ганг по стандарту США</t>
  </si>
  <si>
    <t>Кнопочная панель eBUS с 4 кнопками: MK</t>
  </si>
  <si>
    <t>Кнопочная панель eBUS с 4 кнопками - Flex55 и EU</t>
  </si>
  <si>
    <t>Кабельный эквалайзер для 12G-SDI</t>
  </si>
  <si>
    <t>Усилитель-распределитель 12G‑SDI на четыре выхода</t>
  </si>
  <si>
    <t>60-1678-01</t>
  </si>
  <si>
    <t xml:space="preserve">DXP 42 HD 4K PLUS </t>
  </si>
  <si>
    <t>Коммутатор HDMI 4K/60 4x2 с 2 аудиовыходами</t>
  </si>
  <si>
    <t>Презентационная система с проводным и беспроводным подключением</t>
  </si>
  <si>
    <t>60-1680-01</t>
  </si>
  <si>
    <t xml:space="preserve">EDID 101H 4K PLUS </t>
  </si>
  <si>
    <t>Эмулятор EDID для HDMI 4K/60</t>
  </si>
  <si>
    <t>60-1681-01</t>
  </si>
  <si>
    <t xml:space="preserve">HAE 100 4K Plus </t>
  </si>
  <si>
    <t>Устройство для деэмбедирования аудио из HDMI 4K/60</t>
  </si>
  <si>
    <t>60-1682-01</t>
  </si>
  <si>
    <t xml:space="preserve">HAI 100 4K Plus </t>
  </si>
  <si>
    <t>Устройство для эмбедирования аудио в HDMI 4K/60</t>
  </si>
  <si>
    <t>60-1684-01</t>
  </si>
  <si>
    <t xml:space="preserve">ISS 608 </t>
  </si>
  <si>
    <t>Бесподрывный коммутатор HDMI и DisplayPort 4K/60 на восемь входов</t>
  </si>
  <si>
    <t>60-1685-01</t>
  </si>
  <si>
    <t xml:space="preserve">ISS 612 </t>
  </si>
  <si>
    <t>Бесподрывный коммутатор на 12 входов HDMI, DisplayPort и 12G‑SDI 4K/60</t>
  </si>
  <si>
    <t>Блок питания AC, для США: цвет чёрный</t>
  </si>
  <si>
    <t>Блок питания AC, для США: цвет белый</t>
  </si>
  <si>
    <t>Блок питания AC, Центральная Европа: цвет чёрный</t>
  </si>
  <si>
    <t>Блок питания AC, Центральная Европа: цвет белый</t>
  </si>
  <si>
    <t>Блок питания AC, для Великобритании: цвет чёрный</t>
  </si>
  <si>
    <t>Блок питания AC, для Швейцарии: цвет чёрный</t>
  </si>
  <si>
    <t>60-1692-52</t>
  </si>
  <si>
    <t xml:space="preserve">Flex55 AC 101 AUS </t>
  </si>
  <si>
    <t>Блок питания AC, для Австралии: цвет чёрный</t>
  </si>
  <si>
    <t>Две розетки USB, цвет чёрный</t>
  </si>
  <si>
    <t>Две розетки USB, цвет белый</t>
  </si>
  <si>
    <t>60-1699-11</t>
  </si>
  <si>
    <t>Скалер 4K/60 с четырьмя входами</t>
  </si>
  <si>
    <t>60-1699-12</t>
  </si>
  <si>
    <t>60-1699-13</t>
  </si>
  <si>
    <t>60-1699-14</t>
  </si>
  <si>
    <t xml:space="preserve">IN1804 DI/DO </t>
  </si>
  <si>
    <t>Бесподрывный коммутатор 4K/60 на четыре входа со входом и выходом DTP2</t>
  </si>
  <si>
    <t>Контроллер на передней панели для матричных коммутаторов FOX и FOX3</t>
  </si>
  <si>
    <t>60-1716-04</t>
  </si>
  <si>
    <t xml:space="preserve">FOX3 Matrix 24x no FPC 8io MM </t>
  </si>
  <si>
    <t>Конфигурируемый матричный коммутатор - 8x8, многомодовый</t>
  </si>
  <si>
    <t>60-1716-05</t>
  </si>
  <si>
    <t xml:space="preserve">FOX3 Matrix 24x no FPC 16io MM </t>
  </si>
  <si>
    <t>Конфигурируемый матричный коммутатор - 16x16, многомодовый</t>
  </si>
  <si>
    <t>60-1716-06</t>
  </si>
  <si>
    <t xml:space="preserve">FOX3 Matrix 24x no FPC 24io MM </t>
  </si>
  <si>
    <t>Конфигурируемый матричный коммутатор - 24x24, многомодовый</t>
  </si>
  <si>
    <t>60-1716-14</t>
  </si>
  <si>
    <t xml:space="preserve">FOX3 Matrix 24x no FPC 8io SM </t>
  </si>
  <si>
    <t>Конфигурируемый матричный коммутатор - 8x8, одномодовый</t>
  </si>
  <si>
    <t>60-1716-15</t>
  </si>
  <si>
    <t xml:space="preserve">FOX3 Matrix 24x no FPC 16io SM </t>
  </si>
  <si>
    <t>Конфигурируемый матричный коммутатор - 16x16, одномодовый</t>
  </si>
  <si>
    <t>60-1716-16</t>
  </si>
  <si>
    <t xml:space="preserve">FOX3 Matrix 24x no FPC 24io SM </t>
  </si>
  <si>
    <t>Конфигурируемый матричный коммутатор - 24x24, одномодовый</t>
  </si>
  <si>
    <t>Многоформатный коммутатор на три входа с выходом HDMI и встроенным передатчиком XTP - удалённое питание 26 Вт</t>
  </si>
  <si>
    <t>60-1731-01</t>
  </si>
  <si>
    <t xml:space="preserve">Annotator 401 </t>
  </si>
  <si>
    <t>Процессор аннотаций HDMI 4K/60 с передачей по USB</t>
  </si>
  <si>
    <t>60-1732-21</t>
  </si>
  <si>
    <t xml:space="preserve">FOX3 SR 311 MM </t>
  </si>
  <si>
    <t>60-1732-22</t>
  </si>
  <si>
    <t xml:space="preserve">FOX3 SR 311 SM </t>
  </si>
  <si>
    <t>60-1732-23</t>
  </si>
  <si>
    <t>60-1732-24</t>
  </si>
  <si>
    <t>Полнодиапазонный подвесной громкоговоритель 3" (76 мм) серии SoundField с трансформатором 70/100 В, пара - цвет белый</t>
  </si>
  <si>
    <t>Полнодиапазонный подвесной громкоговоритель 3" (76 мм) серии SoundField с трансформатором 70/100 В и съёмной решёткой, пара - цвет чёрный</t>
  </si>
  <si>
    <t>Полнодиапазонный подвесной громкоговоритель 3" (76 мм) серии SoundField с трансформатором 70/100 В и съёмной решёткой, пара - цвет белый</t>
  </si>
  <si>
    <t>60-1737-11</t>
  </si>
  <si>
    <t xml:space="preserve">SB 33 A 46-55 </t>
  </si>
  <si>
    <t>Саундбар с регулируемой шириной для дисплеев диагональю 46 - 55 дюймов</t>
  </si>
  <si>
    <t>60-1737-12</t>
  </si>
  <si>
    <t xml:space="preserve">SB 33 A 55-65 </t>
  </si>
  <si>
    <t>Саундбар с регулируемой шириной для дисплеев диагональю 55 - 65 дюймов</t>
  </si>
  <si>
    <t>60-1737-13</t>
  </si>
  <si>
    <t xml:space="preserve">SB 33 A 65-70 </t>
  </si>
  <si>
    <t>Саундбар с регулируемой шириной для дисплеев диагональю 65 - 70 дюймов</t>
  </si>
  <si>
    <t>60-1737-14</t>
  </si>
  <si>
    <t xml:space="preserve">SB 33 A 75-80 </t>
  </si>
  <si>
    <t>Саундбар с регулируемой шириной для дисплеев диагональю 75 - 80 дюймов</t>
  </si>
  <si>
    <t>Преобразователь HDMI «мама» в DisplayPort «мама»</t>
  </si>
  <si>
    <t>60-1741-52</t>
  </si>
  <si>
    <t xml:space="preserve">DTP2 T 201 D </t>
  </si>
  <si>
    <t>Настенный передатчик HDMI 4K/60, цвет чёрный – 100 м</t>
  </si>
  <si>
    <t>60-1741-53</t>
  </si>
  <si>
    <t>Настенный передатчик HDMI 4K/60, цвет белый – 100 м</t>
  </si>
  <si>
    <t>60-1748-10</t>
  </si>
  <si>
    <t xml:space="preserve">TLCA 1 </t>
  </si>
  <si>
    <t>Адаптер порта расширения для управления TouchLink</t>
  </si>
  <si>
    <t>60-1749-21</t>
  </si>
  <si>
    <t xml:space="preserve">FOX3 SR 301 MM </t>
  </si>
  <si>
    <t>60-1749-22</t>
  </si>
  <si>
    <t xml:space="preserve">FOX3 SR 301 SM </t>
  </si>
  <si>
    <t>60-1749-23</t>
  </si>
  <si>
    <t>60-1749-24</t>
  </si>
  <si>
    <t>Двухполосный подвесной громкоговоритель SoundField 6,5”, пара - цвет чёрный</t>
  </si>
  <si>
    <t>Двухполосный подвесной громкоговоритель SoundField 6,5”, пара - цвет белый</t>
  </si>
  <si>
    <t>Передатчик DTP на два входа для HDMI и VGA с эмбедированием аудио – настенная панель Decorator, цвет чёрный, 70 м</t>
  </si>
  <si>
    <t>Передатчик DTP на два входа для HDMI и VGA с эмбедированием аудио – настенная панель Decorator, цвет белый, 70 м</t>
  </si>
  <si>
    <t>Передатчик DTP на длинные дистанции с 2 входами HDMI и VGA и эмбедированием аудио – настенная панель Decorator, цвет чёрный, 100 м</t>
  </si>
  <si>
    <t>Передатчик DTP на длинные дистанции с 2 входами HDMI и VGA и эмбедированием аудио – настенная панель Decorator, цвет белый, 100 м</t>
  </si>
  <si>
    <t>60-1757-01</t>
  </si>
  <si>
    <t xml:space="preserve">NetPA U 2002 SB </t>
  </si>
  <si>
    <t>Двухканальный усилитель Dante с режимом моста, 200/400 Вт</t>
  </si>
  <si>
    <t>60-1758-01</t>
  </si>
  <si>
    <t xml:space="preserve">XPA U 2002 SB </t>
  </si>
  <si>
    <t>Двухканальный усилитель c режимом моста, 200/400 Вт</t>
  </si>
  <si>
    <t>60-1759-12</t>
  </si>
  <si>
    <t xml:space="preserve">XPA U 358-100V </t>
  </si>
  <si>
    <t>Восьмиканальный усилитель - 35 Вт при 100 В</t>
  </si>
  <si>
    <t>60-1760-12</t>
  </si>
  <si>
    <t xml:space="preserve">XPA U 1004-100V </t>
  </si>
  <si>
    <t>Четырёхканальный усилитель - 100 Вт при 100 В</t>
  </si>
  <si>
    <t>60-1761-01</t>
  </si>
  <si>
    <t xml:space="preserve">XPA U 1002 </t>
  </si>
  <si>
    <t>Двухканальный усилитель, 100 Вт при сопротивлении 8 или 4 Ом</t>
  </si>
  <si>
    <t>60-1761-02</t>
  </si>
  <si>
    <t xml:space="preserve">XPA U 1002-70V </t>
  </si>
  <si>
    <t>Двухканальный усилитель, 100 Вт в системах на 70 В</t>
  </si>
  <si>
    <t>60-1761-12</t>
  </si>
  <si>
    <t xml:space="preserve">XPA U 1002-100V </t>
  </si>
  <si>
    <t>Двухканальный усилитель, 100 Вт в системах на 100 В</t>
  </si>
  <si>
    <t>Восьмиканальный комбоусилитель - четыре канала при 8 или 4 Ом; четыре канала при 70 В</t>
  </si>
  <si>
    <t>60-1762-11</t>
  </si>
  <si>
    <t xml:space="preserve">XPA U 358C-100V </t>
  </si>
  <si>
    <t>Восьмиканальный комбоусилитель - четыре канала при 8 или 4 Ом; четыре канала при 100 В</t>
  </si>
  <si>
    <t>60-1766-01</t>
  </si>
  <si>
    <t xml:space="preserve">NetPA U 1004 </t>
  </si>
  <si>
    <t>Четырёхканальный усилитель с Dante, 100 Вт при 8 или 4 Ом</t>
  </si>
  <si>
    <t>60-1766-02</t>
  </si>
  <si>
    <t xml:space="preserve">NetPA U 1004-70V </t>
  </si>
  <si>
    <t>Четырёхканальный усилитель с Dante, 100 Вт на 70 В</t>
  </si>
  <si>
    <t>60-1766-12</t>
  </si>
  <si>
    <t xml:space="preserve">NetPA U 1004-100V </t>
  </si>
  <si>
    <t>Четырёхканальный усилитель с Dante, 100 Вт на 100 В</t>
  </si>
  <si>
    <t>60-1767-01</t>
  </si>
  <si>
    <t xml:space="preserve">NetPA U 1002 </t>
  </si>
  <si>
    <t>Двухканальный усилитель с Dante, 100 Вт при 8 или 4 Ом</t>
  </si>
  <si>
    <t>60-1767-02</t>
  </si>
  <si>
    <t xml:space="preserve">NetPA U 1002-70V </t>
  </si>
  <si>
    <t>Двухканальный усилитель с Dante, 100 Вт на 70 В</t>
  </si>
  <si>
    <t>60-1767-12</t>
  </si>
  <si>
    <t xml:space="preserve">NetPA U 1002-100V </t>
  </si>
  <si>
    <t>Двухканальный усилитель с Dante, 100 Вт на 100 В</t>
  </si>
  <si>
    <t>60-1782-02</t>
  </si>
  <si>
    <t xml:space="preserve">AC+USB 311 UK </t>
  </si>
  <si>
    <t>AC+USB-C+USB-A, для Великобритании</t>
  </si>
  <si>
    <t>60-1782-03</t>
  </si>
  <si>
    <t xml:space="preserve">AC+USB 311 EU </t>
  </si>
  <si>
    <t>AC+USB-C+USB-A, для стран Европы</t>
  </si>
  <si>
    <t>60-1782-06</t>
  </si>
  <si>
    <t xml:space="preserve">AC+USB 311 FR </t>
  </si>
  <si>
    <t>AC+USB-C+USB-A, для Франции</t>
  </si>
  <si>
    <t>60-1782-10</t>
  </si>
  <si>
    <t xml:space="preserve">AC+USB 311 MULTI </t>
  </si>
  <si>
    <t>AC+USB-C+USB-A, MULTI</t>
  </si>
  <si>
    <t>60-1783-02</t>
  </si>
  <si>
    <t xml:space="preserve">USB PowerPlate 311 AAP </t>
  </si>
  <si>
    <t>Модуль AAP PowerPlate с разъёмами USB‑C и USB‑A</t>
  </si>
  <si>
    <t>60-1785-02</t>
  </si>
  <si>
    <t xml:space="preserve">USB PowerPlate 311 MAAP </t>
  </si>
  <si>
    <t>Модуль MAAP PowerPlate с разъёмом USB‑C</t>
  </si>
  <si>
    <t>60-1786-02</t>
  </si>
  <si>
    <t xml:space="preserve">Flex55 USB 311 PowerPlate </t>
  </si>
  <si>
    <t>Один разъём USB-C® и один USB-A, цвет чёрный</t>
  </si>
  <si>
    <t>60-1786-03</t>
  </si>
  <si>
    <t>Один разъём USB-C и один USB-A, цвет белый</t>
  </si>
  <si>
    <t>60-1787-02</t>
  </si>
  <si>
    <t xml:space="preserve">TLP Pro 1225MG </t>
  </si>
  <si>
    <t>12-дюймовая настенная сенсорная панель TouchLink Pro - Цвет чёрный</t>
  </si>
  <si>
    <t>60-1787-12</t>
  </si>
  <si>
    <t xml:space="preserve">TLP Pro 1225MG NC </t>
  </si>
  <si>
    <t>60-1788-02</t>
  </si>
  <si>
    <t xml:space="preserve">TLP Pro 1225TG </t>
  </si>
  <si>
    <t>12-дюймовая настольная сенсорная панель TouchLink Pro - Цвет чёрный</t>
  </si>
  <si>
    <t>60-1788-12</t>
  </si>
  <si>
    <t xml:space="preserve">TLP Pro 1225TG NC </t>
  </si>
  <si>
    <t>60-1789-02</t>
  </si>
  <si>
    <t xml:space="preserve">TLP Pro 1525MG </t>
  </si>
  <si>
    <t>15-дюймовая настенная сенсорная панель TouchLink Pro - Цвет чёрный</t>
  </si>
  <si>
    <t>60-1789-12</t>
  </si>
  <si>
    <t xml:space="preserve">TLP Pro 1525MG NC </t>
  </si>
  <si>
    <t>60-1790-02</t>
  </si>
  <si>
    <t xml:space="preserve">TLP Pro 1525TG </t>
  </si>
  <si>
    <t>15-дюймовая настольная сенсорная панель TouchLink Pro - Цвет чёрный</t>
  </si>
  <si>
    <t>60-1790-12</t>
  </si>
  <si>
    <t xml:space="preserve">TLP Pro 1525TG NC </t>
  </si>
  <si>
    <t>60-1791-02</t>
  </si>
  <si>
    <t xml:space="preserve">TLP Pro 1725MG </t>
  </si>
  <si>
    <t>17-дюймовая настенная сенсорная панель TouchLink Pro - Цвет чёрный</t>
  </si>
  <si>
    <t>60-1791-12</t>
  </si>
  <si>
    <t xml:space="preserve">TLP Pro 1725MG NC </t>
  </si>
  <si>
    <t>60-1792-02</t>
  </si>
  <si>
    <t xml:space="preserve">TLP Pro 1725TG </t>
  </si>
  <si>
    <t>17-дюймовая настольная сенсорная панель TouchLink Pro - Цвет чёрный</t>
  </si>
  <si>
    <t>60-1792-12</t>
  </si>
  <si>
    <t xml:space="preserve">TLP Pro 1725TG NC </t>
  </si>
  <si>
    <t>Сетевая кнопочная панель с 10 кнопками: 3 ганга, по стандарту США (US)</t>
  </si>
  <si>
    <t>60-1796-01</t>
  </si>
  <si>
    <t xml:space="preserve">KNX 100G </t>
  </si>
  <si>
    <t>IP-интерфейс для KNX</t>
  </si>
  <si>
    <t>60-1811-01</t>
  </si>
  <si>
    <t xml:space="preserve">DAC 102 </t>
  </si>
  <si>
    <t>Двухканальный цифро-аналоговый преобразователь аудио</t>
  </si>
  <si>
    <t>60-1812-01</t>
  </si>
  <si>
    <t xml:space="preserve">DTP2 CrossPoint 82 </t>
  </si>
  <si>
    <t>60-1812-02</t>
  </si>
  <si>
    <t xml:space="preserve">DTP2 CrossPoint 82 IPCP SA </t>
  </si>
  <si>
    <t>60-1812-02A</t>
  </si>
  <si>
    <t>C процессором управления и стереоусилителем, обновление интерфейса пользователя с LinkLicense</t>
  </si>
  <si>
    <t>60-1812-03</t>
  </si>
  <si>
    <t xml:space="preserve">DTP2 CrossPoint 82 IPCP MA 70 </t>
  </si>
  <si>
    <t>С процессором управления и моноусилителем</t>
  </si>
  <si>
    <t>60-1812-03A</t>
  </si>
  <si>
    <t>C процессором управления и моноусилителем, обновление интерфейса пользователя с LinkLicense</t>
  </si>
  <si>
    <t>60-1812-92</t>
  </si>
  <si>
    <t xml:space="preserve">DTP2 CrossPoint 82 IPCP Q SA </t>
  </si>
  <si>
    <t>60-1812-92A</t>
  </si>
  <si>
    <t>60-1812-93</t>
  </si>
  <si>
    <t xml:space="preserve">DTP2 CrossPoint 82 IPCP Q MA 70 </t>
  </si>
  <si>
    <t>60-1812-93A</t>
  </si>
  <si>
    <t>С процессором управления и моноусилителем, обновление интерфейса с LL</t>
  </si>
  <si>
    <t>60-1820-10</t>
  </si>
  <si>
    <t xml:space="preserve">DMP 128 FlexPlus C AT </t>
  </si>
  <si>
    <t>Цифровой матричный процессор ProDSP с Dante и 12 каналами AEC</t>
  </si>
  <si>
    <t>60-1821-10</t>
  </si>
  <si>
    <t xml:space="preserve">DMP 128 FlexPlus C V AT </t>
  </si>
  <si>
    <t>Цифровой матричный процессор ProDSP с Dante, 12 каналами AEC и VoIP</t>
  </si>
  <si>
    <t>60-1823-01</t>
  </si>
  <si>
    <t xml:space="preserve">DMP 64 Plus C </t>
  </si>
  <si>
    <t>Цифровой матричный процессор 6x4 с AEC</t>
  </si>
  <si>
    <t>60-1823-10</t>
  </si>
  <si>
    <t xml:space="preserve">DMP 64 Plus C AT </t>
  </si>
  <si>
    <t>Цифровой матричный процессор 6х4 с AEC и Dante</t>
  </si>
  <si>
    <t>60-1824-01</t>
  </si>
  <si>
    <t xml:space="preserve">DMP 64 Plus C V </t>
  </si>
  <si>
    <t>Цифровой матричный процессор 6х4 с AEC и VoIP</t>
  </si>
  <si>
    <t>60-1824-10</t>
  </si>
  <si>
    <t xml:space="preserve">DMP 64 Plus C V AT </t>
  </si>
  <si>
    <t>Цифровой матричный процессор 6x4 с AEC, VoIP и Dante</t>
  </si>
  <si>
    <t>60-1833-02</t>
  </si>
  <si>
    <t xml:space="preserve">SW2 USB Pro non-LAN </t>
  </si>
  <si>
    <t>Коммутатор SuperSpeed USB 10G на два входа, нет Ethernet</t>
  </si>
  <si>
    <t>60-1834-02</t>
  </si>
  <si>
    <t xml:space="preserve">SW4 USB Pro non-LAN </t>
  </si>
  <si>
    <t>Коммутатор SuperSpeed USB 10G на четыре входа, нет Ethernet</t>
  </si>
  <si>
    <t>60-1835-01</t>
  </si>
  <si>
    <t xml:space="preserve">NBP 1200C </t>
  </si>
  <si>
    <t>Лючок Cable Cubby с сетевой кнопочной панелью – цвет чёрный</t>
  </si>
  <si>
    <t>60-1835-08</t>
  </si>
  <si>
    <t>Лючок Cable Cubby с сетевой кнопочной панелью – полированный алюминий</t>
  </si>
  <si>
    <t>60-1836-01</t>
  </si>
  <si>
    <t xml:space="preserve">XMP 240 C AT </t>
  </si>
  <si>
    <t>Матричный процессор расширения с 24 каналами AEC и Dante</t>
  </si>
  <si>
    <t>Четырёхканальный комбоусилитель - два канала при 8 или 4 Ом; два канала при 70 В</t>
  </si>
  <si>
    <t>60-1852-11</t>
  </si>
  <si>
    <t xml:space="preserve">XPA U 1004C-100V </t>
  </si>
  <si>
    <t>Четырёхканальный комбоусилитель - два канала при 8 или 4 Ом; два канала при 100 В</t>
  </si>
  <si>
    <t>60-1853-03</t>
  </si>
  <si>
    <t xml:space="preserve">TLC Pro 526M </t>
  </si>
  <si>
    <t>5-дюймовая настенная система управления TouchLink Pro, цвет белый</t>
  </si>
  <si>
    <t>60-1854-02</t>
  </si>
  <si>
    <t xml:space="preserve">TLC Pro 726M </t>
  </si>
  <si>
    <t>7-дюймовая настенная система управления TouchLink Pro, цвет чёрный</t>
  </si>
  <si>
    <t>60-1854-03</t>
  </si>
  <si>
    <t>7-дюймовая настенная система управления TouchLink Pro, цвет белый</t>
  </si>
  <si>
    <t>60-1855-02</t>
  </si>
  <si>
    <t xml:space="preserve">TLC Pro 1026M </t>
  </si>
  <si>
    <t>10-дюймовая настенная система управления TouchLink Pro, цвет чёрный</t>
  </si>
  <si>
    <t>60-1855-03</t>
  </si>
  <si>
    <t>10-дюймовая настенная система управления TouchLink Pro, цвет белый</t>
  </si>
  <si>
    <t>60-1860-01</t>
  </si>
  <si>
    <t xml:space="preserve">ACP 105 D </t>
  </si>
  <si>
    <t>Панель управления аудио с 5 кнопкамив стиле Decorator</t>
  </si>
  <si>
    <t>60-1860-23</t>
  </si>
  <si>
    <t xml:space="preserve">ACP 105 MK </t>
  </si>
  <si>
    <t>Панель управления аудиосигналом с 5 кнопками – MK</t>
  </si>
  <si>
    <t>60-1860-31</t>
  </si>
  <si>
    <t xml:space="preserve">ACP 105 EU </t>
  </si>
  <si>
    <t>Панель управления аудио с 5 кнопками – форматы EU и Flex55</t>
  </si>
  <si>
    <t>60-1861-01</t>
  </si>
  <si>
    <t xml:space="preserve">ACP VC1 D </t>
  </si>
  <si>
    <t>Панель управления аудио с регулятором громкости и кнопкой отключения звука в стиле Decorator</t>
  </si>
  <si>
    <t>60-1861-23</t>
  </si>
  <si>
    <t xml:space="preserve">ACP VC1 MK </t>
  </si>
  <si>
    <t>Панель управления аудио с регулятором громкости и кнопкой отключения звука – стандарт MK</t>
  </si>
  <si>
    <t>60-1861-31</t>
  </si>
  <si>
    <t xml:space="preserve">ACP VC1 EU </t>
  </si>
  <si>
    <t>Панель управления аудио с регулятором громкости и кнопкой отключения звука – форматы Flex55 и EU</t>
  </si>
  <si>
    <t>60-1863-01</t>
  </si>
  <si>
    <t xml:space="preserve">XPA U 758 </t>
  </si>
  <si>
    <t>Восьмиканальный усилитель – 75 Вт при сопротивлении 8 Ом</t>
  </si>
  <si>
    <t>60-1866-01</t>
  </si>
  <si>
    <t xml:space="preserve">NetPA U 8001 SUB </t>
  </si>
  <si>
    <t>Моноусилитель с Dante для сабвуфера, 800 Вт, 8 Ом</t>
  </si>
  <si>
    <t>60-1869-52</t>
  </si>
  <si>
    <t xml:space="preserve">DTP3 T 202 </t>
  </si>
  <si>
    <t>Передатчик DTP3 для HDMI 4K/60 с локальным выходом и эмбедированием аудио</t>
  </si>
  <si>
    <t>60-1869-53</t>
  </si>
  <si>
    <t xml:space="preserve">DTP3 R 201 </t>
  </si>
  <si>
    <t>Приёмник DTP3 с деэмбедированием аудио для ﻿HDMI 4K/60</t>
  </si>
  <si>
    <t>60-1877-01</t>
  </si>
  <si>
    <t xml:space="preserve">ShareLink Pro 500 </t>
  </si>
  <si>
    <t>Шлюз для презентации контента с беспроводным и проводным подключением</t>
  </si>
  <si>
    <t>60-1878-01</t>
  </si>
  <si>
    <t xml:space="preserve">DSC 401 </t>
  </si>
  <si>
    <t>Скалер между форматами HDMI до 4K/60</t>
  </si>
  <si>
    <t>60-1878-02</t>
  </si>
  <si>
    <t xml:space="preserve">DSC 401 A </t>
  </si>
  <si>
    <t>Скалер между форматами HDMI до 4K/60 с эмбедированием и деэмбедированием аудио</t>
  </si>
  <si>
    <t>60-1881-03</t>
  </si>
  <si>
    <t xml:space="preserve">SF 26CT LP </t>
  </si>
  <si>
    <t>6,5-дюймовый двухполосный потолочный громкоговоритель SoundField XD с 4,2‑дюймовым композитным задним корпусом, пара</t>
  </si>
  <si>
    <t>60-1883-01</t>
  </si>
  <si>
    <t xml:space="preserve">USB‑C HD 101 </t>
  </si>
  <si>
    <t>Интерфейс USB‑C на HDMI</t>
  </si>
  <si>
    <t>60-1889-01</t>
  </si>
  <si>
    <t xml:space="preserve">AC 104, US Cord </t>
  </si>
  <si>
    <t>2 розетки AC для США, выключатель 12 А и 2 розетки внизу лючка</t>
  </si>
  <si>
    <t>60-1889-20</t>
  </si>
  <si>
    <t xml:space="preserve">AC 104, US Conduit </t>
  </si>
  <si>
    <t>2 розетки AC для США, выключатель 12 А и кабель-канал 1,83 м</t>
  </si>
  <si>
    <t>60-1890-01</t>
  </si>
  <si>
    <t xml:space="preserve">AC+USB 244 US, Cord </t>
  </si>
  <si>
    <t>2 розетки AC для США и 2 USB-A, выключатель 12 А, встроен. блок питания с 2 розетками внизу модуля</t>
  </si>
  <si>
    <t>60-1890-20</t>
  </si>
  <si>
    <t xml:space="preserve">AC+USB 244 US, Conduit </t>
  </si>
  <si>
    <t>2 розетки AC для США и 2 USB-A, выключатель 12 А, встроен. блок питания с кабель-каналом 1,83 м</t>
  </si>
  <si>
    <t>60-1891-01</t>
  </si>
  <si>
    <t xml:space="preserve">AC+USB 314 US, Cord </t>
  </si>
  <si>
    <t>2 розетки AC для США, 1 USB-C, 1 USB-A, выключатель 12 А, встроен. блок питания с 2 розетками внизу модуля</t>
  </si>
  <si>
    <t>60-1891-20</t>
  </si>
  <si>
    <t xml:space="preserve">AC+USB 314 US, Conduit </t>
  </si>
  <si>
    <t>2 розетки AC для США, 1 USB-A, 1 USB-C, выключатель 12 А, встроен. блок питания с кабель-каналом 1,83 м</t>
  </si>
  <si>
    <t>60-1892-02</t>
  </si>
  <si>
    <t>Цвет чёрный – 2 розетки AC для США, выключатель 12 А и 2 розетки внизу лючка</t>
  </si>
  <si>
    <t>60-1893-02</t>
  </si>
  <si>
    <t>60-1894-02</t>
  </si>
  <si>
    <t xml:space="preserve">Cable Cubby 1202 w AC 104 US Cord </t>
  </si>
  <si>
    <t>﻿Cable Cubby 1202, цвет чёрный, с блоком питания AC для США</t>
  </si>
  <si>
    <t>60-1895-02</t>
  </si>
  <si>
    <t>Цвет чёрный – 4 розетки AC для США, выключатель 12 А и 4 розетки внизу лючка</t>
  </si>
  <si>
    <t>60-1898-11</t>
  </si>
  <si>
    <t xml:space="preserve">Quantum Ultra Connect 84 </t>
  </si>
  <si>
    <t>Процессор видеостены 4К на 8 входов, 4 выхода</t>
  </si>
  <si>
    <t>60-1898-12</t>
  </si>
  <si>
    <t xml:space="preserve">Quantum Ultra Connect 128 </t>
  </si>
  <si>
    <t>Процессор видеостены 4К на 12 входов, 8 выходов</t>
  </si>
  <si>
    <t>60-1899-01</t>
  </si>
  <si>
    <t xml:space="preserve">Quantum Ultra II 305 </t>
  </si>
  <si>
    <t>5-слотовое шасси 3U для Quantum Ultra II</t>
  </si>
  <si>
    <t>60-1900-01</t>
  </si>
  <si>
    <t xml:space="preserve">Quantum Ultra II 610 </t>
  </si>
  <si>
    <t>10-слотовое шасси 6U для Quantum Ultra II</t>
  </si>
  <si>
    <t>Универсальная полка 1U глубиной 24 см</t>
  </si>
  <si>
    <t>Универсальная полка 1U глубиной 15 см</t>
  </si>
  <si>
    <t>Набор креплений в стойку 1U глубиной 3,5"</t>
  </si>
  <si>
    <t>60-1905-01</t>
  </si>
  <si>
    <t xml:space="preserve">IPL EXP S2 </t>
  </si>
  <si>
    <t>Интерфейс расширения входов/выходов системы управления</t>
  </si>
  <si>
    <t>60-1906-01</t>
  </si>
  <si>
    <t xml:space="preserve">IPL EXP S5 </t>
  </si>
  <si>
    <t>60-1907-01</t>
  </si>
  <si>
    <t xml:space="preserve">IPL EXP RIO8 </t>
  </si>
  <si>
    <t>60-1908-01</t>
  </si>
  <si>
    <t xml:space="preserve">IPL EXP 200 </t>
  </si>
  <si>
    <t>60-1910-01</t>
  </si>
  <si>
    <t xml:space="preserve">IPCP Pro PCS1 xi </t>
  </si>
  <si>
    <t>Процессор управления устройствами и питанием IPCP Pro xi</t>
  </si>
  <si>
    <t>60-1910-01A</t>
  </si>
  <si>
    <t>Процессор управления устройствами и питанием IPCP Pro xi, обновление интерфейса с LinkLicense</t>
  </si>
  <si>
    <t>60-1911-01</t>
  </si>
  <si>
    <t xml:space="preserve">IPCP Pro 250 xi </t>
  </si>
  <si>
    <t>Процессор управления IPCP Pro xi</t>
  </si>
  <si>
    <t>60-1911-01A</t>
  </si>
  <si>
    <t>Процессор управления IPCP Pro xi с LinkLicense для обновления пользовательских интерфейсов</t>
  </si>
  <si>
    <t>60-1912-01</t>
  </si>
  <si>
    <t xml:space="preserve">IPCP Pro 350 xi </t>
  </si>
  <si>
    <t>60-1912-01A</t>
  </si>
  <si>
    <t>60-1913-01A</t>
  </si>
  <si>
    <t xml:space="preserve">IPCP Pro 550 xi </t>
  </si>
  <si>
    <t>Процессор управления IPCP Pro xi, обновление интерфейса с LinkLicense</t>
  </si>
  <si>
    <t>60-1914-01</t>
  </si>
  <si>
    <t xml:space="preserve">IPCP Pro 255Q xi </t>
  </si>
  <si>
    <t>Четырёхъядерный процессор управления IPCP Pro xi</t>
  </si>
  <si>
    <t>60-1914-01A</t>
  </si>
  <si>
    <t>Четырёхъядерный процессор управления IPCP Pro xi с LinkLicense для обновления пользовательских интерфейсов</t>
  </si>
  <si>
    <t>60-1915-01</t>
  </si>
  <si>
    <t xml:space="preserve">IPCP Pro 355DRQ xi </t>
  </si>
  <si>
    <t>Четырёхъядерный процессор управления IPCP Pro xi, DIN-рейка</t>
  </si>
  <si>
    <t>60-1915-01A</t>
  </si>
  <si>
    <t>Четырёхъядерный процессор управления IPCP Pro xi с LinkLicense для обновления пользовательских интерфейсов – DIN-рейка</t>
  </si>
  <si>
    <t>60-1916-01</t>
  </si>
  <si>
    <t xml:space="preserve">IPCP Pro 360Q xi </t>
  </si>
  <si>
    <t>60-1916-01A</t>
  </si>
  <si>
    <t>Четырёхъядерный процессор управления IPCP Pro xi, обновление интерфейса с LinkLicense</t>
  </si>
  <si>
    <t>60-1917-01A</t>
  </si>
  <si>
    <t xml:space="preserve">IPCP Pro 555Q xi </t>
  </si>
  <si>
    <t>Четырёхъядерный процессор управления IPCP Pro xi, обновление интерфейса с LL</t>
  </si>
  <si>
    <t>60-1927-02</t>
  </si>
  <si>
    <t xml:space="preserve">Cable Cubby 222 US </t>
  </si>
  <si>
    <t>Одна розетка AC для США, выключатель 12 А и 2 розетки внизу лючка</t>
  </si>
  <si>
    <t>60-1933-01</t>
  </si>
  <si>
    <t xml:space="preserve">Cable Cubby 100 US AC </t>
  </si>
  <si>
    <t>Cable Cubby 100 - цвет чёрный, AC США</t>
  </si>
  <si>
    <t>60-1934-02</t>
  </si>
  <si>
    <t>60-1935-02</t>
  </si>
  <si>
    <t xml:space="preserve">AC USB 2.0 Type-A AAP </t>
  </si>
  <si>
    <t>Двухместный модуль AAP - неотключаемая розетка AC для США, USB 2.0, тип A, «мама», на кабельной выноске; цвет чёрный</t>
  </si>
  <si>
    <t>60-1937-02</t>
  </si>
  <si>
    <t>60-1938-02</t>
  </si>
  <si>
    <t xml:space="preserve">USB PowerPlate 311 AC AAP </t>
  </si>
  <si>
    <t>Модуль AAP PowerPlate AC с разъёмами USB‑C+USB‑A</t>
  </si>
  <si>
    <t>60-1940-02</t>
  </si>
  <si>
    <t xml:space="preserve">AC USB 3.2 Type-A AAP </t>
  </si>
  <si>
    <t>Двухместный модуль AAP - неотключаемая розетка AC для США, USB 3.2, тип A, «мама», на USB, тип B, «мама», на кабельной выноске; цвет чёрный</t>
  </si>
  <si>
    <t>60-1942-12</t>
  </si>
  <si>
    <t xml:space="preserve">AXI 22 AT D &amp; WPD 102 XLRM </t>
  </si>
  <si>
    <t>Комплект AXI 22 AT D и WPD 102 XLRM – чёрный</t>
  </si>
  <si>
    <t>60-1942-13</t>
  </si>
  <si>
    <t>Комплект AXI 22 AT D и WPD 102 XLRM – белый</t>
  </si>
  <si>
    <t>60-1943-01</t>
  </si>
  <si>
    <t xml:space="preserve">ShareLink Pro 1100 </t>
  </si>
  <si>
    <t>60-1944-01</t>
  </si>
  <si>
    <t xml:space="preserve">WFA 100 US </t>
  </si>
  <si>
    <t>Адаптер USB на Wi-Fi для Miracast – US-версия</t>
  </si>
  <si>
    <t>60-1944-02</t>
  </si>
  <si>
    <t xml:space="preserve">WFA 100 EU </t>
  </si>
  <si>
    <t>Адаптер USB на Wi-Fi для Miracast – EU-версия</t>
  </si>
  <si>
    <t>60-1945-02</t>
  </si>
  <si>
    <t xml:space="preserve">Flex55 AC+USB 130 US </t>
  </si>
  <si>
    <t>Модуль стандарта US с разъёмами USB типа A и USB-C; цвет чёрный</t>
  </si>
  <si>
    <t>60-1945-03</t>
  </si>
  <si>
    <t>Модуль стандарта US с разъёмами USB типа A и USB-C; цвет белый</t>
  </si>
  <si>
    <t>60-1946-02</t>
  </si>
  <si>
    <t xml:space="preserve">SF 28PT </t>
  </si>
  <si>
    <t>Двухполосный подвесной громкоговоритель SoundField 8”, пара - цвет чёрный</t>
  </si>
  <si>
    <t>60-1946-03</t>
  </si>
  <si>
    <t>Двухполосный подвесной громкоговоритель SoundField 8”, пара - цвет белый</t>
  </si>
  <si>
    <t>60-1953-01</t>
  </si>
  <si>
    <t xml:space="preserve">NBP 50 </t>
  </si>
  <si>
    <t>60-1954-01</t>
  </si>
  <si>
    <t xml:space="preserve">PS 125 </t>
  </si>
  <si>
    <t>Блок питания 12 В постоянного тока, 60 Вт, с монтажом в стойку</t>
  </si>
  <si>
    <t>60-1955-01</t>
  </si>
  <si>
    <t xml:space="preserve">XPA U 3502 </t>
  </si>
  <si>
    <t>Двухканальный усилитель, 350 Вт при сопротивлении 8 или 4 Ом</t>
  </si>
  <si>
    <t>60-1956-01</t>
  </si>
  <si>
    <t xml:space="preserve">IPL EXP PDU4H </t>
  </si>
  <si>
    <t>Интерфейс расширения питания системы управления</t>
  </si>
  <si>
    <t>60-1957-11</t>
  </si>
  <si>
    <t xml:space="preserve">FOX3 T 101 MM </t>
  </si>
  <si>
    <t>60-1957-12</t>
  </si>
  <si>
    <t xml:space="preserve">FOX3 T 101 SM </t>
  </si>
  <si>
    <t>60-1957-21</t>
  </si>
  <si>
    <t xml:space="preserve">FOX3 R 101 MM </t>
  </si>
  <si>
    <t>60-1957-22</t>
  </si>
  <si>
    <t xml:space="preserve">FOX3 R 101 SM </t>
  </si>
  <si>
    <t>60-1958-05</t>
  </si>
  <si>
    <t xml:space="preserve">NAV E 511 </t>
  </si>
  <si>
    <t>Оптоволоконный кодер 1G для HDMI, Ethernet и USB - многомодовый</t>
  </si>
  <si>
    <t>60-1958-06</t>
  </si>
  <si>
    <t>Оптоволоконный кодер 1G для HDMI, Ethernet и USB - одномодовый</t>
  </si>
  <si>
    <t>60-1958-07</t>
  </si>
  <si>
    <t xml:space="preserve">NAV SD 511 </t>
  </si>
  <si>
    <t>Оптоволоконный скалирующий декодер 1G для HDMI, Ethernet и USB - многомодовый</t>
  </si>
  <si>
    <t>60-1958-08</t>
  </si>
  <si>
    <t>Оптоволоконный скалирующий декодер 1G для HDMI, Ethernet и USB - одномодовый</t>
  </si>
  <si>
    <t>60-1979-01</t>
  </si>
  <si>
    <t xml:space="preserve">IPCP Pro S1 xi </t>
  </si>
  <si>
    <t>60-1979-01A</t>
  </si>
  <si>
    <t>Процессор управления IPCP Pro xi, обновление интерфейса с LL</t>
  </si>
  <si>
    <t>60-1989-01</t>
  </si>
  <si>
    <t>60-1990-01</t>
  </si>
  <si>
    <t>16x16 Матричный коммутатор с IP Link® для композитного видео и стерео аудио</t>
  </si>
  <si>
    <t>16x16 Матричный коммутатор с IP Link® для стерео аудио</t>
  </si>
  <si>
    <t>Усилитель-распределитель с четырьмя выходами VGA-QXGA</t>
  </si>
  <si>
    <t>2-позиционный монтажный корпус для AAP - Черный</t>
  </si>
  <si>
    <t>2-позиционный монтажный корпус для AAP - Белый</t>
  </si>
  <si>
    <t>Монтажный корпус для 4 позиционных AAP - Черный</t>
  </si>
  <si>
    <t>Монтажный корпус для 4 позиционных AAP - Белый</t>
  </si>
  <si>
    <t>Двухпозиционная монтажная рамка для AAP для напольных лючков - чёрная</t>
  </si>
  <si>
    <t>Монтажный корпус для AAP 1U, шириной в половину стойки - Черный</t>
  </si>
  <si>
    <t>12x4 Ультраширокополосный Матричный Коммутатор с ADSP™ ля RGB и Стерео Аудио</t>
  </si>
  <si>
    <t>12x4 Ультраширокополосный Матричный Коммутатор с ADSP™ ля RGB</t>
  </si>
  <si>
    <t>8x8 Ультраширокополосный Матричный Коммутатор с ADSP™ ля RGB и Стерео Аудио</t>
  </si>
  <si>
    <t>8x8 Ультраширокополосный Матричный Коммутатор с ADSP™ ля RGB</t>
  </si>
  <si>
    <t>8x4 Ультраширокополосный Матричный Коммутатор с ADSP™ ля RGB и Стерео Аудио</t>
  </si>
  <si>
    <t>Архитектурный лючок поверхностного доступа HSA с поднимающимся корпусом и двумя разъёмами для питания и данных: розетки стандарта США - чёрное анодированное напыление</t>
  </si>
  <si>
    <t>Миниатюрный усилитель-распределитель композитного видео с тремя дублированными выходами</t>
  </si>
  <si>
    <t>Миниатюрный усилитель-распределитель аудио с тремя выходами</t>
  </si>
  <si>
    <t>Миниатюрный усилитель-распределитель аудио с пятью выходами</t>
  </si>
  <si>
    <t>Миниатюрный усилитель-распределитель композитного видео с пятью выходами</t>
  </si>
  <si>
    <t>Сканконвертер компьютерного видео высокого разрешения в обычное видео</t>
  </si>
  <si>
    <t>Видео коммутатор на 4 входа композитного видео</t>
  </si>
  <si>
    <t>Universal Computer-Video and Audio Interface - Includes VGA 15-Pin HD Input Cable</t>
  </si>
  <si>
    <t>Стерео аудио коммутатор MediaLink с 4 входами</t>
  </si>
  <si>
    <t>Усилители-распределители с двумя выходами VGA</t>
  </si>
  <si>
    <t>Миниатюрный приемник композитного видео и аудио по витой паре</t>
  </si>
  <si>
    <t>Контроллер питания и датчик тока на четыре порта, 220 В переменного тока</t>
  </si>
  <si>
    <t>Модуль расширение IP Link® с четырьмя реле управления</t>
  </si>
  <si>
    <t>8х8 Матричный коммутатор композитного видео и стерео аудио</t>
  </si>
  <si>
    <t>Четырёхканальный усилитель - 100 Вт при 8 Ом</t>
  </si>
  <si>
    <t>Матричный коммутатор 3x2 VGA и стерео аудио</t>
  </si>
  <si>
    <t>Монтажный корпус для MAAP, 1-позиционный - Черный</t>
  </si>
  <si>
    <t>Монтажный корпус для MAAP, 1-позиционный - Белый</t>
  </si>
  <si>
    <t>Монтажная AV-рамка для установки в напольные лючки OBO Bettermann (ранее Ackermann) - цвет чёрный</t>
  </si>
  <si>
    <t>Низкопрофильный монтажный корпус для AAP - Черный</t>
  </si>
  <si>
    <t>Низкопрофильный монтажный корпус для AAP - Белый</t>
  </si>
  <si>
    <t>Низкопрофильная монтажная рамка MAAP™ для AV-подключений - цвет чёрный</t>
  </si>
  <si>
    <t>Улучшенный контроллер MediaLink® с IP Link®</t>
  </si>
  <si>
    <t>Улучшенный контроллер MediaLink с Ethernet-управлением и отверстием для AAP</t>
  </si>
  <si>
    <t>Улучшенный контроллер MediaLink с IP Link® и лицевой панелью для кафедры</t>
  </si>
  <si>
    <t>Улучшенный контроллер MediaLink® с IP Link® и интегрированным ИК управлением DVD и видеомагнитофоном</t>
  </si>
  <si>
    <t>Базовая рэковая полка 1U глубиной 9,5"</t>
  </si>
  <si>
    <t>Базовая рэковая полка 1U глубиной 6"</t>
  </si>
  <si>
    <t>Базовая рэковая полка 1U глубиной 3,5"</t>
  </si>
  <si>
    <t>Монтажный корпус для AAP 1U, шириной во всю стойку - Черный</t>
  </si>
  <si>
    <t>Монтажный корпус для AAP 2U, шириной во всю стойку - Черный</t>
  </si>
  <si>
    <t>Матричный коммутатор 4x4 VGA и стерео аудио</t>
  </si>
  <si>
    <t>Матричный коммутатор 8x8 VGA и стерео аудио</t>
  </si>
  <si>
    <t>Панель дистанционного X-Y управления для матричных коммутаторов Extron</t>
  </si>
  <si>
    <t>Усилитель-распределитель по витой паре с четырьмя выходами</t>
  </si>
  <si>
    <t>Усилитель-распределитель с шестью выходами стерео аудио</t>
  </si>
  <si>
    <t>Усилитель-распределитель композитного видео с двенадцатью или шестью парами выходов</t>
  </si>
  <si>
    <t>Миниатюрный усилитель-распределитель с четырьмя выходами композитного видео с управлением усилением и компенсацией</t>
  </si>
  <si>
    <t>Архитектурный лючок поверхностного доступа HSA с поднимающимся корпусом и двумя разъёмами для питания и данных: розетки европейского стандарта - чёрное анодированное напыление</t>
  </si>
  <si>
    <t>Архитектурный лючок поверхностного доступа HSA с поднимающимся корпусом и двумя разъёмами для питания и данных: розетки универсального стандарта - чёрное анодированное напыление</t>
  </si>
  <si>
    <t>Архитектурный лючок поверхностного доступа HSA с поднимающимся корпусом: универсальный - чёрное анодированное напыление</t>
  </si>
  <si>
    <t>Микрофонный предусилитель - Версия AAP - Черный</t>
  </si>
  <si>
    <t>Трехканальный микшер линейного уровня</t>
  </si>
  <si>
    <t>Пассивный суммирующий аудиоадаптер со входом - вилка на разъёме под зажим и небалансным выходом</t>
  </si>
  <si>
    <t>Коммутатор VGA и стерео аудио на два входа</t>
  </si>
  <si>
    <t>Настенная панель, 1 позиционная, с S-video, композитным видео и стерео аудио</t>
  </si>
  <si>
    <t>Процессор управления IP Link с одним портом RS-232</t>
  </si>
  <si>
    <t>Пассивный Суммирующий адаптер пассивного аудио с RCA входами и балансным/небалансным выходом</t>
  </si>
  <si>
    <t>Трехканальный комбо-усилитель на линию 70 В - 200 Вт на канал</t>
  </si>
  <si>
    <t>Трехканальный комбо-усилитель на линию 100 В - 200 Вт на канал</t>
  </si>
  <si>
    <t>Двухканальный усилитель - 60 Вт @ 8 Ом</t>
  </si>
  <si>
    <t>Моно усилитель мощности размером в половину стойки, 200 Вт @ 70 В</t>
  </si>
  <si>
    <t>Моно усилитель мощности размером в половину стойки, 200 Вт @ 100 В</t>
  </si>
  <si>
    <t>Монтажные рамки для модулей AV-подключений MAAP™ для европейских распределительных коробов: вмещает три модуля MAAP</t>
  </si>
  <si>
    <t>Монтажные рамки для модулей AV-подключений MAAP™ для европейских распределительных коробов: вмещает 6 модулей MAAP</t>
  </si>
  <si>
    <t>DVI, на два выхода</t>
  </si>
  <si>
    <t>Оптоволоконный удлинитель 3G‑SDI – многомодовый, 850 нм</t>
  </si>
  <si>
    <t>DVI, на четыре выхода</t>
  </si>
  <si>
    <t>Миниатюрный коммутатор с шестью входами по витой паре</t>
  </si>
  <si>
    <t>Четыре выхода, EDID Minder</t>
  </si>
  <si>
    <t>Оптоволоконный приемник для сигналов VGA, аудио и RS-232 - 850 нм многомодовый</t>
  </si>
  <si>
    <t>Оптоволоконный приемник для сигналов VGA, аудио и RS-232 - 1310 нм одномодовый</t>
  </si>
  <si>
    <t>Коммутаторы на два или четыре входа USB</t>
  </si>
  <si>
    <t>Модульный Корпус для передатчиков по оптоволокну и витой паре</t>
  </si>
  <si>
    <t>Комплект для монтажа в стойку и стол 1U в полную ширину стойки для четырёхсекционных корпусов</t>
  </si>
  <si>
    <t xml:space="preserve">Заглушка - одинарная </t>
  </si>
  <si>
    <t>Размер: Одинарных AAP - Цвет: Черный</t>
  </si>
  <si>
    <t xml:space="preserve">Заглушка - двойная </t>
  </si>
  <si>
    <t>Размер: Двойной AAP - Цвет: Черный</t>
  </si>
  <si>
    <t xml:space="preserve">Заглушка - счетверенная </t>
  </si>
  <si>
    <t>Четыре места AAP - Черный</t>
  </si>
  <si>
    <t>Размер: Одинарных AAP - Цвет: Белый</t>
  </si>
  <si>
    <t>Размер: Двойной AAP - Цвет: Белый</t>
  </si>
  <si>
    <t>Четыре места AAP - Белый</t>
  </si>
  <si>
    <t xml:space="preserve">Три BNC переходника F-F </t>
  </si>
  <si>
    <t>Размер:  Одинарных AAP - Цвет: Белый</t>
  </si>
  <si>
    <t xml:space="preserve">Три переходника RCA F-F </t>
  </si>
  <si>
    <t>Размер: Одинарный AAP – Цвет: Черный</t>
  </si>
  <si>
    <t>Размер: Одинарный AAP – Цвет: Белый</t>
  </si>
  <si>
    <t xml:space="preserve">Два переходника RCA F-F </t>
  </si>
  <si>
    <t>Размер: Одинарных AAP - Цвет: Черный, с меткой</t>
  </si>
  <si>
    <t>Размер: Одинарный AAP – Цвет: Черный, с меткой</t>
  </si>
  <si>
    <t>Размер: Одинарный AAP – Цвет: Белый, с меткой</t>
  </si>
  <si>
    <t xml:space="preserve">Два переходника RJ-45 F-F - CAT 5e </t>
  </si>
  <si>
    <t>Размер: Двойной AAP - CAT 5e</t>
  </si>
  <si>
    <t>Короб поверхностного монтажа для TLP Pro 320M, TLP Pro 520M и TLC Pro 521M - цвет черный</t>
  </si>
  <si>
    <t xml:space="preserve">Один 15-контактный разнополый переходник HD F-F </t>
  </si>
  <si>
    <t xml:space="preserve">Один 15 контактный разнополый переходник HD F-F, Один 3,5 мм стерео mini Jack на контакты для пайки </t>
  </si>
  <si>
    <t>Quantum Elite: плата для 3G-SDI на два входа</t>
  </si>
  <si>
    <t>Размер: Одинарных AAP - Цвет: Белый, с меткой</t>
  </si>
  <si>
    <t>Комплект для монтажа под стол двух модулей AV-подключений AAP™</t>
  </si>
  <si>
    <t>Комплект для монтажа под стол трёх модулей AV-подключений AAP™</t>
  </si>
  <si>
    <t>Комплект креплений для двух модулей Retractor</t>
  </si>
  <si>
    <t xml:space="preserve">Один 3-контактный XLR "F"-паяльная манжета - Neutrik </t>
  </si>
  <si>
    <t>Крепление для монтажа под стол одногангового модуля в стиле Decorator</t>
  </si>
  <si>
    <t xml:space="preserve">Один 4-контактный XLR "F"-паяльная манжета - Neutrik </t>
  </si>
  <si>
    <t xml:space="preserve">Два 3-контактных XLR "F"-паяльная манжета </t>
  </si>
  <si>
    <t xml:space="preserve">Один 3-контактный XLR на манжету для пайки - Neutrik, Один RJ-45 - CAT 5e </t>
  </si>
  <si>
    <t xml:space="preserve">Два 3-контактных XLR "F"-паяльная манжета - Neutrik </t>
  </si>
  <si>
    <t>Опоры под 8 кабелей/3 панели AAP для лючков серии Cable Cubby 500, 700, 1200/1202, 1252MS, EBP/NBP 1200C, 1400/1402, TLP Pro 525C и TLP Pro 725C</t>
  </si>
  <si>
    <t>3 модуля Retractor: Cable Cubby 650 UT, Cable Cubby 1202, Cable Cubby 1252 MS, Cable Cubby 1402, EBP 1200C, TLP Pro 525C и TLP Pro 725C</t>
  </si>
  <si>
    <t>Опора для 8 кабелей, CC 650UT/1200C/1202/1402/TLP Pro 725C</t>
  </si>
  <si>
    <t>70-1039-06</t>
  </si>
  <si>
    <t xml:space="preserve">Cable Cubby Cable/AAP/Retractor Bracket Kit </t>
  </si>
  <si>
    <t>Опоры для кабелей/панелей AAP/модулей Retractor для лючков Cable Cubby 500 и Cable Cubby 700</t>
  </si>
  <si>
    <t>Комплект опор под модули Retractor для Cable Cubby 1200 и Cable Cubby 1400; пара</t>
  </si>
  <si>
    <t>Комплект опор для 4 кабелей, для лючков Cable Cubby 650 UT, 1202, 1252 MS, 1402, EBP 1200C и TLP Pro 725C; пара</t>
  </si>
  <si>
    <t>Комплект опор для 2 модулей Retractor, для лючков Cable Cubby 650 UT, Cable Cubby 1202, Cable Cubby 1252 MS, Cable Cubby 1402, EBP 1200C, NBP 1200C и TLP Pro 725C; пара</t>
  </si>
  <si>
    <t>Шаблон для установки CC 1200/1202 и EBP 1200C</t>
  </si>
  <si>
    <t xml:space="preserve">Cable Cubby 1400 Routing Template </t>
  </si>
  <si>
    <t>Шаблон для установки Cable Cubby 1400/1402</t>
  </si>
  <si>
    <t>Вмещает два модуля AV‑подключений AAP™</t>
  </si>
  <si>
    <t>Вмещает три модуля Retractor</t>
  </si>
  <si>
    <t>Cable Cubby 500, цвет чёрный, без AC</t>
  </si>
  <si>
    <t>Cable Cubby 500, полиров. алюминий, без AC</t>
  </si>
  <si>
    <t>Cable Cubby 700, цвет чёрный, без AC</t>
  </si>
  <si>
    <t>Cable Cubby 700, алюмин. напыление, без AC</t>
  </si>
  <si>
    <t>Шаблон для установки CC 500 CCB и CC 700</t>
  </si>
  <si>
    <t>Плата с четырьмя входами, видео 3G-SDI со стереоаудио</t>
  </si>
  <si>
    <t>Двухместная панель AAP, цвет чёрный</t>
  </si>
  <si>
    <t>Двухместная панель MAAP, цвет чёрный</t>
  </si>
  <si>
    <t>Двухместная панель MAAP, цвет белый</t>
  </si>
  <si>
    <t>Настенная панель сквозного подключения с одним соединителем XTP DTP 24, Decorator; цвет белый</t>
  </si>
  <si>
    <t>Настенная панель сквозного подключения с одним разъёмом нажимного типа XTP DTP 24, Decorator; цвет белый</t>
  </si>
  <si>
    <t>Настенная панель сквозного подключения с двумя соединителями XTP DTP 24, Decorator; цвет белый</t>
  </si>
  <si>
    <t>Настенная панель сквозного подключения с двумя разъёмами нажимного типа XTP DTP 24, Decorator; цвет белый</t>
  </si>
  <si>
    <t xml:space="preserve">Retractor VGA </t>
  </si>
  <si>
    <t>Система сматывания кабелей для AVEdge, Cable Cubby, некоторых лючков TouchLink и для набора TMK 120 R – VGA «папа» - «папа»</t>
  </si>
  <si>
    <t xml:space="preserve">Retractor PC Audio </t>
  </si>
  <si>
    <t>Система сматывания кабелей для AVEdge, Cable Cubby, некоторых лючков TouchLink и для набора TMK 120 R - стереоаудио 3,5 мм, «папа» - «папа»</t>
  </si>
  <si>
    <t xml:space="preserve">Retractor Network </t>
  </si>
  <si>
    <t>Система сматывания кабелей для AVEdge, Cable Cubby, некоторых лючков TouchLink и для набора TMK 120 R - сетевой разъём для CAT 6</t>
  </si>
  <si>
    <t xml:space="preserve">Retractor HDMI </t>
  </si>
  <si>
    <t>Система сматывания кабелей для AVEdge, Cable Cubby, некоторых лючков TouchLink и для набора TMK 120 R - HDMI «папа» – «папа»</t>
  </si>
  <si>
    <t xml:space="preserve">Retractor USB 2.0 </t>
  </si>
  <si>
    <t>Система сматывания кабелей для AVEdge, Cable Cubby, некоторых лючков TouchLink и для набора TMK 120 R - USB A на USB A</t>
  </si>
  <si>
    <t>70-1065-06</t>
  </si>
  <si>
    <t xml:space="preserve">Retractor USB 3.2 </t>
  </si>
  <si>
    <t>Система сматывания кабелей для AVEdge, Cable Cubby, некоторых лючков TouchLink и для набора TMK 120 R – USB 3.2 тип A, «папа» на USB-B «папа»</t>
  </si>
  <si>
    <t xml:space="preserve">Retractor DisplayPort </t>
  </si>
  <si>
    <t>Система сматывания кабелей для AVEdge, Cable Cubby, некоторых лючков TouchLink и для набора TMK 120 R - DisplayPort «папа» - «папа»</t>
  </si>
  <si>
    <t xml:space="preserve">Retractor Lenovo DC </t>
  </si>
  <si>
    <t>Система сматывания кабелей для AVEdge, Cable Cubby, некоторых лючков TouchLink и для набора TMK 120 R – передача питания постоянного тока Lenovo на некоторые ноутбуки</t>
  </si>
  <si>
    <t xml:space="preserve">Retractor DC </t>
  </si>
  <si>
    <t>Система сматывания кабелей для AVEdge, Cable Cubby, некоторых лючков TouchLink и для набора TMK 120 R - передача питания постоянного тока на Dell, HP и аналогичные ПК</t>
  </si>
  <si>
    <t xml:space="preserve">Retractor VGA-A </t>
  </si>
  <si>
    <t>Система сматывания кабелей для AVEdge, Cable Cubby, некоторых лючков TouchLink и для набора TMK 120 R – VGA «папа» - «папа» и стереоаудио 3,5 мм, «папа» – «папа»</t>
  </si>
  <si>
    <t xml:space="preserve">Retractor SM Audio </t>
  </si>
  <si>
    <t>Система сматывания кабелей для лючков Cable Cubby - стереоаудио 3,5 мм, «папа» - «папа»</t>
  </si>
  <si>
    <t>Система сматывания кабелей для лючков Cable Cubby - сетевого кабеля CAT 6</t>
  </si>
  <si>
    <t>Система сматывания кабелей для лючков Cable Cubby - Retractor для VGA типа Show Me</t>
  </si>
  <si>
    <t xml:space="preserve">Retractor Mini DisplayPort-DisplayPort </t>
  </si>
  <si>
    <t>Система сматывания кабелей для AVEdge, Cable Cubby, некоторых лючков TouchLink и для набора TMK 120 R – Mini DisplayPort «папа» на DisplayPort «папа»</t>
  </si>
  <si>
    <t>Комплект для горизонтального монтажа</t>
  </si>
  <si>
    <t>Для Cable Cubby 1200/1400; вмещает 3 модуля</t>
  </si>
  <si>
    <t>Для Cable Cubby 1200/1400; вмещает 4 модуля</t>
  </si>
  <si>
    <t>Для Cable Cubby 500/700; вмещает 3 модуля</t>
  </si>
  <si>
    <t>С заполняющей планкой и сквозной панелью для кабелей</t>
  </si>
  <si>
    <t>С заполняющими планками и сквозными панелями для кабелей</t>
  </si>
  <si>
    <t>CC 650UT/1200C/1202/1252/1402/TLP 725C; вмещает 3 модуля</t>
  </si>
  <si>
    <t>Cable Cubby 1200C/1202/1252/1402; вмещает 4 модуля</t>
  </si>
  <si>
    <t>70-1065-43</t>
  </si>
  <si>
    <t xml:space="preserve">Retractor DisplayPort-HDMI </t>
  </si>
  <si>
    <t>Система сматывания кабелей 4K для AVEdge, Cable Cubby, некоторых лючков TouchLink и для набора TMK 120 R – DisplayPort на HDMI «папа» - «папа»</t>
  </si>
  <si>
    <t>70-1065-44</t>
  </si>
  <si>
    <t xml:space="preserve">Retractor Mini DisplayPort-HDMI </t>
  </si>
  <si>
    <t>Система сматывания кабелей 4K для AVEdge, Cable Cubby, некоторых лючков TouchLink и для набора TMK 120 R – Mini DisplayPort «папа» на HDMI «папа»</t>
  </si>
  <si>
    <t xml:space="preserve">Retractor SM HDMI 4K </t>
  </si>
  <si>
    <t xml:space="preserve">Retractor SM DP-HDMI 4K </t>
  </si>
  <si>
    <t>Система сматывания кабелей для лючков Cable Cubby - Retractor для DisplayPort типа Show Me</t>
  </si>
  <si>
    <t xml:space="preserve">Retractor SM MDP-HDMI 4K </t>
  </si>
  <si>
    <t>Mini DP к HDMI типа Show Me</t>
  </si>
  <si>
    <t>70-1065-49</t>
  </si>
  <si>
    <t xml:space="preserve">Retractor SM MDP-DP 4K </t>
  </si>
  <si>
    <t>Mini DP к DP типа Show Me</t>
  </si>
  <si>
    <t xml:space="preserve">Retractor USB-C Power </t>
  </si>
  <si>
    <t>Система сматывания кабелей для AVEdge, Cable Cubby, некоторых лючков TouchLink и для набора TMK 120 R – USB-C «папа» - «папа»</t>
  </si>
  <si>
    <t>70-1065-51</t>
  </si>
  <si>
    <t xml:space="preserve">Retractor USB-C - HDMI </t>
  </si>
  <si>
    <t>Система сматывания кабелей 4K для AVEdge, Cable Cubby, некоторых лючков TouchLink и для набора TMK 120 R – USB-C «папа» на HDMI «папа»</t>
  </si>
  <si>
    <t>70-1065-52</t>
  </si>
  <si>
    <t xml:space="preserve">Retractor USB-C - DisplayPort </t>
  </si>
  <si>
    <t>Система сматывания кабелей 4K для AVEdge, Cable Cubby, некоторых лючков TouchLink и для набора TMK 120 R - USB-C «папа» на DisplayPort «папа»</t>
  </si>
  <si>
    <t xml:space="preserve">Retractor XL VGA </t>
  </si>
  <si>
    <t>Система сматывания длинных кабелей для AVEdge, Cable Cubby, некоторых лючков TouchLink и для набора TMK 120 R – VGA «папа» - «папа»</t>
  </si>
  <si>
    <t xml:space="preserve">Retractor XL PC Audio </t>
  </si>
  <si>
    <t>Система сматывания длинных кабелей для AVEdge, Cable Cubby, некоторых лючков TouchLink и для набора TMK 120 R - стереоаудио 3,5 мм, «папа» - «папа»</t>
  </si>
  <si>
    <t xml:space="preserve">Retractor XL Network </t>
  </si>
  <si>
    <t>Система сматывания длинных кабелей для AVEdge, Cable Cubby, некоторых лючков TouchLink и для набора TMK 120 R - сетевой разъём для CAT 6</t>
  </si>
  <si>
    <t xml:space="preserve">Retractor XL HDMI </t>
  </si>
  <si>
    <t>Система сматывания длинных кабелей для AVEdge, Cable Cubby, некоторых лючков TouchLink и для набора TMK 120 R - HDMI «папа» – «папа»</t>
  </si>
  <si>
    <t xml:space="preserve">Retractor XL USB 2.0 </t>
  </si>
  <si>
    <t>Система сматывания длинных кабелей для AVEdge, Cable Cubby, некоторых лючков TouchLink и для набора TMK 120 R - USB A на USB A</t>
  </si>
  <si>
    <t xml:space="preserve">Retractor XL DisplayPort </t>
  </si>
  <si>
    <t>Система сматывания длинных кабелей для AVEdge, Cable Cubby, некоторых лючков TouchLink и для набора TMK 120 R – DisplayPort «папа» - «папа»</t>
  </si>
  <si>
    <t xml:space="preserve">Retractor XL Lenovo DC </t>
  </si>
  <si>
    <t>Система сматывания длинных кабелей для AVEdge, Cable Cubby, некоторых лючков TouchLink и для набора TMK 120 R – передача питания постоянного тока Lenovo на некоторые ноутбуки</t>
  </si>
  <si>
    <t xml:space="preserve">Retractor XL DC </t>
  </si>
  <si>
    <t>Система сматывания длинных кабелей для AVEdge, Cable Cubby, некоторых лючков TouchLink и для набора TMK 120 R - передача питания постоянного тока на Dell, HP и аналогичные ПК</t>
  </si>
  <si>
    <t xml:space="preserve">Retractor XL VGA-A </t>
  </si>
  <si>
    <t>Система сматывания длинных кабелей для AVEdge, Cable Cubby, некоторых лючков TouchLink и для набора TMK 120 R – VGA «папа» - «папа» и стереоаудио 3,5 мм «папа» – «папа»</t>
  </si>
  <si>
    <t xml:space="preserve">Retractor XL Mini DisplayPort-DisplayPort </t>
  </si>
  <si>
    <t>Система сматывания длинных кабелей для AVEdge, Cable Cubby, некоторых лючков TouchLink и для набора TMK 120 R – Mini DisplayPort «папа» на DisplayPort «папа»</t>
  </si>
  <si>
    <t>70-1066-43</t>
  </si>
  <si>
    <t xml:space="preserve">Retractor XL DisplayPort-HDMI </t>
  </si>
  <si>
    <t>Система сматывания длинных кабелей 4K для AVEdge, Cable Cubby, некоторых лючков TouchLink и для набора TMK 120 R – DisplayPort «папа» на HDMI «папа»</t>
  </si>
  <si>
    <t>70-1066-44</t>
  </si>
  <si>
    <t xml:space="preserve">Retractor XL Mini DisplayPort-HDMI </t>
  </si>
  <si>
    <t>Система сматывания длинных кабелей 4K для AVEdge, Cable Cubby, некоторых лючков TouchLink и для набора TMK 120 R – Mini DisplayPort «папа» на HDMI «папа»</t>
  </si>
  <si>
    <t xml:space="preserve">Retractor XL USB-C Power </t>
  </si>
  <si>
    <t>Система сматывания длинных кабелей для AVEdge, Cable Cubby, некоторых лючков TouchLink и для набора TMK 120 R – USB-C «папа» - «папа»</t>
  </si>
  <si>
    <t>70-1066-51</t>
  </si>
  <si>
    <t xml:space="preserve">Retractor XL USB-C - HDMI </t>
  </si>
  <si>
    <t>Система сматывания длинных кабелей 4K для AVEdge, Cable Cubby, некоторых лючков TouchLink и для набора TMK 120 R – USB-C «папа» на HDMI «папа»</t>
  </si>
  <si>
    <t>70-1066-52</t>
  </si>
  <si>
    <t xml:space="preserve">Retractor XL USB-C - DisplayPort </t>
  </si>
  <si>
    <t>Система сматывания длинных кабелей 4K для AVEdge, Cable Cubby, некоторых лючков TouchLink и для набора TMK 120 R – USB-C «папа» на DisplayPort «папа»</t>
  </si>
  <si>
    <t>AAP - двухместная - цвет чёрный: по одному разъёму HDMI, VGA, компьютерного аудио и USB 2.0 типа A</t>
  </si>
  <si>
    <t>AAP - двухместная - цвет белый: по одному разъёму HDMI, VGA, компьютерного аудио и USB 2.0 типа A</t>
  </si>
  <si>
    <t>AAP - двухместная - цвет чёрный: по одному разъёму HDMI, DisplayPort, стереоаудио и USB типа A</t>
  </si>
  <si>
    <t>AAP - двухместная - цвет белый: по одному разъёму HDMI, DisplayPort, стереоаудио и USB типа A</t>
  </si>
  <si>
    <t>AAP - двухместная - цвет чёрный: по одному разъёму HDMI, DisplayPort, стереоаудио и VGA</t>
  </si>
  <si>
    <t>AAP - двухместная - цвет белый: по одному разъёму HDMI, DisplayPort, стереоаудио и VGA</t>
  </si>
  <si>
    <t>AAP - двухместная - цвет чёрный: два разъёма HDMI, один VGA и один стереоаудио</t>
  </si>
  <si>
    <t>AAP - двухместная - цвет белый: два разъёма HDMI, один VGA и один стереоаудио</t>
  </si>
  <si>
    <t>AAP - двухместная - цвет чёрный: один разъём HDMI, один VGA, один аудио и один для сети</t>
  </si>
  <si>
    <t>AAP - двухместная - цвет белый: один разъём HDMI, один VGA, один аудио и один для сети</t>
  </si>
  <si>
    <t xml:space="preserve">Один переходник S-Video F-F, Три переходника RCA F-F </t>
  </si>
  <si>
    <t>Размер:  Двойной AAP - Цвет: Белый, с меткой</t>
  </si>
  <si>
    <t>Сумка для кабелей с установкой под столом для лючков AVEdge, CC 600, 650 UT, 700, 800, 1200, 1400, EBP 1200C, NBP 1200C, TLE 350, TLP Pro 320C, TLP 350CV и TLP Pro 725C</t>
  </si>
  <si>
    <t>Сумка для кабелей с установкой под столом для лючков CC 100, 200, 202, 300 и 500/500 CCB</t>
  </si>
  <si>
    <t xml:space="preserve">Комплект для фиксации кабелей с тремя отверстиями в форме колец с прорезью </t>
  </si>
  <si>
    <t>Двухместная панель MAAP - цвет чёрный: гибкая панель для фиксации кабелей с отверстиями в форме колец с прорезью - одно маленькое отверстие диаметром 0,64 см и два средних - 0,95 см, включая заглушки</t>
  </si>
  <si>
    <t>Комплект резервных блоков питания</t>
  </si>
  <si>
    <t>70-1087-02</t>
  </si>
  <si>
    <t xml:space="preserve">PowerCage 411 Power Supply Kit </t>
  </si>
  <si>
    <t xml:space="preserve">Один переходник RCA на BNC F-F, Два переходника RCA F-F </t>
  </si>
  <si>
    <t>Размер:  Одинарных AAP - Цвет: Черный</t>
  </si>
  <si>
    <t>Двойной оптоволоконный передатчик для HDMI, аудио и RS‑232 - многомодовый</t>
  </si>
  <si>
    <t>Двойной оптоволоконный передатчик для HDMI, аудио и RS‑232 - одномодовый</t>
  </si>
  <si>
    <t>Двойной оптоволоконный приёмник для HDMI, аудио и RS‑232 - многомодовый</t>
  </si>
  <si>
    <t>Двойной оптоволоконный приёмник для HDMI, аудио и RS‑232 - одномодовый</t>
  </si>
  <si>
    <t>Одноганговый короб стандарта США для поверхностного монтажа: цвет чёрный</t>
  </si>
  <si>
    <t>Двухганговый короб стандарта США для поверхностного монтажа: цвет чёрный</t>
  </si>
  <si>
    <t>Трёхганговый короб стандарта США для поверхностного монтажа: цвет чёрный</t>
  </si>
  <si>
    <t>Четырёхганговый короб стандарта США для поверхностного монтажа: цвет чёрный</t>
  </si>
  <si>
    <t>Пятиганговый короб стандарта США для поверхностного монтажа: цвет чёрный</t>
  </si>
  <si>
    <t>Размер:  Одинарных AAP - Цвет: Черный, с меткой</t>
  </si>
  <si>
    <t>70-1098-11</t>
  </si>
  <si>
    <t>Обновление для FOX3 для несжатого видео 4K/60 – многомодовая версия</t>
  </si>
  <si>
    <t>70-1098-12</t>
  </si>
  <si>
    <t>Обновление для FOX3 для несжатого видео 4K/60 - одномодовая версия</t>
  </si>
  <si>
    <t>Монтажный комплект с отверстием в стиле Decorator для кнопочных панелей на два ганга</t>
  </si>
  <si>
    <t>Монтажный комплект с отверстием в стиле Decorator для кнопочных панелей на три ганга</t>
  </si>
  <si>
    <t>Настенная панель сквозного подключения с двумя разъёмами XLR - Decorator; цвет чёрный</t>
  </si>
  <si>
    <t>Настенная панель сквозного подключения с двумя разъёмами XLR - Decorator; цвет белый</t>
  </si>
  <si>
    <t>70-1107-01</t>
  </si>
  <si>
    <t xml:space="preserve">FOX3 I/O 88 MM </t>
  </si>
  <si>
    <t>Плата входов/выходов 8x8 - многомодовая</t>
  </si>
  <si>
    <t>70-1107-02</t>
  </si>
  <si>
    <t xml:space="preserve">FOX3 I/O 88 SM </t>
  </si>
  <si>
    <t>Плата входов/выходов 8x8 - одномодовая</t>
  </si>
  <si>
    <t>70-1107-03</t>
  </si>
  <si>
    <t xml:space="preserve">FOX3 24x I/O 88 MM </t>
  </si>
  <si>
    <t>70-1107-04</t>
  </si>
  <si>
    <t xml:space="preserve">FOX3 24x I/O 88 SM </t>
  </si>
  <si>
    <t>Cable Cubby 100 для панели MAAP/кабелей, цвет чёрный</t>
  </si>
  <si>
    <t>Светодиодная кнопка для Cable Cubby US, USB и лючков без питания</t>
  </si>
  <si>
    <t>Плата на четыре входа, 4K/60 HDMI со стереоаудио</t>
  </si>
  <si>
    <t>70-1112-02</t>
  </si>
  <si>
    <t xml:space="preserve">XTP II CP 4i HD DMA 4K PLUS </t>
  </si>
  <si>
    <t>Плата на четыре входа, 4K/60 HDMI с микшированием аудиоканалов</t>
  </si>
  <si>
    <t>Плата на четыре выхода, 4K/60 HDMI со стереоаудио</t>
  </si>
  <si>
    <t>70-1119-01</t>
  </si>
  <si>
    <t xml:space="preserve">FOX3 40x P/S Kit </t>
  </si>
  <si>
    <t>Резервный набор блоков питания</t>
  </si>
  <si>
    <t>70-1119-02</t>
  </si>
  <si>
    <t xml:space="preserve">FOX3 80x/160x P/S Kit </t>
  </si>
  <si>
    <t>70-1119-03</t>
  </si>
  <si>
    <t xml:space="preserve">FOX3 24x P/S Kit </t>
  </si>
  <si>
    <t>Комплект блоков питания</t>
  </si>
  <si>
    <t>70-1119-04</t>
  </si>
  <si>
    <t xml:space="preserve">FOX3 320x P/S Kit </t>
  </si>
  <si>
    <t>70-1120-01</t>
  </si>
  <si>
    <t xml:space="preserve">FOX3 40x Fan Kit </t>
  </si>
  <si>
    <t>70-1120-02</t>
  </si>
  <si>
    <t xml:space="preserve">FOX3 80x/320x Fan Kit </t>
  </si>
  <si>
    <t>70-1120-03</t>
  </si>
  <si>
    <t xml:space="preserve">FOX3 24x Fan Kit </t>
  </si>
  <si>
    <t>70-1120-04</t>
  </si>
  <si>
    <t xml:space="preserve">FOX3 160x Fan Kit </t>
  </si>
  <si>
    <t>Панель удалённого управления по «сухим контактам» с тремя светодиодными кнопками, Cable Cubby и AVEdge</t>
  </si>
  <si>
    <t>Cable Cubby 500 CCB, цвет чёрный, без AC</t>
  </si>
  <si>
    <t>Квадратная решётка для громкоговорителей серии SF 26CT, пара</t>
  </si>
  <si>
    <t>Квадратная решетка для громкоговорителей SF 3C/3CT LP и SF 10C SUB, пара</t>
  </si>
  <si>
    <t>Один резервный блок питания 12 В</t>
  </si>
  <si>
    <t>Один резервный блок питания 48 В</t>
  </si>
  <si>
    <t>Комплект для монтажа TLP Pro 525M и TLP Pro 725M в стойку</t>
  </si>
  <si>
    <t>Комплект для поверхностного монтажа TLP Pro 525M и TLS 525M - цвет чёрный</t>
  </si>
  <si>
    <t>Комплект для поверхностного монтажа TLP Pro 525M и TLS 525M - цвет белый</t>
  </si>
  <si>
    <t>Комплект для поверхностного монтажа TLP Pro 725M и TLS 725M - цвет чёрный</t>
  </si>
  <si>
    <t>Комплект для поверхностного монтажа TLP Pro 725M и TLS 725M - цвет белый</t>
  </si>
  <si>
    <t>Комплект для поверхностного монтажа TLP Pro 1025M и TLS 1025M - цвет чёрный</t>
  </si>
  <si>
    <t>Комплект для поверхностного монтажа TLP Pro 1025M и TLS 1025M - цвет белый</t>
  </si>
  <si>
    <t>Комплект для врезного монтажа TLP Pro 525M, TLC Pro 526M и TLS 525M на стену</t>
  </si>
  <si>
    <t>Комплект для врезного монтажа TLP Pro 1025M, TLP Pro 725M, TLS 1025M и TLS 725M на стену</t>
  </si>
  <si>
    <t>70-1142-12</t>
  </si>
  <si>
    <t xml:space="preserve">SMB 211 </t>
  </si>
  <si>
    <t>Короб поверхностного монтажа на один ганг: цвет чёрный</t>
  </si>
  <si>
    <t>70-1142-13</t>
  </si>
  <si>
    <t>Короб поверхностного монтажа на один ганг: цвет белый</t>
  </si>
  <si>
    <t>Двухганговый короб для поверхностного монтажа: цвет чёрный</t>
  </si>
  <si>
    <t>Двухганговый короб для поверхностного монтажа: цвет белый</t>
  </si>
  <si>
    <t>Трёхганговый короб для поверхностного монтажа: цвет чёрный</t>
  </si>
  <si>
    <t>Трёхганговый короб для поверхностного монтажа: цвет белый</t>
  </si>
  <si>
    <t>Четырёхганговый короб для поверхностного монтажа: цвет чёрный</t>
  </si>
  <si>
    <t>Четырёхганговый короб для поверхностного монтажа: цвет белый</t>
  </si>
  <si>
    <t>Цвет чёрный: HDMI, VGA, стереоаудио и USB 2.0 типа A</t>
  </si>
  <si>
    <t>Цвет белый: HDMI, VGA, стереоаудио и USB 2.0 типа A</t>
  </si>
  <si>
    <t>Модуль Flex55 стандартного размера - цвет чёрный</t>
  </si>
  <si>
    <t>Модуль Flex55 стандартного размера - цвет белый</t>
  </si>
  <si>
    <t>Цвет чёрный</t>
  </si>
  <si>
    <t>Цвет белый</t>
  </si>
  <si>
    <t xml:space="preserve">Заполняющая планка </t>
  </si>
  <si>
    <t>Монтажный комплект на один ганг для Flex55 и европейских распределительных коробов - цвет чёрный</t>
  </si>
  <si>
    <t>Монтажный комплект на один ганг для Flex55 и европейских распределительных коробов - цвет белый</t>
  </si>
  <si>
    <t>Монтажный комплект на два ганга для Flex55 и европейских распределительных коробов - цвет чёрный</t>
  </si>
  <si>
    <t>Монтажный комплект на два ганга для Flex55 и европейских распределительных коробов - цвет белый</t>
  </si>
  <si>
    <t>Монтажный комплект на три ганга для Flex55 и европейских распределительных коробов - цвет чёрный</t>
  </si>
  <si>
    <t>Монтажный комплект на три ганга для Flex55 и европейских распределительных коробов - цвет белый</t>
  </si>
  <si>
    <t>Монтажный комплект на четыре ганга для Flex55 и европейских распределительных коробов - цвет чёрный</t>
  </si>
  <si>
    <t>Монтажный комплект на четыре ганга для Flex55 и европейских распределительных коробов - цвет белый</t>
  </si>
  <si>
    <t>Настольный зажим SMB Table Clamp Kit для SMB 110/111T/210, цвет чёрный</t>
  </si>
  <si>
    <t>Настольный зажим SMB Table Clamp Kit для SMB 110/111T/210, цвет белый</t>
  </si>
  <si>
    <t>Одноганговый, цвет чёрный</t>
  </si>
  <si>
    <t>Одноганговый, цвет белый</t>
  </si>
  <si>
    <t>Двухганговый, цвет чёрный</t>
  </si>
  <si>
    <t>Двухганговый, цвет белый</t>
  </si>
  <si>
    <t>Трёхганговый, цвет чёрный</t>
  </si>
  <si>
    <t>Трёхганговый, цвет белый</t>
  </si>
  <si>
    <t>Крепление Flex55 и EU для лючков Cable Cubby 500, 650 UT, 700, 1200/1202, 1252 MS и 1400/1402</t>
  </si>
  <si>
    <t>70-1171-01</t>
  </si>
  <si>
    <t xml:space="preserve">XTP CP 4i 12G-SDI </t>
  </si>
  <si>
    <t>Плата на четыре входа 12G-SDI с локальными выходами SDI и HDMI</t>
  </si>
  <si>
    <t>Настенная панель сквозного подключения с разъёмом 3,5 мм - Decorator; цвет белый</t>
  </si>
  <si>
    <t>Блок питания 12 В, 1,5 A, с разъёмом под зажим</t>
  </si>
  <si>
    <t>12 В, 0,5 A, с разъёмом под зажим</t>
  </si>
  <si>
    <t>Регулятор громкости и отключения звука – AAP, цвет чёрный</t>
  </si>
  <si>
    <t xml:space="preserve">Один разъём HDMI «мама» – «мама» на кабельной выноске 25 см </t>
  </si>
  <si>
    <t xml:space="preserve">Один разъём USB A «мама» на USB A «мама» на кабельной выноске 25 см </t>
  </si>
  <si>
    <t>Плата на четыре выхода 4K/60 HDMI с выходом Dante</t>
  </si>
  <si>
    <t>Cable Cubby 1402 – цвет чёрный, без блока питания AC</t>
  </si>
  <si>
    <t>﻿Cable Cubby 1402 – полированный алюминий, без блока питания AC</t>
  </si>
  <si>
    <t>70-1190-11</t>
  </si>
  <si>
    <t xml:space="preserve">FOX3 T 301 PC MM </t>
  </si>
  <si>
    <t>Оптоволоконный передатчик PowerCage для HDMI, USB, аудио и RS‑232</t>
  </si>
  <si>
    <t>70-1190-12</t>
  </si>
  <si>
    <t xml:space="preserve">FOX3 T 301 PC SM </t>
  </si>
  <si>
    <t>70-1190-13</t>
  </si>
  <si>
    <t>70-1190-14</t>
  </si>
  <si>
    <t>70-1192-02</t>
  </si>
  <si>
    <t xml:space="preserve">SMK V SB 33 Plus </t>
  </si>
  <si>
    <t>Монтажное крепление VESA для саундбара SB 33 A</t>
  </si>
  <si>
    <t>Монтажный комплект с отверстием AAP для кнопочных панелей на два ганга</t>
  </si>
  <si>
    <t>Чёрные и белые лицевые панели для MLC Plus 200 и EBP 200, 5-ганговый</t>
  </si>
  <si>
    <t>70-1199-01</t>
  </si>
  <si>
    <t xml:space="preserve">Quantum IN4HDMI 4K PLUS </t>
  </si>
  <si>
    <t>Входная плата HDMI 4K/60 на четыре канала для Quantum Ultra II</t>
  </si>
  <si>
    <t>70-1200-01</t>
  </si>
  <si>
    <t xml:space="preserve">Quantum OUT4HDMI 4K PLUS </t>
  </si>
  <si>
    <t>Выходная плата HDMI 4K/60 на четыре канала для Quantum Ultra II</t>
  </si>
  <si>
    <t>Одноместная панель AAP, цвет чёрный: два разъёма HDMI «мама» – «мама» на кабельных выносках 25,4 см</t>
  </si>
  <si>
    <t>Одноместная панель AAP, цвет белый: два разъёма HDMI «мама» – «мама» на кабельных выносках 25,4 см</t>
  </si>
  <si>
    <t>Одноместная панель AAP, цвет чёрный: один разъём HDMI «мама» - «мама» на кабельной выноске 25,4 см, один разъём RJ-45 «мама» – «мама» на кабеле CAT 5e</t>
  </si>
  <si>
    <t>Одноместная панель AAP, цвет белый: один разъём HDMI «мама» - «мама» на кабельной выноске 25,4 см, один разъём RJ-45 «мама» – «мама» на кабеле CAT 5e</t>
  </si>
  <si>
    <t>Одноместная панель AAP, чёрная</t>
  </si>
  <si>
    <t>Одноместная панель AAP, белая</t>
  </si>
  <si>
    <t>70-1223-11</t>
  </si>
  <si>
    <t xml:space="preserve">FOX3 T 311 PC MM </t>
  </si>
  <si>
    <t>70-1223-12</t>
  </si>
  <si>
    <t xml:space="preserve">FOX3 T 311 PC SM </t>
  </si>
  <si>
    <t>70-1223-13</t>
  </si>
  <si>
    <t>70-1223-14</t>
  </si>
  <si>
    <t>70-1224-11</t>
  </si>
  <si>
    <t xml:space="preserve">FOX3 T 201 PC MM </t>
  </si>
  <si>
    <t>Оптоволоконный передатчик PowerCage для HDMI, аудио и RS‑232</t>
  </si>
  <si>
    <t>70-1224-12</t>
  </si>
  <si>
    <t xml:space="preserve">FOX3 T 201 PC SM </t>
  </si>
  <si>
    <t>70-1224-13</t>
  </si>
  <si>
    <t>70-1224-14</t>
  </si>
  <si>
    <t>70-1229-01</t>
  </si>
  <si>
    <t xml:space="preserve">SAK BCG SB 33 </t>
  </si>
  <si>
    <t>Заполняющая центральная решётка для саундбара SB 33 A</t>
  </si>
  <si>
    <t>70-1235-02</t>
  </si>
  <si>
    <t xml:space="preserve">Two USB A Female to USB B Female on 10" Pigtails </t>
  </si>
  <si>
    <t>Одноместная панель AAP, цвет чёрный: два разъёма USB A «мама» на USB B «мама» на кабельных выносках 25 см</t>
  </si>
  <si>
    <t>70-1235-03</t>
  </si>
  <si>
    <t>Одноместная панель AAP, цвет белый: два разъёма USB A «мама» на USB B «мама» на кабельных выносках 25 см</t>
  </si>
  <si>
    <t>70-1236-02</t>
  </si>
  <si>
    <t xml:space="preserve">Один разъём USB A «мама» на один USB B «мама» на кабельной выноске </t>
  </si>
  <si>
    <t>Один разъём USB A «мама» на USB B «мама» на кабельной выноске - одноместная панель MAAP - цвет чёрный</t>
  </si>
  <si>
    <t>70-1236-03</t>
  </si>
  <si>
    <t xml:space="preserve">Один разъём USB A «мама» на один USB В «мама» на кабельной выноске </t>
  </si>
  <si>
    <t>Один разъём USB A «мама» на USB В «мама» на кабельной выноске - одноместная панель MAAP - цвет белый</t>
  </si>
  <si>
    <t>70-1237-02</t>
  </si>
  <si>
    <t xml:space="preserve">Один разъём USB A «мама» на USB B «мама» на кабельной выноске 25,4 см, один разъём RJ-45 «мама» – «мама» – CAT 5e </t>
  </si>
  <si>
    <t>Одноместная панель AAP - цвет чёрный: один разъём USB A «мама» на один USB В «мама» на кабельной выноске 25,4 см, один разъём RJ-45 «мама» - «мама» - CAT 5e</t>
  </si>
  <si>
    <t>70-1238-02</t>
  </si>
  <si>
    <t xml:space="preserve">AAP SuperPlate 103 </t>
  </si>
  <si>
    <t>AAP - двухместная - цвет чёрный: по одному разъёму HDMI, VGA, компьютерного аудио и USB 3.2 типа A</t>
  </si>
  <si>
    <t>70-1238-03</t>
  </si>
  <si>
    <t>AAP - двухместная - цвет белый: по одному разъёму HDMI, VGA, компьютерного аудио и USB 3.2 типа A</t>
  </si>
  <si>
    <t>70-1239-02</t>
  </si>
  <si>
    <t>Цвет чёрный: HDMI, VGA, стереоаудио и USB 3.2 типа A</t>
  </si>
  <si>
    <t>70-1239-03</t>
  </si>
  <si>
    <t>Цвет белый: HDMI, VGA, стереоаудио и USB 3.2 типа A</t>
  </si>
  <si>
    <t>70-1240-02</t>
  </si>
  <si>
    <t xml:space="preserve">Один разъём USB A «мама» на USB B «мама» на кабельной выноске 25 см </t>
  </si>
  <si>
    <t>70-1240-03</t>
  </si>
  <si>
    <t>70-1241-12</t>
  </si>
  <si>
    <t xml:space="preserve">One USB-C Female to HDMI Female on Pigtail </t>
  </si>
  <si>
    <t>Одноместная панель AAP, цвет чёрный: один разъём USB-C «мама» на HDMI «мама» на кабельной выноске</t>
  </si>
  <si>
    <t>70-1242-12</t>
  </si>
  <si>
    <t>Одноместная мини-панель MAAP - цвет чёрный: один разъём USB-C «мама» на HDMI «мама» на кабельной выноске</t>
  </si>
  <si>
    <t>70-1242-13</t>
  </si>
  <si>
    <t>Одноместная мини-панель MAAP - цвет белый: один разъём USB-C «мама» на HDMI «мама» на кабельной выноске</t>
  </si>
  <si>
    <t>70-1243-12</t>
  </si>
  <si>
    <t>Модуль Flex55 половинного размера, USB-C «мама» на HDMI «мама»; цвет чёрный</t>
  </si>
  <si>
    <t>70-1243-13</t>
  </si>
  <si>
    <t>Модуль Flex55 половинного размера, USB-C «мама» на HDMI «мама»; цвет белый</t>
  </si>
  <si>
    <t>70-1244-12</t>
  </si>
  <si>
    <t xml:space="preserve">AMK 1 </t>
  </si>
  <si>
    <t>Для сенсорных панелей TouchLink Pro и панелей для бронирования TouchLink - цвет чёрный</t>
  </si>
  <si>
    <t>70-1244-13</t>
  </si>
  <si>
    <t>Для сенсорных панелей TouchLink Pro и панелей для бронирования TouchLink - цвет белый</t>
  </si>
  <si>
    <t>70-1244-22</t>
  </si>
  <si>
    <t xml:space="preserve">AMK 2 </t>
  </si>
  <si>
    <t>70-1244-23</t>
  </si>
  <si>
    <t>70-1244-32</t>
  </si>
  <si>
    <t xml:space="preserve">AMK 3 </t>
  </si>
  <si>
    <t>70-1244-33</t>
  </si>
  <si>
    <t>Адаптер для блоков питания серии PS на DIN‑рейку</t>
  </si>
  <si>
    <t>Блок питания 12 В, 4,2 А с ZipClip и разъёмом под зажим</t>
  </si>
  <si>
    <t>70-1247-02</t>
  </si>
  <si>
    <t xml:space="preserve">SMK F SF 10C Plus </t>
  </si>
  <si>
    <t>Набор тросов для поддержки громкоговорителя SF 26/28PT – 2 шт.</t>
  </si>
  <si>
    <t>Набор тросов для поддержки громкоговорителя SF 26/28PT – 4 шт.</t>
  </si>
  <si>
    <t>Набор для потолочного монтажа SF 26/28PT, пара - цвет чёрный</t>
  </si>
  <si>
    <t>Набор для потолочного монтажа SF 26/28PT, пара - цвет белый</t>
  </si>
  <si>
    <t>70-1255-01</t>
  </si>
  <si>
    <t xml:space="preserve">STK 1 </t>
  </si>
  <si>
    <t>Комплект привязок</t>
  </si>
  <si>
    <t>70-1256-01</t>
  </si>
  <si>
    <t xml:space="preserve">BCK SF 3CT LP </t>
  </si>
  <si>
    <t>Комплект для предварительной установки заднего корпуса для SF 3CT LP, только задний корпус, пара, 1 из 2</t>
  </si>
  <si>
    <t>70-1256-03</t>
  </si>
  <si>
    <t xml:space="preserve">DAK SF 3CT </t>
  </si>
  <si>
    <t>Комплект модуля громкоговорителя для SF 3CT LP, только драйвер/модуль громкоговорителя, пара, 2 из 2</t>
  </si>
  <si>
    <t>70-1256-11</t>
  </si>
  <si>
    <t xml:space="preserve">BCK SF 3C LP </t>
  </si>
  <si>
    <t>Комплект для предварительной установки заднего корпуса для SF 3C LP, только задний корпус, пара, 1 из 2</t>
  </si>
  <si>
    <t>70-1256-13</t>
  </si>
  <si>
    <t xml:space="preserve">DAK SF 3C </t>
  </si>
  <si>
    <t>Комплект модуля громкоговорителя для SF 3C LP, только драйвер/модуль громкоговорителя, пара, 2 из 2</t>
  </si>
  <si>
    <t>70-1259-01</t>
  </si>
  <si>
    <t>Блок питания 12 В, 2 A, с ZipClip</t>
  </si>
  <si>
    <t>70-1260-01</t>
  </si>
  <si>
    <t xml:space="preserve">SAK PTZ SB 33 </t>
  </si>
  <si>
    <t>Подставка для камеры PTZ для саундбара SB 33 A</t>
  </si>
  <si>
    <t>70-1262-01</t>
  </si>
  <si>
    <t xml:space="preserve">XTP II CP 4i HD 8K </t>
  </si>
  <si>
    <t>Плата на четыре входа, HDMI 8K со стереоаудио</t>
  </si>
  <si>
    <t>70-1263-01</t>
  </si>
  <si>
    <t xml:space="preserve">XTP II CP 4o HD 8K </t>
  </si>
  <si>
    <t>Плата на четыре выхода, HDMI 8K со стереоаудио</t>
  </si>
  <si>
    <t>70-1264-12</t>
  </si>
  <si>
    <t xml:space="preserve">MMK 1 </t>
  </si>
  <si>
    <t>Комплект для монтажа TLS 525M к дверной коробке - цвет чёрный</t>
  </si>
  <si>
    <t>70-1264-18</t>
  </si>
  <si>
    <t>Комплект для монтажа TLS 525M к дверной коробке – алюминиевое исполнение</t>
  </si>
  <si>
    <t>70-1264-22</t>
  </si>
  <si>
    <t xml:space="preserve">MMK 2 </t>
  </si>
  <si>
    <t>Комплект для монтажа TLS 725M к дверной коробке - цвет чёрный</t>
  </si>
  <si>
    <t>70-1264-28</t>
  </si>
  <si>
    <t>Комплект для монтажа TLS 725M к дверной коробке – алюминиевое исполнение</t>
  </si>
  <si>
    <t>70-1264-32</t>
  </si>
  <si>
    <t xml:space="preserve">MMK 3 </t>
  </si>
  <si>
    <t>Комплект для монтажа TLS 1025M к дверной коробке - цвет чёрный</t>
  </si>
  <si>
    <t>70-1264-38</t>
  </si>
  <si>
    <t>Комплект для монтажа TLS 1025M к дверной коробке – алюминиевое исполнение</t>
  </si>
  <si>
    <t>70-1265-01</t>
  </si>
  <si>
    <t xml:space="preserve">SMK C TB-1 </t>
  </si>
  <si>
    <t>Комплект для установки пары громкоговорителей SF 3C LP, SF 3CT LP и SF 26X в потолочную плитку</t>
  </si>
  <si>
    <t>70-1266-01</t>
  </si>
  <si>
    <t xml:space="preserve">SMK C TB-2 </t>
  </si>
  <si>
    <t>Комплект для установки пары громкоговорителей SF 26CT, SF 26CT LP, CS 3T и CS 26T Plus в потолочную плитку</t>
  </si>
  <si>
    <t>70-1267-48</t>
  </si>
  <si>
    <t xml:space="preserve">SMK VRE 48 </t>
  </si>
  <si>
    <t>Набор для удлинения V-образных направляющих для пары громкоговорителей (4 шт.)</t>
  </si>
  <si>
    <t>70-1268-01</t>
  </si>
  <si>
    <t xml:space="preserve">BCK SF 26CT </t>
  </si>
  <si>
    <t>Комплект для предварительной установки заднего корпуса для SF 26CT, пара, 1 из 2</t>
  </si>
  <si>
    <t>70-1268-03</t>
  </si>
  <si>
    <t xml:space="preserve">DAK SF 26CT </t>
  </si>
  <si>
    <t>Комплект модуля громкоговорителя для SF 26CT, пара, 2 из 2</t>
  </si>
  <si>
    <t>70-1269-01</t>
  </si>
  <si>
    <t xml:space="preserve">VM 100 K </t>
  </si>
  <si>
    <t>Монтажный комплект VESA</t>
  </si>
  <si>
    <t>70-1269-02</t>
  </si>
  <si>
    <t xml:space="preserve">VM 100 P </t>
  </si>
  <si>
    <t>Базовая панель для устройств</t>
  </si>
  <si>
    <t>70-1269-03</t>
  </si>
  <si>
    <t xml:space="preserve">VM 100 C </t>
  </si>
  <si>
    <t>Базовая крышка для устройств</t>
  </si>
  <si>
    <t>70-1270-01</t>
  </si>
  <si>
    <t xml:space="preserve">Quantum Expansion IN </t>
  </si>
  <si>
    <t>Входная плата расширения для Quantum Ultra</t>
  </si>
  <si>
    <t>70-1271-01</t>
  </si>
  <si>
    <t xml:space="preserve">Quantum Expansion OUT </t>
  </si>
  <si>
    <t>Выходная плата расширения для Quantum Ultra</t>
  </si>
  <si>
    <t>70-1272-33</t>
  </si>
  <si>
    <t xml:space="preserve">MLM 84 Flex55 </t>
  </si>
  <si>
    <t>Монтажный комплект для модулей MLC Plus 84 EU и Flex55/EU</t>
  </si>
  <si>
    <t>70-1273-01</t>
  </si>
  <si>
    <t xml:space="preserve">Cable Cubby 1252 MS </t>
  </si>
  <si>
    <t>Лючок с отделкой под мебель; чёрный, без блока питания AC</t>
  </si>
  <si>
    <t>70-1275-01</t>
  </si>
  <si>
    <t xml:space="preserve">Лоток для крышки для Cable Cubby 1252 MS </t>
  </si>
  <si>
    <t>Лоток для крышки для Cable Cubby 1252 MS, чёрный</t>
  </si>
  <si>
    <t>70-1277-02</t>
  </si>
  <si>
    <t xml:space="preserve">CCD 220 </t>
  </si>
  <si>
    <t>Ящик Cable Cubby с монтажом под стол для 4 модулей AAP</t>
  </si>
  <si>
    <t>70-1278-02</t>
  </si>
  <si>
    <t xml:space="preserve">CCD 320 </t>
  </si>
  <si>
    <t>Ящик Cable Cubby с монтажом под стол для 6 модулей AAP</t>
  </si>
  <si>
    <t>70-1283-01</t>
  </si>
  <si>
    <t xml:space="preserve">BCK SF 26CT LP </t>
  </si>
  <si>
    <t>Комплект для предварительной установки заднего корпуса для SF 26CT LP, пара, 1 из 2</t>
  </si>
  <si>
    <t>70-1283-03</t>
  </si>
  <si>
    <t xml:space="preserve">DAK SF 26CT LP </t>
  </si>
  <si>
    <t>Комплект драйвера громкоговорителя для SF 26CT LP, пара, 2 из 2</t>
  </si>
  <si>
    <t>70-1286-01</t>
  </si>
  <si>
    <t>Одноганговый короб стандарта США для поверхностного монтажа: цвет белый</t>
  </si>
  <si>
    <t>70-1286-02</t>
  </si>
  <si>
    <t>Двухганговый короб стандарта США для поверхностного монтажа: цвет белый</t>
  </si>
  <si>
    <t>70-1286-03</t>
  </si>
  <si>
    <t>Трёхганговый короб стандарта США для поверхностного монтажа: цвет белый</t>
  </si>
  <si>
    <t>70-1286-04</t>
  </si>
  <si>
    <t>Четырёхганговый короб стандарта США для поверхностного монтажа: цвет белый</t>
  </si>
  <si>
    <t>70-1286-05</t>
  </si>
  <si>
    <t>Пятиганговый короб стандарта США для поверхностного монтажа: цвет белый</t>
  </si>
  <si>
    <t>70-1291-01</t>
  </si>
  <si>
    <t xml:space="preserve">Quantum Ultra 610 Win10 Update </t>
  </si>
  <si>
    <t>Обновление Windows 10 для Quantum Ultra 610</t>
  </si>
  <si>
    <t>70-1293-10</t>
  </si>
  <si>
    <t xml:space="preserve">TSP 1 </t>
  </si>
  <si>
    <t>Защитное покрытие для экрана TouchLink Pro на 5 дюймов</t>
  </si>
  <si>
    <t>70-1293-20</t>
  </si>
  <si>
    <t xml:space="preserve">TSP 2 </t>
  </si>
  <si>
    <t>Защитное покрытие для экрана TouchLink Pro на 7 дюймов</t>
  </si>
  <si>
    <t>70-1293-30</t>
  </si>
  <si>
    <t xml:space="preserve">TSP 3 </t>
  </si>
  <si>
    <t>Защитное покрытие для экрана TouchLink Pro на 10 дюймов</t>
  </si>
  <si>
    <t>70-1321-02</t>
  </si>
  <si>
    <t xml:space="preserve">SMB 111T </t>
  </si>
  <si>
    <t>Короб для поверхностного монтажа TLP Pro 300M, цвет чёрный</t>
  </si>
  <si>
    <t>70-1321-03</t>
  </si>
  <si>
    <t>Короб для поверхностного монтажа TLP Pro 300M, цвет белый</t>
  </si>
  <si>
    <t>70-1342-22</t>
  </si>
  <si>
    <t xml:space="preserve">Flex55 112 </t>
  </si>
  <si>
    <t>70-1342-23</t>
  </si>
  <si>
    <t>Монтажный комплект на два ганга с одним отверстием для Flex55 и европейских распределительных коробов - цвет белый</t>
  </si>
  <si>
    <t>Комплект для низкопрофильного монтажа устройств шириной в 1/8, 1/4 и 1/2 стойки</t>
  </si>
  <si>
    <t>Пульт дистанционного управления</t>
  </si>
  <si>
    <t xml:space="preserve">Один USB-разъём на 4-пиновый терминал под зажим и один разъём стерео «мини-джек» 3,5 мм на разъём под пайку </t>
  </si>
  <si>
    <t>Одноместная панель AAP - цвет чёрный: один USB-разъём на 4-пиновый терминал под зажим и один разъём стерео «мини-джек» 3,5 мм на разъём под пайку</t>
  </si>
  <si>
    <t>Трёхместная панель AAP: блок питания с одной неотключаемой розеткой переменного тока для устройств Cable Cubby, розетка стандарта Австралии</t>
  </si>
  <si>
    <t>Одноместная панель AAP, цвет чёрный: версия с расположением справа, кольца в комплекте</t>
  </si>
  <si>
    <t>Одноместная панель AAP, цвет чёрный: версия с расположением справа/посередине, кольца в комплекте</t>
  </si>
  <si>
    <t>Одноместная панель AAP, цвет чёрный: версия с расположением слева/посередине, кольца в комплекте</t>
  </si>
  <si>
    <t>Закрепляют модули AV-подключений AAP™ на месте в лючках Cable Cubby</t>
  </si>
  <si>
    <t xml:space="preserve">Набор из ИК-эмиттера и защитной крышки </t>
  </si>
  <si>
    <t>Набор ИК-эмиттера: с защитной крышкой</t>
  </si>
  <si>
    <t xml:space="preserve">Набор из двойного ИК-эмиттера и защитной крышки </t>
  </si>
  <si>
    <t>Набор ИК-эмиттера: двойного, с защитной крышкой</t>
  </si>
  <si>
    <t xml:space="preserve">Один переходник BNC F-F </t>
  </si>
  <si>
    <t>Размер:  Одинарный MAAP - Цвет: Черный</t>
  </si>
  <si>
    <t>Размер:  Одинарный MAAP - Цвет: Черный с гравировкой</t>
  </si>
  <si>
    <t>Размер:  Одинарный MAAP - Цвет: Белый</t>
  </si>
  <si>
    <t xml:space="preserve">Один переходник S-Video на два BNC, F-F на 10 см. кабельных выносках </t>
  </si>
  <si>
    <t xml:space="preserve">Два переходника RCA F-F – Красный/Белый </t>
  </si>
  <si>
    <t>Размер: Одинарный MAAP - Цвет: Черный</t>
  </si>
  <si>
    <t>Размер: Одинарный MAAP - Цвет: Белый</t>
  </si>
  <si>
    <t xml:space="preserve">Один переходник c RCA на BNC, F-F </t>
  </si>
  <si>
    <t>Размер: Одинарных MAAP - Цвет: Черный</t>
  </si>
  <si>
    <t xml:space="preserve">Один переходник с 3,5 мм. стерео mini Jack на контакты для пайки </t>
  </si>
  <si>
    <t>Размер: Одинарный MAAP - Цвет: Черный с гравировкой</t>
  </si>
  <si>
    <t>Размер: Одинарный MAAP - Цвет: Белый с гравировкой</t>
  </si>
  <si>
    <t xml:space="preserve">Один 3-контактный XLR –F паяльная манжета - Neutrik </t>
  </si>
  <si>
    <t>Размер: Двойной MAAP - Цвет: Черный</t>
  </si>
  <si>
    <t>Размер: Двойной MAAP - Цвет: Черный с гравировкой</t>
  </si>
  <si>
    <t>Размер: Двойной MAAP - Цвет: Белый</t>
  </si>
  <si>
    <t>Размер: Двойной MAAP - Цвет: Белый с гравировкой</t>
  </si>
  <si>
    <t xml:space="preserve">Два разъема RCA - - F на контакты для пайки, аудио, Красный/Белый; один переходник RCA, - F на контакты для пайки - видео, желтый </t>
  </si>
  <si>
    <t xml:space="preserve">Один 15-контактный переходник HD F-F </t>
  </si>
  <si>
    <t xml:space="preserve">Один 15-контактный переходник HD - F на пять BNC на 10 см. кабельных выносках </t>
  </si>
  <si>
    <t xml:space="preserve">Один USB-разъём на разъём под зажим </t>
  </si>
  <si>
    <t xml:space="preserve">Один переходник с разъема RJ-45 Female на монтажный блок - LAN </t>
  </si>
  <si>
    <t xml:space="preserve">Один переходник RJ-45 F-F - LAN </t>
  </si>
  <si>
    <t>Универсальный комплект для монтажа контроллера в стойку: цвет чёрный</t>
  </si>
  <si>
    <t xml:space="preserve">Два адаптера USB A «мама» на USB B «мама» </t>
  </si>
  <si>
    <t xml:space="preserve">Один адаптер USB A «мама» на один USB В «мама» </t>
  </si>
  <si>
    <t>Одноместная панель MAAP - цвет чёрный: один адаптер USB A «мама» на один USB В «мама»</t>
  </si>
  <si>
    <t>Трёхместная панель AAP: блок питания с одной неотключаемой розеткой переменного тока для устройств Cable Cubby, розетка стандарта Франции</t>
  </si>
  <si>
    <t xml:space="preserve">Один выключатель со встроенным светодиодом: Защелкивающийся, однополюсный, одноходовой, 5A / 125 В перем. тока 3A / 250 В перем. тока максимум </t>
  </si>
  <si>
    <t xml:space="preserve">Один переходник RJ-11 F-F - телефон </t>
  </si>
  <si>
    <t xml:space="preserve">Один переходник RCA на BNC F-F, два переходника RCA F-F </t>
  </si>
  <si>
    <t xml:space="preserve">Два 4-полюсных коннектор - Neutrik Speakon M - манжеты для пайки </t>
  </si>
  <si>
    <t xml:space="preserve">Два разъёма USB A «мама» – «мама» на кабельных выносках 25,4 см </t>
  </si>
  <si>
    <t>Одноместная панель AAP, цвет чёрный: два разъёма USB A «мама» – «мама» на кабельных выносках 25,4 см</t>
  </si>
  <si>
    <t>Одноместная панель AAP, цвет белый: два разъёма USB A «мама» – «мама» на кабельных выносках 25,4 см</t>
  </si>
  <si>
    <t xml:space="preserve">Один разъём USB A «мама» на один USB А «мама» на кабельной выноске 25,4 см </t>
  </si>
  <si>
    <t>Один разъём USB A «мама» – «мама» на кабельной выноске 25,4 см - одноместная панель MAAP - цвет чёрный</t>
  </si>
  <si>
    <t>Один разъём USB A «мама» – «мама» на кабельной выноске 25,4 см - одноместная панель MAAP - цвет белый</t>
  </si>
  <si>
    <t>Одноместная панель AAP, цвет чёрный: планка с двумя отверстиями Keystone</t>
  </si>
  <si>
    <t>Одноместная панель AAP, цвет белый: планка с двумя отверстиями Keystone</t>
  </si>
  <si>
    <t>Настенная панель регулировки громкости</t>
  </si>
  <si>
    <t>Набор низкопрофильного монтажа на вертикальной опоре для нескольких компонентов Extron - Белый</t>
  </si>
  <si>
    <t>Панель удалённого управления по «сухим контактам» с четырьмя настраиваемыми кнопками с подсветкой - цвет чёрный</t>
  </si>
  <si>
    <t>Панель удалённого управления по «сухим контактам» с двумя настраиваемыми кнопками с подсветкой - цвет чёрный</t>
  </si>
  <si>
    <t>HDCP-совместимая плата DVI 4x4 для матричного коммутатора с EDID Minder</t>
  </si>
  <si>
    <t>Плата стереоаудио 8x4</t>
  </si>
  <si>
    <t>Плата стереоаудио 8x8</t>
  </si>
  <si>
    <t>Плата стереоаудио 16 x16</t>
  </si>
  <si>
    <t xml:space="preserve">One USB A Female to One USB A Female on 10” Pigtail, One RJ-45 Female to Female Barrel - CAT 5e </t>
  </si>
  <si>
    <t>Одноместная панель AAP - цвет чёрный: один разъём USB A «мама» на один USB A «мама» на кабельной выноске 25 см, один разъём RJ-45 «мама» - «мама» - CAT 5e</t>
  </si>
  <si>
    <t xml:space="preserve">Один переходник HDMI F-F </t>
  </si>
  <si>
    <t>Размер:  Одинарных MAAP - Цвет: Черный</t>
  </si>
  <si>
    <t>Лицевая фальшпанель на один слот для SMX System MultiMatrix</t>
  </si>
  <si>
    <t>Лицевая фальшпанель на два слота для SMX System MultiMatrix</t>
  </si>
  <si>
    <t>Платы оптоволоконного матричного коммутатора FOX</t>
  </si>
  <si>
    <t>Заполняющая планка для матричного коммутатора FOX</t>
  </si>
  <si>
    <t>Трёхместная панель AAP: блок питания с одной неотключаемой розеткой переменного тока для устройств Cable Cubby, розетка универсального стандарта</t>
  </si>
  <si>
    <t>Задний короб для TLP 700MV, TLP Pro 1220MG, TLP Pro 1520MG и TLP Pro 1720MG</t>
  </si>
  <si>
    <t>Одноместные монтажные опоры под AAP для сенсорных панелей Touchlink в формфакторе Cable Cubby</t>
  </si>
  <si>
    <t xml:space="preserve">TLP Pro 525C, TLP Pro 320C, TLP 350CV &amp; TLE 350 Routing Template </t>
  </si>
  <si>
    <t>Комплект блоков питания для DMS 1600</t>
  </si>
  <si>
    <t>Одноместная опора для монтажа блока питания</t>
  </si>
  <si>
    <t>Одноместные монтажные опоры под AAP для лючков Cable Cubby</t>
  </si>
  <si>
    <t>Трёхместная панель AAP: блок питания с одной неотключаемой розеткой переменного тока для устройств Cable Cubby, розетка стандарта Италии</t>
  </si>
  <si>
    <t>Монтажный комплект для устройств 1U в 1/2 ширины стойки, цвет чёрный</t>
  </si>
  <si>
    <t>70-739-13</t>
  </si>
  <si>
    <t>Монтажный комплект для устройств 1U в 1/2 ширины стойки, цвет белый</t>
  </si>
  <si>
    <t>Плата DVI на 4x4 входа/выхода для линейки DMS</t>
  </si>
  <si>
    <t>Плата DVI на 4 входа для линейки DMS</t>
  </si>
  <si>
    <t>Плата DVI на 4 выхода для линейки DMS</t>
  </si>
  <si>
    <t>Quantum Elite: плата для стандартного/S-видео на 12 входов</t>
  </si>
  <si>
    <t>Quantum Elite: плата на два входа для аналогового видео RGB/YUV</t>
  </si>
  <si>
    <t>Quantum Elite: плата DVI на два входа</t>
  </si>
  <si>
    <t>Настенная панель сквозного подключения (2) HDMI и сетевых сигналов в стиле Decorator; цвет белый</t>
  </si>
  <si>
    <t>Плата входов/выходов 16x16 для матричного коммутатора FOX - многомодовая, 850 нм</t>
  </si>
  <si>
    <t>Плата входов/выходов 16x16 для матричного коммутатора FOX - одномодовая, 1310 нм</t>
  </si>
  <si>
    <t>Плата входов/выходов 16x16 для матричного коммутатора FOX - многомодовая</t>
  </si>
  <si>
    <t>Плата входов/выходов 16x16 для матричного коммутатора FOX - одномодовая</t>
  </si>
  <si>
    <t>Матричные платы коммутатора 4x4 HDMI</t>
  </si>
  <si>
    <t>Матричные платы коммутатора 8x8 HDMI</t>
  </si>
  <si>
    <t>Матричные платы коммутатора 4x8 HDMI</t>
  </si>
  <si>
    <t>Плата входов/выходов 8x8 для матричного коммутатора FOX - многомодовая, 850 нм</t>
  </si>
  <si>
    <t>Плата входов/выходов 8x8 для матричного коммутатора FOX - одномодовая, 1310 нм</t>
  </si>
  <si>
    <t>Плата входов/выходов 8x8 для матричного коммутатора FOX - многомодовая</t>
  </si>
  <si>
    <t>Плата входов/выходов 8x8 для матричного коммутатора FOX - одномодовая</t>
  </si>
  <si>
    <t xml:space="preserve">FOX I/O 88 HD‑SDI </t>
  </si>
  <si>
    <t>Плата входов/выходов 8x8 для матричного коммутатора FOX - 3G‑SDI</t>
  </si>
  <si>
    <t>Набор вентиляторов для FOX 7200, 14400, 320x и DMS 3600</t>
  </si>
  <si>
    <t>Оптоволоконный передатчик для сигналов DVI-D, аудио и RS-232 - 850 нм многомодовый</t>
  </si>
  <si>
    <t>Оптоволоконный передатчик для сигналов DVI-D, аудио и RS-232 - 1310 нм одномодовый</t>
  </si>
  <si>
    <t>Контроллер громкости и отключения звука, настенная панель Decorator</t>
  </si>
  <si>
    <t>Оптоволоконный передатчик для HDMI, аудио и RS‑232 – многомодовый</t>
  </si>
  <si>
    <t>Оптоволоконный передатчик для HDMI, аудио и RS‑232 - одномодовый</t>
  </si>
  <si>
    <t>Оптоволоконный приёмник для HDMI, аудио и RS-232 - многомодовый</t>
  </si>
  <si>
    <t>Оптоволоконный приёмник для HDMI, аудио и RS-232 - одномодовый</t>
  </si>
  <si>
    <t>1-ганговый монтажный комплект для распределительных коробов MK – цвет белый</t>
  </si>
  <si>
    <t>2-ганговый монтажный комплект для распределительных коробов MK – цвет белый</t>
  </si>
  <si>
    <t>3-ганговый монтажный комплект для распределительных коробов MK – цвет белый</t>
  </si>
  <si>
    <t>Универсальная рамка для монтажа контроллера формата Flex55</t>
  </si>
  <si>
    <t>Сменный комплект поверхностного монтажа для SM 3, пара, цвет чёрный</t>
  </si>
  <si>
    <t>Сменный комплект поверхностного монтажа для SM 3, пара, цвет белый</t>
  </si>
  <si>
    <t>Плата с четырьмя входами XTP 4K и вставкой ИК/RS‑232</t>
  </si>
  <si>
    <t>70-940-31</t>
  </si>
  <si>
    <t>Плата с четырьмя входами XTP 4K и вставкой ИК/RS-232 – возможность удалённого питания 26 Вт</t>
  </si>
  <si>
    <t>Плата с четырьмя выходами XTP 4K и вставкой ИК/RS‑232</t>
  </si>
  <si>
    <t>70-943-31</t>
  </si>
  <si>
    <t>Плата с четырьмя выходами XTP 4K и вставкой ИК/RS-232 – возможность удалённого питания 26 Вт</t>
  </si>
  <si>
    <t>Четыре выхода, стереоаудио</t>
  </si>
  <si>
    <t>Quantum Elite: плата для HDMI на два входа</t>
  </si>
  <si>
    <t>Quantum Elite: плата HDMI на два выхода</t>
  </si>
  <si>
    <t>Плата входов/выходов 16x16 для матричного коммутатора FOX - одномодовая, 3G, защита от патологических сигналов</t>
  </si>
  <si>
    <t>Плата входов/выходов 8x8 для матричного коммутатора FOX - одномодовая, 3G, защита от патологических сигналов</t>
  </si>
  <si>
    <t xml:space="preserve">FOX I/O 1616 HD‑SDI </t>
  </si>
  <si>
    <t>Плата входов/выходов 16x16 для матричного коммутатора FOX - 3G‑SDI</t>
  </si>
  <si>
    <t>Сменный комплект поверхностного монтажа для SM 26 и SM 28, пара, цвет чёрный</t>
  </si>
  <si>
    <t>Сменный комплект поверхностного монтажа для SM 26 и SM 28, пара, цвет белый</t>
  </si>
  <si>
    <t>Монтажный комплект c вращающимся креплением для SM 26 и SM 28, пара - цвет чёрный</t>
  </si>
  <si>
    <t>Монтажный комплект c вращающимся креплением для SM 26 и SM 28, пара - цвет белый</t>
  </si>
  <si>
    <t xml:space="preserve">TLP Pro 725C, TLP Pro 720C, TLP 710CV &amp; TLE 710 Routing Template </t>
  </si>
  <si>
    <t>Устройство распределения eBUS с питанием 12 В постоянного тока</t>
  </si>
  <si>
    <t>Крепление Yoke Mount для громкоговорителей SM 26, пара - цвет чёрный</t>
  </si>
  <si>
    <t>Крепление Yoke Mount для громкоговорителей SM 26, пара - цвет белый</t>
  </si>
  <si>
    <t>Крепление Yoke Mount для громкоговорителей SM 28, пара - цвет чёрный</t>
  </si>
  <si>
    <t>Крепление Yoke Mount для громкоговорителей SM 28, пара - цвет белый</t>
  </si>
  <si>
    <t>Обновление для пользовательского интерфейса</t>
  </si>
  <si>
    <t>Обновление для SMP c расширенным функционалом Kaltura</t>
  </si>
  <si>
    <t>79-2551-02</t>
  </si>
  <si>
    <t>Обновление NAVigator для 48 конечных устройств</t>
  </si>
  <si>
    <t>79-2551-03</t>
  </si>
  <si>
    <t>Обновление NAVigator для 96 конечных устройств</t>
  </si>
  <si>
    <t>79-2551-04</t>
  </si>
  <si>
    <t>Обновление NAVigator для 240 конечных устройств</t>
  </si>
  <si>
    <t>79-2551-05</t>
  </si>
  <si>
    <t>Обновление NAVigator для от 48 до 96 конечных устройств</t>
  </si>
  <si>
    <t>79-2551-06</t>
  </si>
  <si>
    <t>Обновление NAVigator для от 48 до 240 конечных устройств</t>
  </si>
  <si>
    <t>79-2551-07</t>
  </si>
  <si>
    <t>Обновление NAVigator для от 96 до 240 конечных устройств</t>
  </si>
  <si>
    <t>79-2553-01</t>
  </si>
  <si>
    <t>Добавление функции горизонтального зеркалирования видео к серии SMP 300</t>
  </si>
  <si>
    <t>79-2553-02</t>
  </si>
  <si>
    <t>Добавление функции горизонтального зеркалирования видео к серии SMP 111</t>
  </si>
  <si>
    <t>79-2562-01</t>
  </si>
  <si>
    <t>Обновление для SMP c расширенным функционалом Panopto</t>
  </si>
  <si>
    <t>79-2576-01</t>
  </si>
  <si>
    <t>Приложение для процессора видеостены</t>
  </si>
  <si>
    <t>79-2577-01</t>
  </si>
  <si>
    <t>Обновление для управления на панели TLP</t>
  </si>
  <si>
    <t>79-2578-01</t>
  </si>
  <si>
    <t>Добавление возможности потокового вещания в реальном времени на видеоплатформу Panopto к серии SMP 111</t>
  </si>
  <si>
    <t>79-2579-01</t>
  </si>
  <si>
    <t>Добавление возможности потокового вещания в реальном времени на видеоплатформу Kaltura к серии SMP 111</t>
  </si>
  <si>
    <t>79-2580-01</t>
  </si>
  <si>
    <t>Обновление с поддержкой H.264</t>
  </si>
  <si>
    <t>79-2584-01</t>
  </si>
  <si>
    <t>Обновление для настройки и управления KVM, FOX3 24x</t>
  </si>
  <si>
    <t>79-2585-01</t>
  </si>
  <si>
    <t>Обновление для настройки и управления KVM, FOX3 40x</t>
  </si>
  <si>
    <t>79-2586-01</t>
  </si>
  <si>
    <t>Обновление для настройки и управления KVM, FOX3 80x</t>
  </si>
  <si>
    <t>79-2587-01</t>
  </si>
  <si>
    <t>Обновление для настройки и управления KVM, FOX3 160x</t>
  </si>
  <si>
    <t>79-2588-01</t>
  </si>
  <si>
    <t>Обновление для настройки и управления KVM, FOX3 320x</t>
  </si>
  <si>
    <t>Бесплатное ПО для настройки устройств Extron IP Link® и GlobalViewer®</t>
  </si>
  <si>
    <t>Бесплатное программное обеспечение для проектирования графического пользовательского интерфейса сенсорных панелей TouchLink®</t>
  </si>
  <si>
    <t xml:space="preserve">Global Configurator Plus и Global Configurator Professional </t>
  </si>
  <si>
    <t>Мобильное приложение для управления AV‑ресурсами на портативных устройствах Apple</t>
  </si>
  <si>
    <t>Управляющее приложение для TouchLink, eBUS, сетевых кнопочных панелей и MediaLink</t>
  </si>
  <si>
    <t>Бесплатное ПО для проектирования пользовательских интерфейсов</t>
  </si>
  <si>
    <t>ПО для ИК‑обучения и создания драйверов для устройств управления серии Pro</t>
  </si>
  <si>
    <t>Бесплатная программа бронирования помещений для системы резервирования от Extron</t>
  </si>
  <si>
    <t xml:space="preserve">Extron Control для Android </t>
  </si>
  <si>
    <t>Управляющее приложение для TouchLink, eBUS и MediaLink</t>
  </si>
  <si>
    <t>RCA Female to BNC Male Adapter - Qty. 10</t>
  </si>
  <si>
    <t>Four-in-one coax crimp termination tool</t>
  </si>
  <si>
    <t>75 Ohm BNC Male Crimp Connectors for MHR Cable, Qty. 50</t>
  </si>
  <si>
    <t>75 Ohm BNC Male Crimp Connectors for MHR Cable, Qty. 500</t>
  </si>
  <si>
    <t>3,5 мм стерео mini-F коннектор - для монтажа в панели</t>
  </si>
  <si>
    <t>Разъёмы под зажим: 3,5 мм, 2-пиновые, цвет оранжевый, с оправой, 10 шт.</t>
  </si>
  <si>
    <t>Разъёмы под зажим: 3,5 мм, 2-пиновые, цвет синий, с оправой, 10 шт.</t>
  </si>
  <si>
    <t>Разъёмы под зажим: 3,5 мм, 3-пиновые, цвет синий, с оправой, 10 шт.</t>
  </si>
  <si>
    <t>Разъёмы под зажим: 3,5 мм, 5-пиновые, цвет синий, с оправой, 10 шт.</t>
  </si>
  <si>
    <t>Разъёмы под зажим: 3,5 мм, 2-пиновые, цвет синий, без оправы, 10 шт.</t>
  </si>
  <si>
    <t>Разъёмы под зажим: 3,5 мм, 3-пиновые, цвет синий, без оправы, 10 шт.</t>
  </si>
  <si>
    <t>Разъёмы под зажим: 3,5 мм, 5-пиновые, цвет синий, без оправы, 10 шт.</t>
  </si>
  <si>
    <t>Разъёмы под зажим: 5 мм, 4-пиновые, цвет чёрный, без оправы, 10 шт.</t>
  </si>
  <si>
    <t>Разъёмы под зажим: 5 мм, 4-пиновые, цвет зелёный, винтовой зажим, 10 шт.</t>
  </si>
  <si>
    <t>Монтажный набор для устройств в 1/8 и 1/4 стойки</t>
  </si>
  <si>
    <t>Монтажный набор для линейки источников питания PS</t>
  </si>
  <si>
    <t>Экранированный разъем RJ-45 цифрового кабеля витой пары Extron STP26</t>
  </si>
  <si>
    <t xml:space="preserve">Вилка XTP DTP 24 </t>
  </si>
  <si>
    <t>Вилка XTP DTP 24, комплект 10 шт.</t>
  </si>
  <si>
    <t>Разъёмы под зажим: 3,5 мм, 4-пиновые, цвет синий, без оправы, 10 шт.</t>
  </si>
  <si>
    <t>Разъёмы под зажим: 3,5 мм, 6-пиновые, цвет синий, без оправы, 10 шт.</t>
  </si>
  <si>
    <t>Разъёмы Quick LC для обжима оптоволоконных кабелей на месте эксплуатации - одномодовые, кол-во 10</t>
  </si>
  <si>
    <t>Разъёмы Quick LC для обжима оптоволоконных кабелей на месте эксплуатации - многомодовые, кол-во 10</t>
  </si>
  <si>
    <t>Фиксатор для кабеля HDMI; упаковка 50 шт.</t>
  </si>
  <si>
    <t>Разъём XTP DTP 24 «Punch Down», упаковка 10 шт.</t>
  </si>
  <si>
    <t>Универсальный инструмент для обжима разъёма RJ‑45</t>
  </si>
  <si>
    <t>Универсальная сменная обжимная колодка для RJ‑45</t>
  </si>
  <si>
    <t>Монтажные зажимы и комплектующие, 10 шт.</t>
  </si>
  <si>
    <t>Адаптер с разъёмом под зажим на RJ‑45</t>
  </si>
  <si>
    <t>101-032-01</t>
  </si>
  <si>
    <t xml:space="preserve">PCC-2 CLK-10 </t>
  </si>
  <si>
    <t>Набор фиксаторов для акустического кабеля PCC-2 (10 шт.)</t>
  </si>
  <si>
    <t>101-032-02</t>
  </si>
  <si>
    <t xml:space="preserve">PCC-2 CLK-20 </t>
  </si>
  <si>
    <t>Набор фиксаторов для акустического кабеля PCC-2 (20 шт.)</t>
  </si>
  <si>
    <t>101-032-03</t>
  </si>
  <si>
    <t xml:space="preserve">PCC-2 CLK-100 </t>
  </si>
  <si>
    <t>Набор фиксаторов для акустического кабеля PCC-2 (100 шт.)</t>
  </si>
  <si>
    <t>101-033-01</t>
  </si>
  <si>
    <t xml:space="preserve">XTP DTP 22 RJ-45 Plug </t>
  </si>
  <si>
    <t>Вилка XTP DTP 22 – RJ-45, упаковка 10 шт.</t>
  </si>
  <si>
    <t>Программное обеспечение</t>
  </si>
  <si>
    <t>Суб-категория</t>
  </si>
  <si>
    <t>Розничная цена, руб.</t>
  </si>
  <si>
    <t>Статус</t>
  </si>
  <si>
    <t>Саундбар</t>
  </si>
  <si>
    <t>Поставок не ожидается</t>
  </si>
  <si>
    <t>Цена за пару</t>
  </si>
  <si>
    <t>Цена за 1шт (продажа парой, в одной упаковке)</t>
  </si>
  <si>
    <t xml:space="preserve">Полочные тыловые акустические системы, линейка 2012-2013, чёрный рояльный лак, 2-х полосные, фазоинвертор, макс. мощность 120 Вт, цена за 1 шт </t>
  </si>
  <si>
    <t>Цена за 1шт (продажа парой)</t>
  </si>
  <si>
    <t>Цена за комплект</t>
  </si>
  <si>
    <t>VCV9910</t>
  </si>
  <si>
    <t>Сабвуфер, мощность 130 Вт</t>
  </si>
  <si>
    <t>Под заказ</t>
  </si>
  <si>
    <t>VEV9690</t>
  </si>
  <si>
    <t xml:space="preserve">A-S201 Black </t>
  </si>
  <si>
    <t>VEV9710</t>
  </si>
  <si>
    <t>VEV9890</t>
  </si>
  <si>
    <t>VEV9930</t>
  </si>
  <si>
    <t>VEV9970</t>
  </si>
  <si>
    <t>VEW0040</t>
  </si>
  <si>
    <t>VEW0070</t>
  </si>
  <si>
    <t>VEW0090</t>
  </si>
  <si>
    <t>VAA9770</t>
  </si>
  <si>
    <t>VDR0410</t>
  </si>
  <si>
    <t>AV ресивер с 7.2-канальный , с поддержкой Zone2, eARC, HDMI (2.1 / HDCP2.3) 7 inputs / 3 outputs, Wi-Fi (2.4 / 5 GHz), AirPlay 2,Bluetooth,MusicCast</t>
  </si>
  <si>
    <t>VDR0550</t>
  </si>
  <si>
    <t>AV ресивер с 9.2-канальный, с поддержкой Zone2, eARC, HDMI (2.1 / HDCP2.3) 7 inputs / 3 outputs, Wi-Fi (2.4 / 5 GHz), AirPlay 2,Bluetooth,MusicCast</t>
  </si>
  <si>
    <t>VDR0690</t>
  </si>
  <si>
    <t>AV ресивер с 11.2-канальный, с поддержкой Zone2/Zone2 eARC, HDMI (2.1 / HDCP2.3) 7 inputs / 3 outputs, Wi-Fi (2.4 / 5 GHz), AirPlay 2,Bluetooth,MusicCast</t>
  </si>
  <si>
    <t>WY66040</t>
  </si>
  <si>
    <t>Панель индикаторов для CL1, CL3</t>
  </si>
  <si>
    <t xml:space="preserve">Не поставляется </t>
  </si>
  <si>
    <t>ZG80250</t>
  </si>
  <si>
    <t>ZM63010</t>
  </si>
  <si>
    <t>CA Digital</t>
  </si>
  <si>
    <t>Rivage</t>
  </si>
  <si>
    <t>ZG71230</t>
  </si>
  <si>
    <t>RPIO622</t>
  </si>
  <si>
    <t>ZG71470</t>
  </si>
  <si>
    <t>RPIO222</t>
  </si>
  <si>
    <t>ZG71340</t>
  </si>
  <si>
    <t>HY256-TL</t>
  </si>
  <si>
    <t>ZU77660</t>
  </si>
  <si>
    <t>HY256-TL-SMF</t>
  </si>
  <si>
    <t>ZG71550</t>
  </si>
  <si>
    <t>HY128-MD</t>
  </si>
  <si>
    <t>ZX57540</t>
  </si>
  <si>
    <t>HY144-D-SRC</t>
  </si>
  <si>
    <t>ZG71350</t>
  </si>
  <si>
    <t>HY144-D</t>
  </si>
  <si>
    <t>ZG71310</t>
  </si>
  <si>
    <t>RY16-ML-SILK</t>
  </si>
  <si>
    <t>ZG71320</t>
  </si>
  <si>
    <t>RY16-DA</t>
  </si>
  <si>
    <t>ZG71330</t>
  </si>
  <si>
    <t>RY16-AE</t>
  </si>
  <si>
    <t>ZG71140</t>
  </si>
  <si>
    <t>DSP-R10</t>
  </si>
  <si>
    <t>VCW2210</t>
  </si>
  <si>
    <t>DEK-DSP-RX</t>
  </si>
  <si>
    <t>VN17160</t>
  </si>
  <si>
    <t>Элемент крепления на штанкет для АС</t>
  </si>
  <si>
    <t>WP46920</t>
  </si>
  <si>
    <t>WP46810</t>
  </si>
  <si>
    <t>WP46820</t>
  </si>
  <si>
    <t>WP46930</t>
  </si>
  <si>
    <t>Amplifier</t>
  </si>
  <si>
    <t>WF29150</t>
  </si>
  <si>
    <t>WF29090</t>
  </si>
  <si>
    <t>ZS31640</t>
  </si>
  <si>
    <t>ZS31650</t>
  </si>
  <si>
    <t>VEE4800</t>
  </si>
  <si>
    <t>VEE4810</t>
  </si>
  <si>
    <t>VEE4780</t>
  </si>
  <si>
    <t>VEE4790</t>
  </si>
  <si>
    <t>VDJ6420</t>
  </si>
  <si>
    <t>CHR10</t>
  </si>
  <si>
    <t>VDJ6410</t>
  </si>
  <si>
    <t>CHR12M</t>
  </si>
  <si>
    <t>VDJ6400</t>
  </si>
  <si>
    <t>CHR15</t>
  </si>
  <si>
    <t>VDJ6330</t>
  </si>
  <si>
    <t>DHR10</t>
  </si>
  <si>
    <t>VDJ6240</t>
  </si>
  <si>
    <t>DHR12M</t>
  </si>
  <si>
    <t>VDJ6150</t>
  </si>
  <si>
    <t>DHR15</t>
  </si>
  <si>
    <t>VDV5810</t>
  </si>
  <si>
    <t>UB-DXRDHR10</t>
  </si>
  <si>
    <t>WW99000</t>
  </si>
  <si>
    <t>VDK1630</t>
  </si>
  <si>
    <t>Adecia</t>
  </si>
  <si>
    <t>Потолочный микрофонный массив</t>
  </si>
  <si>
    <t>RM-CG BLACK</t>
  </si>
  <si>
    <t>VDK1620</t>
  </si>
  <si>
    <t>RM-CG WHITE</t>
  </si>
  <si>
    <t>VDK1510</t>
  </si>
  <si>
    <t>Сигнальный процессор</t>
  </si>
  <si>
    <t>RM-CR BLACK</t>
  </si>
  <si>
    <t>VDK1520</t>
  </si>
  <si>
    <t>Набор для настольного монтажа RM-CR</t>
  </si>
  <si>
    <t>RM-MTL BLACK</t>
  </si>
  <si>
    <t>VDK1530</t>
  </si>
  <si>
    <t>Набор для монтажа RM-CR в стойке</t>
  </si>
  <si>
    <t>RM-MRK BLACK</t>
  </si>
  <si>
    <t>VED7880</t>
  </si>
  <si>
    <t>RM-TT BLACK</t>
  </si>
  <si>
    <t>Решение «все-в-одном» для синхронной записи видео Full HD, хранения данных, видео-трансляции и удаленного доступа. Встроенный жесткий диск объемом 2 Тб.</t>
  </si>
  <si>
    <t>Apprimo TEC-X 1000 Black</t>
  </si>
  <si>
    <t>Сенсорная панель управления с ручкой, черная</t>
  </si>
  <si>
    <t>Apprimo TEC-X 1000 White</t>
  </si>
  <si>
    <t>Сенсорная панель управления с ручкой, белая</t>
  </si>
  <si>
    <t>Apprimo TEC-X 2000 Black</t>
  </si>
  <si>
    <t>Сенсорная панель управления, чёрная</t>
  </si>
  <si>
    <t>Apprimo TEC-X 2000 White</t>
  </si>
  <si>
    <t>Сенсорная панель управления, белая</t>
  </si>
  <si>
    <t>Apprimo TEC-X-TM Black</t>
  </si>
  <si>
    <t>TEC-X Table Mount, Black</t>
  </si>
  <si>
    <t>Apprimo TEC-X-TM White</t>
  </si>
  <si>
    <t>TEC-X Table Mount, White</t>
  </si>
  <si>
    <t>Apprimo Touch 10</t>
  </si>
  <si>
    <t>910.1873.000</t>
  </si>
  <si>
    <t>10-дюймовая сенсорная панель, черная</t>
  </si>
  <si>
    <t>Apprimo Touch 4</t>
  </si>
  <si>
    <t>910.1874.900</t>
  </si>
  <si>
    <t>4-дюймовая сенсорная панель, черная</t>
  </si>
  <si>
    <t>Apprimo Touch 7 Black</t>
  </si>
  <si>
    <t>910.1871.000</t>
  </si>
  <si>
    <t>7-дюймовая сенсорная панель, черная</t>
  </si>
  <si>
    <t>Apprimo Touch 7 White</t>
  </si>
  <si>
    <t>910.1872.000</t>
  </si>
  <si>
    <t>7-дюймовая сенсорная панель, белая</t>
  </si>
  <si>
    <t>Apprimo Touch 8i</t>
  </si>
  <si>
    <t>8-дюймовая сенсорная панель, черная</t>
  </si>
  <si>
    <t>Apprimo TP-TS</t>
  </si>
  <si>
    <t>910.0115.900</t>
  </si>
  <si>
    <t>Настольная подставка для сенсорных панелей</t>
  </si>
  <si>
    <t>TOUCH 8-WMA</t>
  </si>
  <si>
    <t>909.0096.900</t>
  </si>
  <si>
    <t>Наклонное настенное крепление для Apprimo Touch 8i</t>
  </si>
  <si>
    <t>TOUCH 8-WMF</t>
  </si>
  <si>
    <t>909.0097.900</t>
  </si>
  <si>
    <t>Прямое настенное крепление для Apprimo Touch 8i</t>
  </si>
  <si>
    <t>CADDY CLIP KIT</t>
  </si>
  <si>
    <t>Caddy Clip with screw</t>
  </si>
  <si>
    <t>424.0181.900</t>
  </si>
  <si>
    <t>Комплект соответствия требованиям Чикаго, совместимый с DS1338 и DS1356</t>
  </si>
  <si>
    <t>Комплект соответствия требованиям Чикаго, совместимый с DS1398 и DS1390</t>
  </si>
  <si>
    <t>368.0302.900</t>
  </si>
  <si>
    <t>520.0017.900</t>
  </si>
  <si>
    <t>DRB-1 KIT</t>
  </si>
  <si>
    <t>Комплект креплений кронштейн DRB-1 и DM.</t>
  </si>
  <si>
    <t>DS11x12</t>
  </si>
  <si>
    <t>DS-CP8201</t>
  </si>
  <si>
    <t>Contact closure module</t>
  </si>
  <si>
    <t>Lab Gruppen 2x100 70V Amplifier-NET PRICE</t>
  </si>
  <si>
    <t>MSK-1 Solid Drive Sound Masking Speaker for Drywall-NET PRICE</t>
  </si>
  <si>
    <t>DSPoE24</t>
  </si>
  <si>
    <t>Netgear 24 Port PoE Switch-NET PRICE</t>
  </si>
  <si>
    <t>Touch Screen Panel PC PoE 10" &amp; Mount  (pass-through item-no discount)-NET PRICE</t>
  </si>
  <si>
    <t>E-A-B-16-4</t>
  </si>
  <si>
    <t>Комплект из 4х стандартных эмиттеров в комплекте с кабелем 5 м. Цвет черный</t>
  </si>
  <si>
    <t>E-A-B-25-4</t>
  </si>
  <si>
    <t>Комплект из 4х стандартных эмиттеров в комплекте с кабелем 7,5 м. Цвет черный</t>
  </si>
  <si>
    <t>E-A-B-30-4</t>
  </si>
  <si>
    <t>Комплект из 4х стандартных эмиттеров в комплекте с кабелем 9 м. Цвет черный</t>
  </si>
  <si>
    <t>E-A-W-16-4</t>
  </si>
  <si>
    <t>Комплект из 4х стандартных эмиттеров в комплекте с кабелем 5 м. Цвет белый</t>
  </si>
  <si>
    <t>E-A-W-25-4</t>
  </si>
  <si>
    <t>Комплект из 4х стандартных эмиттеров в комплекте с кабелем 7,5 м. Цвет белый</t>
  </si>
  <si>
    <t>E-A-W-30-4</t>
  </si>
  <si>
    <t>Комплект из 4х стандартных эмиттеров в комплекте с кабелем 9 м. Цвет белый</t>
  </si>
  <si>
    <t>368.0300.900</t>
  </si>
  <si>
    <t>368.0301.900</t>
  </si>
  <si>
    <t>E-P-B-16-4</t>
  </si>
  <si>
    <t>Комплект из 4х активных эмиттеров в комплекте с кабелем 5 м. Цвет черный</t>
  </si>
  <si>
    <t>E-P-B-25-4</t>
  </si>
  <si>
    <t>Комплект из 4х активных эмиттеров в комплекте с кабелем 7,5 м. Цвет черный</t>
  </si>
  <si>
    <t>E-P-B-30-4</t>
  </si>
  <si>
    <t>Комплект из 4х активных эмиттеров в комплекте с кабелем 9 м. Цвет черный</t>
  </si>
  <si>
    <t>E-P-W-16-4</t>
  </si>
  <si>
    <t>Комплект из 4х активных эмиттеров в комплекте с кабелем 5 м. Цвет белый</t>
  </si>
  <si>
    <t>E-P-W-25-4</t>
  </si>
  <si>
    <t>Комплект из 4х активных эмиттеров в комплекте с кабелем 7,5 м. Цвет белый</t>
  </si>
  <si>
    <t>E-P-W-30-4</t>
  </si>
  <si>
    <t>Комплект из 4х активных эмиттеров в комплекте с кабелем 9 м. Цвет белый</t>
  </si>
  <si>
    <t>552.0208.900</t>
  </si>
  <si>
    <t>552.0209.900</t>
  </si>
  <si>
    <t>NPX G1040</t>
  </si>
  <si>
    <t>4-button convenience paging station with gooseneck microphone, tabletop or wall mount</t>
  </si>
  <si>
    <t>NPX G1100</t>
  </si>
  <si>
    <t>Пейджинговая станция Biamp NPX G1100</t>
  </si>
  <si>
    <t>NPX H1040</t>
  </si>
  <si>
    <t>4-button convenience paging station with handheld microphone, tabletop or wall mount</t>
  </si>
  <si>
    <t>NPX H1100</t>
  </si>
  <si>
    <t>10-button convenience paging station with handheld microphone, tabletop or wall mount</t>
  </si>
  <si>
    <t>330.0050.900</t>
  </si>
  <si>
    <t>PS-AE-3</t>
  </si>
  <si>
    <t>330.0061.900</t>
  </si>
  <si>
    <t>Блок питания активных эмиттеров для инжектора PI-AE. Подключение до 3х PI-AE.</t>
  </si>
  <si>
    <t>Qt 100</t>
  </si>
  <si>
    <t>Однозонный центральный блок системы маскировки Qt-100. Блок питания и коронка 68 мм HC-ACT в комплекте</t>
  </si>
  <si>
    <t>Qt X 300</t>
  </si>
  <si>
    <t>Qt X Controller, 3 Qt Outputs</t>
  </si>
  <si>
    <t>Qt X 300D</t>
  </si>
  <si>
    <t>Qt X Controller 3 Qt Outputs, Dante</t>
  </si>
  <si>
    <t>Qt X 600</t>
  </si>
  <si>
    <t>Qt X Controller, 6 Qt Outputs</t>
  </si>
  <si>
    <t>Qt X 600D</t>
  </si>
  <si>
    <t>Qt X Controller, 6 Qt Outputs, Dante</t>
  </si>
  <si>
    <t>Qt X 800</t>
  </si>
  <si>
    <t>911.0216.900</t>
  </si>
  <si>
    <t>Qt X Controller, (8) 8 Ohm Outputs</t>
  </si>
  <si>
    <t>Qt X 800D</t>
  </si>
  <si>
    <t>Qt X Controller, (8) 8 Ohm Outputs, Dante</t>
  </si>
  <si>
    <t>Qt X 805</t>
  </si>
  <si>
    <t>Qt X Controller, (8) 8 Ohm / Pre amp Outputs</t>
  </si>
  <si>
    <t>Qt X 805D</t>
  </si>
  <si>
    <t>Qt X Controller, (8) 8 Ohm / Pre amp Outputs, Dante</t>
  </si>
  <si>
    <t>Qt X PLMT-KT</t>
  </si>
  <si>
    <t>909.1846.900</t>
  </si>
  <si>
    <t>Qt X Controller Plenum Mount Kit</t>
  </si>
  <si>
    <t>Qt X PWR-KT-48V</t>
  </si>
  <si>
    <t>48V Power Supply Kit for Qt X 8XX models</t>
  </si>
  <si>
    <t>Qt X RMT-KT</t>
  </si>
  <si>
    <t>909.1845.900</t>
  </si>
  <si>
    <t>Qt X Controller Rack Mount Kit</t>
  </si>
  <si>
    <t>Qt X WMT-KT</t>
  </si>
  <si>
    <t>909.1844.900</t>
  </si>
  <si>
    <t>Qt X Controller Wall Mount Kit</t>
  </si>
  <si>
    <t>Qt-CC</t>
  </si>
  <si>
    <t>QT-CRE</t>
  </si>
  <si>
    <t>Комплект системы аудиомаскировки для конференц-зала Qt Conference Room Edition. В комплект входит: центральный блок ST1000 с креплением на стену, два настенных индикатора с креплениями и кабелем, 8 стандартных эмиттеров с необходимымим кабелями, коронка д</t>
  </si>
  <si>
    <t>QT-HCE</t>
  </si>
  <si>
    <t>Комплект системы аудиомаскировки для медицинских учреждений Qt Conference Patient Privacy System. В комплект входит: центральный блок ST1000 с креплением на стену, два настенных индикатора с креплениями и кабелем, 8 стандартных эмиттеров с необходимымим к</t>
  </si>
  <si>
    <t>AMP-D225H</t>
  </si>
  <si>
    <t>2 channel, 25W half-rack amplifier</t>
  </si>
  <si>
    <t>6.5" two-way ceiling speaker 70 - 100 volt / 20 watts, 16 ohms / 60 watts, white, with removable logo and quick fit push connector</t>
  </si>
  <si>
    <t>EasyConnect EC-CBL-BG</t>
  </si>
  <si>
    <t>910.0125.900</t>
  </si>
  <si>
    <t>Cable bag</t>
  </si>
  <si>
    <t>EasyConnect EC-P-CH</t>
  </si>
  <si>
    <t>910.0120.900</t>
  </si>
  <si>
    <t>Cable cubby, 2 CH power connectors</t>
  </si>
  <si>
    <t>EasyConnect EC-P-DK</t>
  </si>
  <si>
    <t>910.0118.900</t>
  </si>
  <si>
    <t>Cable cubby, 2 DK power connectors</t>
  </si>
  <si>
    <t>EasyConnect EC-P-EU</t>
  </si>
  <si>
    <t>910.0117.900</t>
  </si>
  <si>
    <t>Cable cubby, 2 EU power connectors</t>
  </si>
  <si>
    <t>EasyConnect EC-P-UNI</t>
  </si>
  <si>
    <t>910.0119.900</t>
  </si>
  <si>
    <t>Cable cubby, 2 universal power connectors</t>
  </si>
  <si>
    <t>EasyConnect MC1</t>
  </si>
  <si>
    <t>910.0126.900</t>
  </si>
  <si>
    <t>Tabletop cable grommet</t>
  </si>
  <si>
    <t>100 volt, 120 watts Euro volume control, white, with 24V prioirty relais</t>
  </si>
  <si>
    <t>100 volt, 20 watts  Euro volume control, white, with 24V prioirty relais</t>
  </si>
  <si>
    <t>100 volt, 40 watts Euro volume control, white, with 24V prioirty relais</t>
  </si>
  <si>
    <t>100 volt, 60 watts Euro volume control, white, with 24V prioirty relais</t>
  </si>
  <si>
    <t>Микшер-усилитель, 2 микрофонных/линейных входа, 2 линейных входа (селективные) + аварийный вход, 4 уровня приоритета, цифровой усилитель мощности 60W х 100V/70V/4? class-D, фантомное питание для входа MIC, эквалайзер, "ГОНГ". Выход мишкера PRE OUT, выход</t>
  </si>
  <si>
    <t>Микшер-усилитель 65 Вт 100 - 70 В, есть 8 Ом, 2 микр., 1 микр./лин., 1 линейный входы, выход предварительного и вход оконечного усилителей, линейный выход, генератор сигнала гонг, приоритет микрофонного входа, возможна установка в стойку 19" (с доп. крепл</t>
  </si>
  <si>
    <t>Настольный однонаправленный динамический микрофон</t>
  </si>
  <si>
    <t>Design two-way cabinet speaker, 5.25" coated paper cone woofer + 1" silk dome tweeter,  100 volt / 30 watts or 16 ohms / 80 watts, mounting bracket included, white - priced per piece and sold in pairs only</t>
  </si>
  <si>
    <t>PM4100</t>
  </si>
  <si>
    <t>Half-rack stereo pre-amplifier/mixer with 4 inputs</t>
  </si>
  <si>
    <t>2 зонный трансляционный предусилитель. Вход - 4 линейных (RCA/клеммы 3-Pin), 2 для микрофонов (RCA), 2 для микрофонных консолей (клеммы 3-Pin), сигналы ГО (клеммы 5-Pin); выход - 2 стерео зоны (RCA/клеммы 3-Pin); управление - выбор источника звука, управл</t>
  </si>
  <si>
    <t>RJ45 splitter: 1 input, 4 output to connect multiple MICPAT-4 or ZONE4R to ZONE4</t>
  </si>
  <si>
    <t>8 ohms to 100 volt transformer with different power taps: 20 - 10 - 5 - 2.5 watts, waterproof</t>
  </si>
  <si>
    <t>USB 200</t>
  </si>
  <si>
    <t>2x1 USB switch</t>
  </si>
  <si>
    <t>Digital wall control panel for use with ZONE4 for music volume adjustment, MIC volume adjustment and source selection</t>
  </si>
  <si>
    <t>IP6-1122/xx-CTO</t>
  </si>
  <si>
    <t>Medium Power 12-inch Two-Way Installation Loudspeaker</t>
  </si>
  <si>
    <t>IP6-1152/xx-CTO</t>
  </si>
  <si>
    <t>Medium Power 15-inch Two-Way Installation Loudspeaker</t>
  </si>
  <si>
    <t>IP8-1122/xx-CTO</t>
  </si>
  <si>
    <t>High Power 12-inch Two-Way Installation Loudspeaker</t>
  </si>
  <si>
    <t>IP8-1152/xx-CTO</t>
  </si>
  <si>
    <t>High Power 15-inch Two-Way Installation Loudspeaker</t>
  </si>
  <si>
    <t>IP8-1153/xx-CTO</t>
  </si>
  <si>
    <t>High Power 15-inch Three-Way Installation Loudspeaker</t>
  </si>
  <si>
    <t>IS6-112C</t>
  </si>
  <si>
    <t>Medium Power 12-Inch Subwoofer Configured-to-Order</t>
  </si>
  <si>
    <t>IS6-115C</t>
  </si>
  <si>
    <t>Medium Power 15-Inch Subwoofer Configured-to-Order</t>
  </si>
  <si>
    <t>IS6-118C</t>
  </si>
  <si>
    <t>Medium Power 18-Inch Subwoofer Configured-to-Order</t>
  </si>
  <si>
    <t>IS6-212C</t>
  </si>
  <si>
    <t>Medium Power Dual 12-Inch Subwoofer Configured-to-Order</t>
  </si>
  <si>
    <t>IS6-215C</t>
  </si>
  <si>
    <t>Medium Power Dual 15-Inch Subwoofer Configured-to-Order</t>
  </si>
  <si>
    <t>IS6-218C</t>
  </si>
  <si>
    <t>Medium Power Dual 18-Inch Subwoofer Configured-to-Order</t>
  </si>
  <si>
    <t>IS8-112C</t>
  </si>
  <si>
    <t>High Power 12-Inch Subwoofer Configured-to-Order</t>
  </si>
  <si>
    <t>IS8-115C</t>
  </si>
  <si>
    <t>High Power 15-Inch Subwoofer Configured-to-Order</t>
  </si>
  <si>
    <t>IS8-118C</t>
  </si>
  <si>
    <t>High Power 18-Inch Subwoofer Configured-to-Order</t>
  </si>
  <si>
    <t>IS8-212C</t>
  </si>
  <si>
    <t>High Power Dual 12-Inch Subwoofer Configured-to-Order</t>
  </si>
  <si>
    <t>IS8-215C</t>
  </si>
  <si>
    <t>High Power Dual 15-Inch Subwoofer Configured-to-Order</t>
  </si>
  <si>
    <t>IS8-218C</t>
  </si>
  <si>
    <t>High Power Dual 18-Inch Subwoofer Configured-to-Order</t>
  </si>
  <si>
    <t>IUB0002WRG</t>
  </si>
  <si>
    <t>U-Bracket for IS-115WR, IS-118WR Weather-Resistant Grey</t>
  </si>
  <si>
    <t>IV6-1122C05</t>
  </si>
  <si>
    <t>IV6-1122/05 Configured-to-Order</t>
  </si>
  <si>
    <t>IV6-1122C15</t>
  </si>
  <si>
    <t>IV6-1122/15 Configured-to-Order</t>
  </si>
  <si>
    <t>IV6-118SC</t>
  </si>
  <si>
    <t>IV6-118S Configured-to-Order</t>
  </si>
  <si>
    <t>LVH-900AFB</t>
  </si>
  <si>
    <t>LVH-900 Array Frame, Black (For Indoor Use Only)</t>
  </si>
  <si>
    <t>LVH-900AFW</t>
  </si>
  <si>
    <t>LVH-900 Array Frame, White (For Indoor Use Only)</t>
  </si>
  <si>
    <t>LVH-900ASPTP</t>
  </si>
  <si>
    <t>LVH-900/AS Mid Frequency and High Frequency Pass Thru Panel</t>
  </si>
  <si>
    <t>LVH-900PBB</t>
  </si>
  <si>
    <t>LVH-900 Pull Back Bar, Black (For Indoor Use Only)</t>
  </si>
  <si>
    <t>LVH-900PBW</t>
  </si>
  <si>
    <t>LVH-900 Pull Back Bar, White (For Indoor Use Only)</t>
  </si>
  <si>
    <t>LVH-900SP1B</t>
  </si>
  <si>
    <t>LVH-900 Splay Plate Pair Type 1 , Black (Use for 0, 10, 20 degree splay angles)</t>
  </si>
  <si>
    <t>LVH-900SP1G</t>
  </si>
  <si>
    <t>LVH-900 Splay Plate Pair Type 1 , Grey (Use for 0, 10, 20 degree splay angles)</t>
  </si>
  <si>
    <t>LVH-900SP1W</t>
  </si>
  <si>
    <t>LVH-900 Splay Plate Pair Type 1 , White (Use for 0, 10, 20 degree splay angles)</t>
  </si>
  <si>
    <t>LVH-900SP2B</t>
  </si>
  <si>
    <t>LVH-900 Splay Plate Pair Type 2 , Black (Use for 30 degree splay angles)</t>
  </si>
  <si>
    <t>LVH-900SP2G</t>
  </si>
  <si>
    <t>LVH-900 Splay Plate Pair Type 2 , Grey (Use for 30 degree splay angles)</t>
  </si>
  <si>
    <t>LVH-900SP2W</t>
  </si>
  <si>
    <t>LVH-900 Splay Plate Pair Type 2 , White (Use for 30 degree splay angles)</t>
  </si>
  <si>
    <t>LVH-900UBB</t>
  </si>
  <si>
    <t>LVH-900 U-Bracket, Black (For Indoor Use Only)</t>
  </si>
  <si>
    <t>LVH-900UBW</t>
  </si>
  <si>
    <t>LVH-900 U-Bracket, White (For Indoor Use Only)</t>
  </si>
  <si>
    <t>LVH-906/APB</t>
  </si>
  <si>
    <t>Large Format, High Output, Horn Loaded 4 x 12-inch 3-Way, Variable Vertical Dispersion x 60 Horizontal, Active Plus, Black (Priced Individually, Sold in Pairs)</t>
  </si>
  <si>
    <t>LVH-906/APW</t>
  </si>
  <si>
    <t>Large Format, High Output, Horn Loaded 4 x 12-inch 3-Way, Variable Vertical Dispersion x 60 Horizontal, Active Plus, White (Priced Individually, Sold in Pairs)</t>
  </si>
  <si>
    <t>LVH-906/ASB</t>
  </si>
  <si>
    <t>Large Format, High Output, Horn Loaded 4 x 12-inch 3-Way, Variable Vertical Dispersion x 60 Horizontal, Active Standard, Black</t>
  </si>
  <si>
    <t>LVH-906C/AP</t>
  </si>
  <si>
    <t>Large Format, High Output, Horn Loaded 4 x 12-inch 3-Way, Variable Vertical Dispersion x 60 Horizontal, Active Plus, Custom Color (Priced Individually, Sold in Pairs)</t>
  </si>
  <si>
    <t>LVH-906WR/APB</t>
  </si>
  <si>
    <t>Large Format, High Output, Horn Loaded 4 x 12-inch 3-Way, Variable Vertical Dispersion x 60 Horizontal, Active Plus, Weather-Resistant Black (Priced Individually, Sold in Pairs)</t>
  </si>
  <si>
    <t>LVH-906WR/APG</t>
  </si>
  <si>
    <t>Large Format, High Output, Horn Loaded 4 x 12-inch 3-Way, Variable Vertical Dispersion x 60 Horizontal, Active Plus, Weather-Resistant Grey (Priced Individually, Sold in Pairs)</t>
  </si>
  <si>
    <t>LVH-906WR/APW</t>
  </si>
  <si>
    <t>Large Format, High Output, Horn Loaded 4 x 12-inch 3-Way, Variable Vertical Dispersion x 60 Horizontal, Active Plus, Weather-Resistant White (Priced Individually, Sold in Pairs)</t>
  </si>
  <si>
    <t>LVH-906WR/ASG</t>
  </si>
  <si>
    <t>Large Format, High Output, Horn Loaded 4 x 12-inch 3-Way, Variable Vertical Dispersion x 60 Horizontal, Active Standard, Weather-Resistant Grey</t>
  </si>
  <si>
    <t>LVH-906WRC/AP</t>
  </si>
  <si>
    <t>Large Format, High Output, Horn Loaded 4 x 12-inch 3-Way, Variable Vertical Dispersion x 60 Horizontal, Active Plus, Weather-Resistant Custom Color (Priced Individually, Sold in Pairs)</t>
  </si>
  <si>
    <t>LVH-906WRC/AS</t>
  </si>
  <si>
    <t>Large Format, High Output, Horn Loaded 4 x 12-inch 3-Way, Variable Vertical Dispersion x 60 Horizontal, Active Standard, Weather-Resistant Custom Color</t>
  </si>
  <si>
    <t>LVH-909/APB</t>
  </si>
  <si>
    <t>Large Format, High Output, Horn Loaded 4 x 12-inch 3-Way, Variable Vertical Dispersion x 90 Horizontal, Active Plus, Black (Priced Individually, Sold in Pairs)</t>
  </si>
  <si>
    <t>LVH-909/APW</t>
  </si>
  <si>
    <t>Large Format, High Output, Horn Loaded 4 x 12-inch 3-Way, Variable Vertical Dispersion x 90 Horizontal, Active Plus, White (Priced Individually, Sold in Pairs)</t>
  </si>
  <si>
    <t>LVH-909/ASB</t>
  </si>
  <si>
    <t>Large Format, High Output, Horn Loaded 4 x 12-inch 3-Way, Variable Vertical Dispersion x 90 Horizontal, Active Standard, Black</t>
  </si>
  <si>
    <t>LVH-909C/AP</t>
  </si>
  <si>
    <t>Large Format, High Output, Horn Loaded 4 x 12-inch 3-Way, Variable Vertical Dispersion x 90 Horizontal, Active Plus, Custom Color (Priced Individually, Sold in Pairs)</t>
  </si>
  <si>
    <t>LVH-909WR/APB</t>
  </si>
  <si>
    <t>Large Format, High Output, Horn Loaded 4 x 12-inch 3-Way, Variable Vertical Dispersion x 90 Horizontal, Active Plus, Weather-Resistant Black (Priced Individually, Sold in Pairs)</t>
  </si>
  <si>
    <t>LVH-909WR/APG</t>
  </si>
  <si>
    <t>Large Format, High Output, Horn Loaded 4 x 12-inch 3-Way, Variable Vertical Dispersion x 90 Horizontal, Active Plus, Weather-Resistant Grey (Priced Individually, Sold in Pairs)</t>
  </si>
  <si>
    <t>LVH-909WR/APW</t>
  </si>
  <si>
    <t>Large Format, High Output,  Horn Loaded 4 x 12-inch 3-Way, Variable Vertical Dispersion x 90 Horizontal, Active Plus, Weather-Resistant White (Priced Individually, Sold in Pairs)</t>
  </si>
  <si>
    <t>LVH-909WR/ASG</t>
  </si>
  <si>
    <t>Large Format, High Output, Horn Loaded 4 x 12-inch 3-Way, Variable Vertical Dispersion x 90 Horizontal, Active Standard, Weather-Resistant Grey</t>
  </si>
  <si>
    <t>LVH-909WRC/AP</t>
  </si>
  <si>
    <t>Large Format, High Output, Horn Loaded 4 x 12-inch 3-Way, Variable Vertical Dispersion x 90 Horizontal, Active Plus, Weather-Resistant Custom Color (Priced Individually, Sold in Pairs)</t>
  </si>
  <si>
    <t>LVH-909WRC/AS</t>
  </si>
  <si>
    <t>Large Format, High Output, Horn Loaded 4 x 12-inch 3-Way, Variable Vertical Dispersion x 90 Horizontal, Active Standard, Weather-Resistant Custom Color</t>
  </si>
  <si>
    <t>R1-xx-CTO</t>
  </si>
  <si>
    <t>R1 Configured-To-Order (CTO)</t>
  </si>
  <si>
    <t>R2-MAX-CTO</t>
  </si>
  <si>
    <t>R2-Max Configured-To-Order (CTO)</t>
  </si>
  <si>
    <t>R2-xx-CTO</t>
  </si>
  <si>
    <t>R2 Configured-To-Order</t>
  </si>
  <si>
    <t>Crowd Mics ATOM</t>
  </si>
  <si>
    <t>AV interface and host device for Crowd Mics</t>
  </si>
  <si>
    <t>Crowd Mics Online - Device License (annual)</t>
  </si>
  <si>
    <t>900.0022.900</t>
  </si>
  <si>
    <t>Device license for online Crowd Mics events, paid annually</t>
  </si>
  <si>
    <t>Crowd Mics Online - Device License (monthly)</t>
  </si>
  <si>
    <t>900.0021.900</t>
  </si>
  <si>
    <t>Device license for online Crowd Mics events, paid monthly</t>
  </si>
  <si>
    <t>Crowd Mics Online - Enterprise License</t>
  </si>
  <si>
    <t>900.0025.900</t>
  </si>
  <si>
    <t>Enterprise license for Crowd Mics Online</t>
  </si>
  <si>
    <t>Crowd Mics Online - Floating License (annual)</t>
  </si>
  <si>
    <t>900.0024.900</t>
  </si>
  <si>
    <t>Floating license for online Crowd Mics events, paid annually</t>
  </si>
  <si>
    <t>Crowd Mics Online - Floating License (monthly)</t>
  </si>
  <si>
    <t>900.0023.900</t>
  </si>
  <si>
    <t>Floating license for online Crowd Mics events, paid monthly</t>
  </si>
  <si>
    <t>Crowd Mics Online - Single Use License</t>
  </si>
  <si>
    <t>900.0020.900</t>
  </si>
  <si>
    <t>Single use license for online Crowd Mics event</t>
  </si>
  <si>
    <t>C-IC6 Red</t>
  </si>
  <si>
    <t>C-IC6-GK-12PK Black</t>
  </si>
  <si>
    <t>C-IC6 grille kit, 12 pack, black</t>
  </si>
  <si>
    <t>C-IC6-GK-12PK Red</t>
  </si>
  <si>
    <t>C-IC6 grille kit, 12 pack, red</t>
  </si>
  <si>
    <t>C-IC6-GK-12PK White</t>
  </si>
  <si>
    <t>C-IC6 grille kit, 12 pack, white</t>
  </si>
  <si>
    <t>CMX-LG​-B</t>
  </si>
  <si>
    <t xml:space="preserve">ClickMount Pan-Tilt Bracket, Large, Fits EX-S8, EX-S10 and EX-S10SUB Loudspeakers, black </t>
  </si>
  <si>
    <t>CMX-LG​-W</t>
  </si>
  <si>
    <t>ClickMount Pan-Tilt Bracket, Large, Fits EX-S8, EX-S10 and EX-S10SUB Loudspeakers, white</t>
  </si>
  <si>
    <t>CMX-SM​-B</t>
  </si>
  <si>
    <t>ClickMount Pan-Tilt Bracket, Small, Fits EX-S6 Loudspeaker, black</t>
  </si>
  <si>
    <t>CMX-SM​-W</t>
  </si>
  <si>
    <t>ClickMount Pan-Tilt Bracket, Small, Fits EX-S6 Loudspeaker, white</t>
  </si>
  <si>
    <t>ENT-FR-CTO</t>
  </si>
  <si>
    <t>ENTASYS Full-Range 3-Way Column Loudspeaker, Configured-To-Order</t>
  </si>
  <si>
    <t>ENT-LF-CTO</t>
  </si>
  <si>
    <t>ENTASYS Low Frequency Column Loudspeaker, Configured-To-Order</t>
  </si>
  <si>
    <t>EX-S10-CM-B</t>
  </si>
  <si>
    <t>10” Coaxial Surface Mount Indoor/Outdoor Loudspeaker w/ HF compression driver. 8 Ohm or 70V/100V operation, included ClickMount pan-tilt mounting bracket, black</t>
  </si>
  <si>
    <t>EX-S10-CM-W</t>
  </si>
  <si>
    <t>10” Coaxial Surface Mount Indoor/Outdoor Loudspeaker w/ HF compression driver. 8 Ohm or 70V/100V operation, included ClickMount pan-tilt mounting bracket, white</t>
  </si>
  <si>
    <t>EX-S10SUB-CM-B</t>
  </si>
  <si>
    <t>10” Subwoofer Surface Mount Indoor/Outdoor Loudspeaker. 8 Ohm operation, included ClickMount pan-tilt mounting bracket, black</t>
  </si>
  <si>
    <t>EX-S10SUB-CM-W</t>
  </si>
  <si>
    <t>10” Subwoofer Surface Mount Indoor/Outdoor Loudspeaker. 8 Ohm operation, included ClickMount pan-tilt mounting bracket, white</t>
  </si>
  <si>
    <t>EX-S10SUB-UB-B</t>
  </si>
  <si>
    <t>10” Subwoofer Surface Mount Indoor/Outdoor Loudspeaker. 8 Ohm operation, included indexing u-bracket and weather cover, black</t>
  </si>
  <si>
    <t>EX-S10SUB-UB-W</t>
  </si>
  <si>
    <t>10” Subwoofer Surface Mount Indoor/Outdoor Loudspeaker. 8 Ohm operation, included indexing u-bracket and weather cover, white</t>
  </si>
  <si>
    <t>EX-S10-UB-B</t>
  </si>
  <si>
    <t>10” Coaxial Surface Mount Indoor/Outdoor Loudspeaker w/ HF compression driver. 8 Ohm or 70V/100V operation, included indexing u-bracket and weather cover, black</t>
  </si>
  <si>
    <t>EX-S10-UB-W</t>
  </si>
  <si>
    <t>10” Coaxial Surface Mount Indoor/Outdoor Loudspeaker w/ HF compression driver. 8 Ohm or 70V/100V operation, included indexing u-bracket and weather cover, white</t>
  </si>
  <si>
    <t>EX-S6-CM-B</t>
  </si>
  <si>
    <t>EX-S6-CM-W</t>
  </si>
  <si>
    <t>EX-S6-UB-B</t>
  </si>
  <si>
    <t>6.5” Coaxial Surface Mount Indoor/Outdoor Loudspeaker.  8 Ohm or 70V/100V operation, included indexing u-bracket and weather cover, black</t>
  </si>
  <si>
    <t>EX-S6-UB-W</t>
  </si>
  <si>
    <t>6.5” Coaxial Surface Mount Indoor/Outdoor Loudspeaker.  8 Ohm or 70V/100V operation, included indexing u-bracket and weather cover, white</t>
  </si>
  <si>
    <t>EX-S8-CM-B</t>
  </si>
  <si>
    <t>EX-S8-CM-W</t>
  </si>
  <si>
    <t>EX-S8-UB-B</t>
  </si>
  <si>
    <t>8” Coaxial Surface Mount Indoor/Outdoor Loudspeaker w/ HF compression driver. 8 Ohm or 70V/100V operation, included indexing u-bracket and weather cover, black</t>
  </si>
  <si>
    <t>EX-S8-UB-W</t>
  </si>
  <si>
    <t>8” Coaxial Surface Mount Indoor/Outdoor Loudspeaker w/ HF compression driver. 8 Ohm or 70V/100V operation, included indexing u-bracket and weather cover, white</t>
  </si>
  <si>
    <t>EXUB-S10​-B</t>
  </si>
  <si>
    <t>EX-S10 &amp; EX-S10SUB ClickMount U-Bracket Kit, black</t>
  </si>
  <si>
    <t>EXUB-S10​-W</t>
  </si>
  <si>
    <t>EX-S10 &amp; EX-S10SUB ClickMount U-Bracket Kit, white</t>
  </si>
  <si>
    <t>EXUB-S6​-B</t>
  </si>
  <si>
    <t xml:space="preserve">EX-S6 ClickMount U-Bracket Kit, black </t>
  </si>
  <si>
    <t>EXUB-S6​-W</t>
  </si>
  <si>
    <t>EX-S6 ClickMount U-Bracket Kit, white</t>
  </si>
  <si>
    <t>EXUB-S8​-B</t>
  </si>
  <si>
    <t>EX-S8 ClickMount U-Bracket Kit, black</t>
  </si>
  <si>
    <t>EXUB-S8​-W</t>
  </si>
  <si>
    <t>EX-S8 ClickMount U-Bracket Kit, white</t>
  </si>
  <si>
    <t>Миниатюрный настенный громкоговоритель (Пара) 50 Вт (8 Ом), 120 Гц - 20 кГц, 94 x 82 x 108 мм. Цена за штуку, поставляется только парами</t>
  </si>
  <si>
    <t>Двухполоcный влагозащищенный настенный громкоговоритель (Пара) с инновационным креплением ClickMount, 70W/8 Ом, 80-20000, IP64, 238x144x144. Цвет черный. Цена за штуку, поставляется только парами</t>
  </si>
  <si>
    <t>MC-PHK16-12PK Black</t>
  </si>
  <si>
    <t>Pendant hang kit, 16 feet, black, 12 pack</t>
  </si>
  <si>
    <t>MC-PHK16-12PK White</t>
  </si>
  <si>
    <t>Pendant hang kit, 16 feet, white, 12 pack</t>
  </si>
  <si>
    <t>SPA-GHH100​</t>
  </si>
  <si>
    <t>909.0046.900</t>
  </si>
  <si>
    <t>High Humidity Grille, White, 6-pack (CM20DTS, CM30DTD)​</t>
  </si>
  <si>
    <t>SPA-GHH200​</t>
  </si>
  <si>
    <t>909.0053.900</t>
  </si>
  <si>
    <t>High Humidity Grille, White, 6-pack (CM60DTD)​</t>
  </si>
  <si>
    <t>SPA-GRB100​</t>
  </si>
  <si>
    <t>909.0040.900</t>
  </si>
  <si>
    <t>Black Grille, 6-pack (CM20DTS, CM30DTD)​</t>
  </si>
  <si>
    <t>SPA-GRB200​</t>
  </si>
  <si>
    <t>909.0042.900</t>
  </si>
  <si>
    <t>Black Grille, 6-pack (CM60DTD)​</t>
  </si>
  <si>
    <t>SPA-NC100​</t>
  </si>
  <si>
    <t>909.0018.900</t>
  </si>
  <si>
    <t>SPA-NC200​</t>
  </si>
  <si>
    <t>909.0021.900</t>
  </si>
  <si>
    <t>SPA-RAIL48​</t>
  </si>
  <si>
    <t>909.0039.900</t>
  </si>
  <si>
    <t>48” Tile Rail kit, 2 pair (for all Desono ceiling loudspeakers)​</t>
  </si>
  <si>
    <t>SPA-TR100​</t>
  </si>
  <si>
    <t>909.0032.900</t>
  </si>
  <si>
    <t>Trim Ring, 10-pack (CM20DTS, CM30DTD)​</t>
  </si>
  <si>
    <t>SPA-TR200​</t>
  </si>
  <si>
    <t>909.0033.900</t>
  </si>
  <si>
    <t>Trim Ring, 10-pack (CM60DTD) ​</t>
  </si>
  <si>
    <t>C5E-10-P</t>
  </si>
  <si>
    <t>909.1801.900</t>
  </si>
  <si>
    <t>C5E-25-P</t>
  </si>
  <si>
    <t>909.1800.900</t>
  </si>
  <si>
    <t>C5E-3</t>
  </si>
  <si>
    <t>909.1802.900</t>
  </si>
  <si>
    <t>Devio SCR-10</t>
  </si>
  <si>
    <t>Conference room hub</t>
  </si>
  <si>
    <t>Devio SCX 400​</t>
  </si>
  <si>
    <t>Devio SCX 800​</t>
  </si>
  <si>
    <t>TB-1</t>
  </si>
  <si>
    <t>Потолочное крепление для микрофонов серии TCM и Devio DCM-1</t>
  </si>
  <si>
    <t>MRB-L-SCX400-C</t>
  </si>
  <si>
    <t>Meeting room bundle; includes 1 Devio SCX 400, 1 ParlE TCM-XA (white), 1 ParlE TCM-XEX (white), 2 pair of Desono C-IC6 loudspeakers (white), 1 BPAK, (1) 25 ft (7.5m) plenum-rated Cat5e cable, (7) 10 ft (3m) plenum-rated Cat5e cable</t>
  </si>
  <si>
    <t>MRB-L-SCX400-T</t>
  </si>
  <si>
    <t>Meeting room bundle; includes 1 Devio SCX 400, 1 ParlE TTM-X (black), 1 ParlE TTM-XEX (black), 1 AMP-450BP, 2 pair of Desono C-IC6 loudspeakers (white), (2) 25 ft (7.5m) plenum-rated Cat5e cable, (5) 10 ft (3m) plenum-rated Cat5e cable</t>
  </si>
  <si>
    <t>MRB-M-SCX400-C</t>
  </si>
  <si>
    <t>Meeting room bundle; includes 1 Devio SCX 400, 1 ParlE TCM-XA (white), 1 pair of Desono C-IC6 loudspeakers (white), 1 BPAK, (1) 25 ft (7.5m) plenum-rated Cat5e cable, (4) 10 ft (3m) plenum-rated Cat5e cable</t>
  </si>
  <si>
    <t>MRB-M-SCX400-T</t>
  </si>
  <si>
    <t>Touch panel controller</t>
  </si>
  <si>
    <t>Echo 8DKW</t>
  </si>
  <si>
    <t>8-button control pad, DK, white</t>
  </si>
  <si>
    <t>Echo 8EUW</t>
  </si>
  <si>
    <t>8-button control pad, EU, white</t>
  </si>
  <si>
    <t>Echo 8USW</t>
  </si>
  <si>
    <t>8-button control pad, US, white</t>
  </si>
  <si>
    <t>Echo Plus 8DKW</t>
  </si>
  <si>
    <t>8-button control pad with Ethernet, DK, white</t>
  </si>
  <si>
    <t>Echo Plus 8EUB</t>
  </si>
  <si>
    <t>8-button control pad with Ethernet, EU, black</t>
  </si>
  <si>
    <t>Echo Plus 8EUW</t>
  </si>
  <si>
    <t>8-button control pad with Ethernet, EU, white</t>
  </si>
  <si>
    <t>Echo Plus 8USW</t>
  </si>
  <si>
    <t>8-button control pad with Ethernet, US, white</t>
  </si>
  <si>
    <t>KP-U8-RP</t>
  </si>
  <si>
    <t>909.0068.900</t>
  </si>
  <si>
    <t>Wall adapter plate for Impera Uniform</t>
  </si>
  <si>
    <t>KP-U8-WB</t>
  </si>
  <si>
    <t>909.0077.900</t>
  </si>
  <si>
    <t>Angled wall bracket for Impera Uniform</t>
  </si>
  <si>
    <t>Tango</t>
  </si>
  <si>
    <t>910.1880.900</t>
  </si>
  <si>
    <t>Uniform 8U</t>
  </si>
  <si>
    <t>910.1870.900</t>
  </si>
  <si>
    <t>8-button E Ink control pad with Ethernet</t>
  </si>
  <si>
    <t>WP-1G-US-W</t>
  </si>
  <si>
    <t>909.0055.900</t>
  </si>
  <si>
    <t>1-gang wall plate, US</t>
  </si>
  <si>
    <t>WP-2G-US-W</t>
  </si>
  <si>
    <t>909.0062.900</t>
  </si>
  <si>
    <t>2-gang wall plate, US</t>
  </si>
  <si>
    <t>WP-D2G-W</t>
  </si>
  <si>
    <t>909.0067.900</t>
  </si>
  <si>
    <t>2-gang Decora wall plate</t>
  </si>
  <si>
    <t>ACC-C-IRE</t>
  </si>
  <si>
    <t>909.1922.900</t>
  </si>
  <si>
    <t>Single IR-emitter, No blink</t>
  </si>
  <si>
    <t>ACC-C-12V-PS</t>
  </si>
  <si>
    <t>909.1929.900</t>
  </si>
  <si>
    <t>12V power supply</t>
  </si>
  <si>
    <t>Modena Hub</t>
  </si>
  <si>
    <t>Modena Hub+</t>
  </si>
  <si>
    <t>Modena Server</t>
  </si>
  <si>
    <t>909.0005.900</t>
  </si>
  <si>
    <t>Mounting box for placing any of the following products in plenum spaces: TesiraFORTE X series, Devio SCX series, Parle TCM-X, Parle TCM-XA, Parle TCM-1, Parle TCM-1A, Parle TCM-1EX, Tesira AMP-450P, Tesira AMP-450BP, TesiraCONNECT TC-5, and TesiraCONNECT TC-5D.This device meets Chicago CCEA plenum requirements.</t>
  </si>
  <si>
    <t>910.0131.900</t>
  </si>
  <si>
    <t>909.0089.900</t>
  </si>
  <si>
    <t>910.0132.900</t>
  </si>
  <si>
    <t>16mm Black Grommet, 10-Pack</t>
  </si>
  <si>
    <t>Black grommet for 16mm (5/8") hole, 7mm ID, 10-pack</t>
  </si>
  <si>
    <t>16mm White Grommet, 10-Pack</t>
  </si>
  <si>
    <t>White grommet for 16mm (5/8") hole, 7mm ID, 10-pack</t>
  </si>
  <si>
    <t>AMP-A460H</t>
  </si>
  <si>
    <t>4 канальный усилитель, 60Вт на канал при 4,8 Ом или 70/100В, 1U половина ширины рэка. Вес 1,9 кг</t>
  </si>
  <si>
    <t>910.0912.900</t>
  </si>
  <si>
    <t>Набор аксессуаров для установки усилителя AMP-450P к ромкоговорителю C-IC6</t>
  </si>
  <si>
    <t>Cat 5e cable, 10 foot (3 meter), plenum rated, snagless plug, black</t>
  </si>
  <si>
    <t>Cat 5e cable, 25 foot (7.6 meter), plenum rated, snagless plug, black</t>
  </si>
  <si>
    <t>Cat 5e cable, 3 foot (0.9 meter), snagless plug, black</t>
  </si>
  <si>
    <t>NG GS724T AVB V4</t>
  </si>
  <si>
    <t>Сетевой коммутатор Netgear®24-порта Gigabit Smart Switch with AVB software loaded, 2 SFP GBIC, V4</t>
  </si>
  <si>
    <t>POE29U-1AT(PL)D-R</t>
  </si>
  <si>
    <t>PHIHONG Gigabit PoE+ Injector, IEEE802.3af compliant, IEEE802.3at classified, 90-264 VAC Input Voltage</t>
  </si>
  <si>
    <t>Seismic cable adapter</t>
  </si>
  <si>
    <t>911.0462.900</t>
  </si>
  <si>
    <t>Seismic cable adapter for Tesira TCM plenum boxes (all models)</t>
  </si>
  <si>
    <t>901.0333.900</t>
  </si>
  <si>
    <t>909.0334.900</t>
  </si>
  <si>
    <t>901.0406.900</t>
  </si>
  <si>
    <t>909.0407.900</t>
  </si>
  <si>
    <t>901.0307.900</t>
  </si>
  <si>
    <t>909.0323.900</t>
  </si>
  <si>
    <t>901.0339.900</t>
  </si>
  <si>
    <t>909.0340.900</t>
  </si>
  <si>
    <t>901.0312.900</t>
  </si>
  <si>
    <t>909.0330.900</t>
  </si>
  <si>
    <t>901.0314.900</t>
  </si>
  <si>
    <t>909.0332.900</t>
  </si>
  <si>
    <t>901.0313.900</t>
  </si>
  <si>
    <t>909.0331.900</t>
  </si>
  <si>
    <t>901.0354.900</t>
  </si>
  <si>
    <t>909.0355.900</t>
  </si>
  <si>
    <t>901.0317.900</t>
  </si>
  <si>
    <t>909.0326.900</t>
  </si>
  <si>
    <t>901.0304.900</t>
  </si>
  <si>
    <t>909.0329.900</t>
  </si>
  <si>
    <t>901.0302.900</t>
  </si>
  <si>
    <t>909.0325.900</t>
  </si>
  <si>
    <t>901.0303.900</t>
  </si>
  <si>
    <t>909.0324.900</t>
  </si>
  <si>
    <t>901.0306.900</t>
  </si>
  <si>
    <t>909.0327.900</t>
  </si>
  <si>
    <t>901.0305.900</t>
  </si>
  <si>
    <t>909.0328.900</t>
  </si>
  <si>
    <t>909.0318.900</t>
  </si>
  <si>
    <t>Tesira PoE Ethernet Control in-wall mount</t>
  </si>
  <si>
    <t xml:space="preserve">Tesira TEC-1s </t>
  </si>
  <si>
    <t>909.0316.900</t>
  </si>
  <si>
    <t>Tesira PoE Ethernet Control surface mount</t>
  </si>
  <si>
    <t>TesiraCONNECT Bracket</t>
  </si>
  <si>
    <t>Meeting Room DSP with 4 integrated PoE+ ports. AVB &amp; Dante, 2x2 analog I/O, Stereo USB and 16 channels of AEC. Includes Biamp Launch automatic discovery and tuning</t>
  </si>
  <si>
    <t>Meeting Room DSP with 4 integrated PoE+ ports. AVB &amp; Dante, 2x2 analog I/O, Stereo USB and 4 channels of AEC. Includes Biamp Launch automatic discovery and tuning</t>
  </si>
  <si>
    <t>Meeting Room DSP with 4 integrated PoE+ ports. AVB &amp; Dante, 2x2 analog I/O, Stereo USB and 8 channels of AEC. Includes Biamp Launch automatic discovery and tuning</t>
  </si>
  <si>
    <t>MRB-L-VT4-C</t>
  </si>
  <si>
    <t>950.1733.900</t>
  </si>
  <si>
    <t>Certified large room bundle; includes 1 TesiraFORTE AVB VT4, 1 TesiraCONNECT TC-5, 1 Tesira EX-UBT, 1 ParlE TCM-XA, 1 ParlE TCM-XEX, 2 pair of Desono C-IC6 loudspeakers, Cat5 cables of varying length</t>
  </si>
  <si>
    <t>MRB-L-VT4-T</t>
  </si>
  <si>
    <t>950.1735.900</t>
  </si>
  <si>
    <t>Certified large room bundle; includes 1 TesiraFORTE AVB VT4, 1 TesiraCONNECT TC-5, 1 Tesira EX-UBT, 1 ParlE TTM-X, 1 ParlE TTM-XEX, 1 Tesira AMP-450BP, 2 pair of Desono C-IC6 loudspeakers, Cat5 cables of varying length</t>
  </si>
  <si>
    <t>MRB-L-X400-C</t>
  </si>
  <si>
    <t>950.1805.900</t>
  </si>
  <si>
    <t>Meeting room bundle; includes 1 TesiraFORTE X 400, 1 ParlE TCM-XA (white), 1 ParlE TCM-XEX (white), 2 pair of Desono C-IC6 loudspeakers (white), 1 BPAK, (1) 25 ft (7.5m) plenum-rated Cat5e cable, (7) 10 ft (3m) plenum-rated Cat5e cable</t>
  </si>
  <si>
    <t>MRB-L-X400-T</t>
  </si>
  <si>
    <t>950.1807.900</t>
  </si>
  <si>
    <t>Meeting room bundle; includes 1 TesiraFORTE X 400, 1 ParlE TTM-X (black), 1 ParlE TTM-XEX (black), 1 AMP-450BP, 2 pair of Desono C-IC6 loudspeakers (white), (2) 25 ft (7.5m) plenum-rated Cat5e cable, (5) 10 ft (3m) plenum-rated Cat5e cable</t>
  </si>
  <si>
    <t>MRB-M-VT4-C</t>
  </si>
  <si>
    <t>950.1732.900</t>
  </si>
  <si>
    <t>Certified medium room bundle; includes 1 TesiraFORTE AVB VT4, 1 TesiraCONNECT TC-5, 1 Tesira EX-UBT, 1 ParlE TCM-XA, 1 pair of Desono C-IC6 loudspeakers, Cat5 cables of varying length</t>
  </si>
  <si>
    <t>MRB-M-VT4-T</t>
  </si>
  <si>
    <t>950.1734.900</t>
  </si>
  <si>
    <t>Certified medium room bundle; includes 1 TesiraFORTE AVB VT4, 1 TesiraCONNECT TC-5, 1 Tesira EX-UBT, 1 ParlE TTM-X, 1 Tesira AMP-450BP, 1 pair of Desono C-IC6 loudspeakers, Cat5 cables of varying length</t>
  </si>
  <si>
    <t>MRB-M-X400-C</t>
  </si>
  <si>
    <t>950.1804.900</t>
  </si>
  <si>
    <t>Meeting room bundle; includes 1 TesiraFORTE X 400, 1 ParlE TCM-XA (white), 1 pair of Desono C-IC6 loudspeakers (white), 1 BPAK, (1) 25 ft (7.5m) plenum-rated Cat5e cable, (4) 10 ft (3m) plenum-rated Cat5e cable</t>
  </si>
  <si>
    <t>MRB-M-X400-T</t>
  </si>
  <si>
    <t>950.1806.900</t>
  </si>
  <si>
    <t>Meeting room bundle; includes 1 TesiraFORTE X 400, 1 ParlE TTM-X (black), 1 AMP-450BP, 1 pair of Desono C-IC6 loudspeakers (white), (2) 25 ft (7.5m) plenum-rated Cat5e cable, (3) 10 ft (3m) plenum-rated Cat5e cable</t>
  </si>
  <si>
    <t>Vidi 100</t>
  </si>
  <si>
    <t>910.1877.900</t>
  </si>
  <si>
    <t>4K conferencing camera</t>
  </si>
  <si>
    <t>Vidi 250</t>
  </si>
  <si>
    <t>910.0130.900</t>
  </si>
  <si>
    <t>VMA 200-DM</t>
  </si>
  <si>
    <t>909.0087.900</t>
  </si>
  <si>
    <t>Vidi 250 side display mount</t>
  </si>
  <si>
    <t>VMA 200-WM</t>
  </si>
  <si>
    <t>909.0086.900</t>
  </si>
  <si>
    <t>Vidi 250 wall mount</t>
  </si>
  <si>
    <t>Vocia AM-600</t>
  </si>
  <si>
    <t>901.0276.900</t>
  </si>
  <si>
    <t>Vocia Amplifier Module, Factory Installed, 100 to 600 Watt, for use in Vocia VA-8600</t>
  </si>
  <si>
    <t>Vocia AM-600 CK</t>
  </si>
  <si>
    <t>909.0294.900</t>
  </si>
  <si>
    <t>Vocia Amplifier Module, Card Kit, 100 to 600 Watt, for use in Vocia VA-8600</t>
  </si>
  <si>
    <t>Vocia AM-600c</t>
  </si>
  <si>
    <t>901.0277.900</t>
  </si>
  <si>
    <t>Vocia Amplifier Module, factory installed, 100 to 600 Watt, with standards-compliant ground fault detection, for use in Vocia VA-8600c (EN54-16 certified)</t>
  </si>
  <si>
    <t>Vocia AM-600c CK</t>
  </si>
  <si>
    <t>909.0293.900</t>
  </si>
  <si>
    <t>Vocia Amplifier Module, Card Kit, 100 to 600 Watt, with standards-compliant ground fault detection, for use in Vocia VA-8600c (EN54-16 certified)</t>
  </si>
  <si>
    <t>Vocia ANC-1</t>
  </si>
  <si>
    <t>909.0266.900</t>
  </si>
  <si>
    <t>Vocia Ambient Noise Compensation Device, surface-mountable, networked ambient microphone input device</t>
  </si>
  <si>
    <t>Vocia CI-1</t>
  </si>
  <si>
    <t>Vocia Control Interface for use between fire alarm and Vocia LSI-16 or Vocia LSI-16e (EN54-16 certified)</t>
  </si>
  <si>
    <t>Vocia DS-10</t>
  </si>
  <si>
    <t>Vocia Desktop-mounted Paging Station, 10 Buttons with hand-held microphone</t>
  </si>
  <si>
    <t>Vocia DS-4</t>
  </si>
  <si>
    <t>Vocia Desktop-mounted Paging Station, 4 Buttons with hand-held microphone</t>
  </si>
  <si>
    <t>Vocia ELD-1</t>
  </si>
  <si>
    <t>909.0263.900</t>
  </si>
  <si>
    <t>Vocia End of Line Device, surface-mountable, networked speaker line supervision device</t>
  </si>
  <si>
    <t>Vocia EWS-10</t>
  </si>
  <si>
    <t>Vocia Emergency Wall-mounted Paging Station, 10 Buttons with hand-held microphone (EN 54-16 certified)</t>
  </si>
  <si>
    <t>Vocia EWS-4</t>
  </si>
  <si>
    <t>Vocia Emergency Wall-mounted Paging Station, 4 Buttons with hand-held microphone (EN 54-16 certified)</t>
  </si>
  <si>
    <t>Vocia GPIO-1</t>
  </si>
  <si>
    <t>Vocia General Purpose Input/Output Device. I/O Slave for LSI-16e or for stand-alone logic I/O use. (EN54-16 certified)</t>
  </si>
  <si>
    <t>Vocia IM-16 CK</t>
  </si>
  <si>
    <t>909.0297.900</t>
  </si>
  <si>
    <t>Vocia IM-16 Interface Module Card Kit for LSI-16</t>
  </si>
  <si>
    <t>Vocia LSI-16</t>
  </si>
  <si>
    <t>Vocia Life Safety Interface, with 4 discrete inputs and support for Vocia IM-16 Interface Module</t>
  </si>
  <si>
    <t>Vocia LSI-16e</t>
  </si>
  <si>
    <t>Vocia Life Safety Interface, Enhanced with 20 discrete inputs</t>
  </si>
  <si>
    <t>Vocia MS-1e</t>
  </si>
  <si>
    <t>Vocia Enhanced Networked Messaging Processor</t>
  </si>
  <si>
    <t>Vocia PARM-1</t>
  </si>
  <si>
    <t>901.0269.900</t>
  </si>
  <si>
    <t>Vocia Page Active Relay Module Card, Factory Installed</t>
  </si>
  <si>
    <t>Vocia PARM-1 CK</t>
  </si>
  <si>
    <t>909.0299.900</t>
  </si>
  <si>
    <t>Vocia Page Active Relay Module, Card Kit</t>
  </si>
  <si>
    <t>Vocia PLD-1</t>
  </si>
  <si>
    <t>Vocia passive end of speaker line supervision device, VA-8600 (4-pack)</t>
  </si>
  <si>
    <t>Vocia PLD-2</t>
  </si>
  <si>
    <t>Vocia passive end of speaker line supervision device (4-pack)</t>
  </si>
  <si>
    <t>Vocia POTS-1-2</t>
  </si>
  <si>
    <t>Vocia POTS interface; allows real-time live direct paging from a POTS system into the Vocia platform; 2-lines</t>
  </si>
  <si>
    <t>Vocia POTS-1-4</t>
  </si>
  <si>
    <t>Vocia POTS interface; allows real-time live direct paging from a POTS system into the Vocia platform; 4-lines</t>
  </si>
  <si>
    <t>Vocia PSKIT-1</t>
  </si>
  <si>
    <t>Vocia paging station kit with onboard DSP, memory and up to 999 stored user-configurable page codes</t>
  </si>
  <si>
    <t>Vocia TTS-1e</t>
  </si>
  <si>
    <t>Vocia Enhanced Text-to-Speech Engine</t>
  </si>
  <si>
    <t>Vocia TTS-1nce</t>
  </si>
  <si>
    <t>Vocia Enhanced Text-to-Speech Engine. Rauland Borg Nursecall enabled.</t>
  </si>
  <si>
    <t>Vocia VA-2060</t>
  </si>
  <si>
    <t>Vocia 60W 2-channel amplifier (EN54-16 certified)</t>
  </si>
  <si>
    <t>Vocia VA-2060e</t>
  </si>
  <si>
    <t>Vocia 60W 2-channel amplifier with local analog inputs and dual
(AC and DC) power inputs (EN54-16 certified)</t>
  </si>
  <si>
    <t>Vocia VA-4030</t>
  </si>
  <si>
    <t>Vocia 30W 4-channel amplifier (EN54-16 certified)</t>
  </si>
  <si>
    <t>Vocia VA-4030e</t>
  </si>
  <si>
    <t>Vocia 30W 4-channel amplifier with local analog inputs and dual (AC and DC) power inputs (EN54-16 certified)</t>
  </si>
  <si>
    <t>Vocia VA-4300CV</t>
  </si>
  <si>
    <t>Vocia 4-channel, 300W constant voltage amplifier</t>
  </si>
  <si>
    <t>Vocia VA-8150CV</t>
  </si>
  <si>
    <t>Vocia 8-channel, 150W constant voltage amplifier</t>
  </si>
  <si>
    <t>Vocia VA-8600</t>
  </si>
  <si>
    <t>Vocia Multi-channel amplifier with up to 8-channels of modular amplification (amplifier module cards sold separately)</t>
  </si>
  <si>
    <t>Vocia VA-8600c</t>
  </si>
  <si>
    <t>Vocia Multi-channel amplifier with up to 8-channels of modular amplification (amplifier module cards sold separately) (EN54-16 certified)</t>
  </si>
  <si>
    <t>Vocia VAM-1</t>
  </si>
  <si>
    <t>Vocia Auxiliary Microphone Paging Station. Slave to DS-4/10, WS-4/10 or for use with Vocia VI-6 paging ports.</t>
  </si>
  <si>
    <t>Vocia VFOM-1 CK</t>
  </si>
  <si>
    <t>909.0336.900</t>
  </si>
  <si>
    <t>Vocia VA-8600 Failover Module, Card Kit</t>
  </si>
  <si>
    <t>Vocia VFOM-1-3</t>
  </si>
  <si>
    <t>901.0411.900</t>
  </si>
  <si>
    <t>Vocia VA-8600 3:1 Failover Module, Factory Installed</t>
  </si>
  <si>
    <t>Vocia VFOM-1-7</t>
  </si>
  <si>
    <t>901.0412.900</t>
  </si>
  <si>
    <t>Vocia VA-8600 7:1 Failover Module, Factory Installed</t>
  </si>
  <si>
    <t>Vocia VI-6</t>
  </si>
  <si>
    <t>Vocia networked audio input device with 6 channels of BGM or user configurable mic/line audio</t>
  </si>
  <si>
    <t>Vocia VI-8</t>
  </si>
  <si>
    <t>Vocia input device with 8 analog mic/line inputs, allows live audio paging within the Vocia platform</t>
  </si>
  <si>
    <t>Vocia VO-4</t>
  </si>
  <si>
    <t>Vocia networked audio output expansion device with 4 line-level output channels</t>
  </si>
  <si>
    <t>Vocia VO-4e</t>
  </si>
  <si>
    <t>Vocia networked audio output expansion device with 4 line-level output channels. Enhanced to support Vocia ELD-1 &amp; ANC-1. Emergency Message storage.</t>
  </si>
  <si>
    <t>Vocia VOIP-1-2</t>
  </si>
  <si>
    <t>Vocia VoIP interface; allows real-time live direct paging from a VoIP system into the Vocia platform; 2-lines</t>
  </si>
  <si>
    <t>Vocia VOIP-1-4</t>
  </si>
  <si>
    <t>Vocia VoIP interface; allows real-time live direct paging from a VoIP system into the Vocia platform; 4-lines</t>
  </si>
  <si>
    <t>Vocia VPSI-1</t>
  </si>
  <si>
    <t>Vocia Paging Station Interface breakout device.</t>
  </si>
  <si>
    <t>Vocia WR-1</t>
  </si>
  <si>
    <t>909.0262.900</t>
  </si>
  <si>
    <t>Vocia Wall-mounted networked PoE BGM control panel</t>
  </si>
  <si>
    <t>Vocia WS-10</t>
  </si>
  <si>
    <t>Vocia Wall-mounted Paging Station, 10 buttons with hand-held microphone</t>
  </si>
  <si>
    <t>Vocia WS-4</t>
  </si>
  <si>
    <t>Vocia Wall-mounted Paging Station, 4 buttons with hand-held microphone</t>
  </si>
  <si>
    <t>UOM</t>
  </si>
  <si>
    <t>Звуковое оборудование
Профессиональные цифровые медиаплатформы
Решения для переговорных комнат</t>
  </si>
  <si>
    <t>Конференц-системы и системы синхронного перевода</t>
  </si>
  <si>
    <r>
      <rPr>
        <b/>
        <sz val="11"/>
        <color indexed="63"/>
        <rFont val="Arial"/>
        <family val="2"/>
        <charset val="204"/>
      </rPr>
      <t>ООО «Хай-Тек Медиа» - официальный дистрибьютор Televic</t>
    </r>
    <r>
      <rPr>
        <sz val="11"/>
        <color indexed="63"/>
        <rFont val="Arial"/>
        <family val="2"/>
        <charset val="204"/>
      </rPr>
      <t xml:space="preserve">
+7 495 640-75-57  |  office@h-t.media  |  www.h-t.media</t>
    </r>
  </si>
  <si>
    <t>71.98.2902</t>
  </si>
  <si>
    <t>Plixus AE-R</t>
  </si>
  <si>
    <t>71.98.2931</t>
  </si>
  <si>
    <t>Plixus AE-R PS</t>
  </si>
  <si>
    <t>71.98.2930</t>
  </si>
  <si>
    <t>Plixus PS</t>
  </si>
  <si>
    <t>71.98.2911</t>
  </si>
  <si>
    <t>Plixus NEXT</t>
  </si>
  <si>
    <t>71.98.2100</t>
  </si>
  <si>
    <t>Lingua ID</t>
  </si>
  <si>
    <t>71.98.2101</t>
  </si>
  <si>
    <t>Lingua ID-MM</t>
  </si>
  <si>
    <t>71.98.2001</t>
  </si>
  <si>
    <t>uniCOS F/MM10</t>
  </si>
  <si>
    <t>71.98.2003</t>
  </si>
  <si>
    <t>uniCOS T/MM10</t>
  </si>
  <si>
    <t>71.98.2004</t>
  </si>
  <si>
    <t>uniBOX</t>
  </si>
  <si>
    <t>71.98.2013</t>
  </si>
  <si>
    <t>uniCOS F/MM10 Bracket</t>
  </si>
  <si>
    <t>71.98.2920</t>
  </si>
  <si>
    <t>Plixus V-IN</t>
  </si>
  <si>
    <t>71.98.2921</t>
  </si>
  <si>
    <t>Plixus V-REQ</t>
  </si>
  <si>
    <t>71.98.2922</t>
  </si>
  <si>
    <t>Plixus V-OUT</t>
  </si>
  <si>
    <t>71.98.2923</t>
  </si>
  <si>
    <t>Plixus V-SEL</t>
  </si>
  <si>
    <t>71.98.2050</t>
  </si>
  <si>
    <t>Plixus NP-1</t>
  </si>
  <si>
    <t>71.98.2051</t>
  </si>
  <si>
    <t>Plixus NP</t>
  </si>
  <si>
    <t>71.98.0551</t>
  </si>
  <si>
    <t>Confidea F-CS</t>
  </si>
  <si>
    <t>71.98.0522</t>
  </si>
  <si>
    <t>Confidea F-BOX</t>
  </si>
  <si>
    <t>71.98.0523</t>
  </si>
  <si>
    <t>Confidea F-BOX_MIC</t>
  </si>
  <si>
    <t>71.98.0524</t>
  </si>
  <si>
    <t>Confidea F-BOX_DL_PBTN</t>
  </si>
  <si>
    <t>71.98.0525</t>
  </si>
  <si>
    <t>Confidea F-BOX_MF_PBTN</t>
  </si>
  <si>
    <t>71.98.0526</t>
  </si>
  <si>
    <t>Confidea F-BOX_BTN</t>
  </si>
  <si>
    <t>71.98.0321</t>
  </si>
  <si>
    <t>71.98.0340</t>
  </si>
  <si>
    <t>D-Cerno PS</t>
  </si>
  <si>
    <t>71.98.0301</t>
  </si>
  <si>
    <t>71.98.0302</t>
  </si>
  <si>
    <t>71.98.0303</t>
  </si>
  <si>
    <t>71.98.0304</t>
  </si>
  <si>
    <t>71.98.0311</t>
  </si>
  <si>
    <t>D-Cerno F-DM</t>
  </si>
  <si>
    <t>71.98.0312</t>
  </si>
  <si>
    <t>D-Cerno F-CM</t>
  </si>
  <si>
    <t>71.98.0306</t>
  </si>
  <si>
    <t>71.98.0307</t>
  </si>
  <si>
    <t>71.98.0333</t>
  </si>
  <si>
    <t>D-Cerno SL TC</t>
  </si>
  <si>
    <t>71.98.0215</t>
  </si>
  <si>
    <t>Lingua T</t>
  </si>
  <si>
    <t>71.98.0216</t>
  </si>
  <si>
    <t>Lingua L12</t>
  </si>
  <si>
    <t>71.98.0218</t>
  </si>
  <si>
    <t>Lingua L40</t>
  </si>
  <si>
    <t>71.98.0220</t>
  </si>
  <si>
    <t>Lingua RAD_H</t>
  </si>
  <si>
    <t>71.98.0225</t>
  </si>
  <si>
    <t>Lingua RAD Mount</t>
  </si>
  <si>
    <t>71.98.0208</t>
  </si>
  <si>
    <t>71.98.0209</t>
  </si>
  <si>
    <t>Lingua Lanyard</t>
  </si>
  <si>
    <t>71.98.0234</t>
  </si>
  <si>
    <t>Lingua BP</t>
  </si>
  <si>
    <t>71.98.0235</t>
  </si>
  <si>
    <t>Lingua CHC</t>
  </si>
  <si>
    <t>71.98.0053</t>
  </si>
  <si>
    <t>71.98.0054</t>
  </si>
  <si>
    <t>71.98.0055</t>
  </si>
  <si>
    <t>71.98.0057</t>
  </si>
  <si>
    <t>71.98.0058</t>
  </si>
  <si>
    <t>71.98.0059</t>
  </si>
  <si>
    <t>71.98.0091</t>
  </si>
  <si>
    <t>Mike LPM</t>
  </si>
  <si>
    <t>71.98.0093</t>
  </si>
  <si>
    <t>Mike PLM301F</t>
  </si>
  <si>
    <t>71.98.0094</t>
  </si>
  <si>
    <t>Mike PLM401F</t>
  </si>
  <si>
    <t>71.98.0095</t>
  </si>
  <si>
    <t>Mike PLM502F</t>
  </si>
  <si>
    <t>71.98.0096</t>
  </si>
  <si>
    <t>Mike PLM602F</t>
  </si>
  <si>
    <t>71.98.0098</t>
  </si>
  <si>
    <t>Mike PLM402F</t>
  </si>
  <si>
    <t>71.04.0154</t>
  </si>
  <si>
    <t>TEL152</t>
  </si>
  <si>
    <t>71.04.0155</t>
  </si>
  <si>
    <t>71.04.1218</t>
  </si>
  <si>
    <t>TEL20</t>
  </si>
  <si>
    <t>71.04.1219</t>
  </si>
  <si>
    <t>HS20</t>
  </si>
  <si>
    <t>71.04.1154</t>
  </si>
  <si>
    <t>71.04.1155</t>
  </si>
  <si>
    <t>71.43.2001</t>
  </si>
  <si>
    <t>MID</t>
  </si>
  <si>
    <t>71.43.2002</t>
  </si>
  <si>
    <t>MID Prog</t>
  </si>
  <si>
    <t>71.98.3000</t>
  </si>
  <si>
    <t>Confero 360</t>
  </si>
  <si>
    <t>71.98.1101</t>
  </si>
  <si>
    <t>CoCon Discussion</t>
  </si>
  <si>
    <t>71.98.1102</t>
  </si>
  <si>
    <t>CoCon Signage</t>
  </si>
  <si>
    <t>71.98.1104</t>
  </si>
  <si>
    <t>CoCon Voting</t>
  </si>
  <si>
    <t>71.98.1105</t>
  </si>
  <si>
    <t>CoCon Authentication</t>
  </si>
  <si>
    <t>71.98.1107</t>
  </si>
  <si>
    <t>CoCon Interpretation</t>
  </si>
  <si>
    <t>71.98.1108</t>
  </si>
  <si>
    <t>CoCon Import/Export</t>
  </si>
  <si>
    <t>71.98.1109</t>
  </si>
  <si>
    <t>CoCon Documentation (Multimedia only)</t>
  </si>
  <si>
    <t>71.98.1110</t>
  </si>
  <si>
    <t>CoCon Messaging/ Services (Multimedia only)</t>
  </si>
  <si>
    <t>71.98.1112</t>
  </si>
  <si>
    <t>CoCon Audio Routing</t>
  </si>
  <si>
    <t>71.98.1113</t>
  </si>
  <si>
    <t>CoCon Video Routing</t>
  </si>
  <si>
    <t>71.98.1114</t>
  </si>
  <si>
    <t>CoCon Nameplate</t>
  </si>
  <si>
    <t>71.98.1115</t>
  </si>
  <si>
    <t>CoCon Intercom</t>
  </si>
  <si>
    <t>71.98.1116</t>
  </si>
  <si>
    <t>CoCon Fingerprint</t>
  </si>
  <si>
    <t>71.98.1117</t>
  </si>
  <si>
    <t>CoCon Redundancy</t>
  </si>
  <si>
    <t>71.98.1118</t>
  </si>
  <si>
    <t>CoCon Advanced Speech Timers</t>
  </si>
  <si>
    <t>71.98.2960</t>
  </si>
  <si>
    <t>Plixus 8 Channel</t>
  </si>
  <si>
    <t>71.98.1401</t>
  </si>
  <si>
    <t>L-VT</t>
  </si>
  <si>
    <t>71.98.1402</t>
  </si>
  <si>
    <t>L-ID</t>
  </si>
  <si>
    <t>71.98.1403</t>
  </si>
  <si>
    <t>L-LS</t>
  </si>
  <si>
    <t>71.98.1404</t>
  </si>
  <si>
    <t>L-DU</t>
  </si>
  <si>
    <r>
      <rPr>
        <b/>
        <sz val="11"/>
        <color indexed="63"/>
        <rFont val="Arial"/>
        <family val="2"/>
        <charset val="204"/>
      </rPr>
      <t>ООО «Хай-Тек Медиа»
официальный дистрибьютор SmartPlayer</t>
    </r>
    <r>
      <rPr>
        <sz val="11"/>
        <color indexed="63"/>
        <rFont val="Arial"/>
        <family val="2"/>
        <charset val="204"/>
      </rPr>
      <t xml:space="preserve">
+7 495 640-75-57  |  office@h-t.media  |  www.h-t.media</t>
    </r>
  </si>
  <si>
    <t>Программное обеспечение для Digital Signage</t>
  </si>
  <si>
    <t>Рабочее наименование</t>
  </si>
  <si>
    <t>Срок лицензии</t>
  </si>
  <si>
    <t>Smart Sound SaaS</t>
  </si>
  <si>
    <t>SaaS</t>
  </si>
  <si>
    <t>Простая (неисключительная) лицензия на Программу для ЭВМ ”Платформа SmartPlayer”, тариф Smart Sound
Воспроизведение аудио и управление фоновым звуком</t>
  </si>
  <si>
    <t>1 год</t>
  </si>
  <si>
    <t>Smart Screen SaaS</t>
  </si>
  <si>
    <t>Простая (неисключительная) лицензия на Программу для ЭВМ ”Платформа SmartPlayer”, тариф Smart Screen
Управление сложным визуальным контентом на большом количестве экранов</t>
  </si>
  <si>
    <t>Smart Touch SaaS</t>
  </si>
  <si>
    <t>Простая (неисключительная) лицензия на Программу для ЭВМ ”Платформа SmartPlayer”, тариф Smart Touch
Управление интерактивным контентом, создание и редактирование мультимедийных трансляций</t>
  </si>
  <si>
    <t>Smart Video Wal SaaS</t>
  </si>
  <si>
    <t>Простая (неисключительная) лицензия на Программу для ЭВМ ”Платформа SmartPlayer”, тариф Smart Video Wall до 4к
Управление визуальным контентом на видеостене</t>
  </si>
  <si>
    <t>Smart Video Wall + SaaS</t>
  </si>
  <si>
    <t>Простая (неисключительная) лицензия на Программу для ЭВМ ”Платформа SmartPlayer”, тариф Smart Video Wall + свыше 4к
Управление визуальным контентом на видеостене</t>
  </si>
  <si>
    <t>Smart Video Analytics SaaS</t>
  </si>
  <si>
    <t>Простая (неисключительная) лицензия на Программу для ЭВМ ”Платформа SmartPlayer”, тариф Smart Video Analytics
Анализ видеоданных и управление сложным визуальным контентом</t>
  </si>
  <si>
    <t>Smart Sound On-Premise</t>
  </si>
  <si>
    <t>On-Premise</t>
  </si>
  <si>
    <t>Бессрочная лицензия на Программу для ЭВМ ”Платформа SmartPlayer”, тариф Smart Sound
Воспроизведение аудио и управление фоновым звуком</t>
  </si>
  <si>
    <t>бессрочная</t>
  </si>
  <si>
    <t>Smart Screen On-Premise</t>
  </si>
  <si>
    <t>Бессрочная лицензия на Программу для ЭВМ ”Платформа SmartPlayer”, тариф Smart Screen
Управление сложным визуальным контентом на большом количестве экранов</t>
  </si>
  <si>
    <t>Smart Touch On-Premise</t>
  </si>
  <si>
    <t>Бессрочная лицензия на Программу для ЭВМ ”Платформа SmartPlayer”, тариф Smart Touch
Управление интерактивным контентом, создание и редактирование мультимедийных трансляций</t>
  </si>
  <si>
    <t xml:space="preserve">Smart Video Wall On-Premise </t>
  </si>
  <si>
    <t>Бессрочная лицензия на Программу для ЭВМ ”Платформа SmartPlayer”, тариф Smart Video Wall до 4к
Управление визуальным контентом на видеостене</t>
  </si>
  <si>
    <t>Smart Video Wall + On-Premise</t>
  </si>
  <si>
    <t>Бессрочная лицензия на Программу для ЭВМ ”Платформа SmartPlayer”, тариф Smart Video Wall свыше 4к
Управление визуальным контентом на видеостене</t>
  </si>
  <si>
    <t>Smart Video Analytics On-Premise</t>
  </si>
  <si>
    <t>Бессрочная лицензия на Программу для ЭВМ ”Платформа SmartPlayer”, тариф Smart Video Analytics
Анализ видеоданных и управление сложным визуальным и интерактивным контентом</t>
  </si>
  <si>
    <t>Smart Server On-Premise 1-50</t>
  </si>
  <si>
    <t>Бессрочная лицензия на Программу для ЭВМ ”Платформа SmartPlayer”, тариф Smart Server
Серверная лицензия по количеству устройств (1-50) за 1 сервер</t>
  </si>
  <si>
    <t>Smart Server On-Premise 51 - 200</t>
  </si>
  <si>
    <t>Бессрочная лицензия на Программу для ЭВМ ”Платформа SmartPlayer”, тариф Smart Server
Серверная лицензия по количеству устройств (51-200) за 1 сервер</t>
  </si>
  <si>
    <t>Smart Server On-Premise 201 - 500</t>
  </si>
  <si>
    <t>Бессрочная лицензия на Программу для ЭВМ ”Платформа SmartPlayer”, тариф Smart Server
Серверная лицензия по количеству устройств (201-500) за 1 сервер</t>
  </si>
  <si>
    <t>Smart Server On-Premise 501 - 2 000</t>
  </si>
  <si>
    <t>Бессрочная лицензия на Программу для ЭВМ ”Платформа SmartPlayer”, тариф Smart Server
Серверная лицензия по количеству устройств (501-2000) за 1 сервер</t>
  </si>
  <si>
    <t>Smart Server On-Premise 2 001+</t>
  </si>
  <si>
    <t>Бессрочная лицензия на Программу для ЭВМ ”Платформа SmartPlayer”, тариф Smart Server
Серверная лицензия по количеству устройств (2001+) за 1 сервер</t>
  </si>
  <si>
    <t>22SM3G-B</t>
  </si>
  <si>
    <t>32SM5J-B</t>
  </si>
  <si>
    <t>110UM5J-B</t>
  </si>
  <si>
    <t>75UL3J-E</t>
  </si>
  <si>
    <t>65UL3J-E</t>
  </si>
  <si>
    <t>55VH7J-H</t>
  </si>
  <si>
    <t>55VL5PJ-A</t>
  </si>
  <si>
    <t>VS184A-AT-G</t>
  </si>
  <si>
    <t>Сервис</t>
  </si>
  <si>
    <t>Ext 1Y warr</t>
  </si>
  <si>
    <t>Ext 2Y warr</t>
  </si>
  <si>
    <t>Ext 3Y warr</t>
  </si>
  <si>
    <t>Ext 4Y warr</t>
  </si>
  <si>
    <t>Ext 5Y warr</t>
  </si>
  <si>
    <t>New Construction Bracket, 6-pack (CM20DTS, CM30DTD)​</t>
  </si>
  <si>
    <t>New Construction Bracket, 6-pack (CM60DTD)​</t>
  </si>
  <si>
    <t>Презентационный хаб с интгрированной WiFi</t>
  </si>
  <si>
    <t>Conferencing audio bar</t>
  </si>
  <si>
    <t>Display mount for ABC 2500, VBC 2500</t>
  </si>
  <si>
    <t>12 V 60W optional power supply for ABC 2500, VBC 2500</t>
  </si>
  <si>
    <t>Conferencing speaker bar</t>
  </si>
  <si>
    <t>Conferencing video bar</t>
  </si>
  <si>
    <t>Бессрочные лицензии Dante Virtual Soundcard и Dante VIA</t>
  </si>
  <si>
    <t>DVS</t>
  </si>
  <si>
    <t>VIA</t>
  </si>
  <si>
    <t>10M602</t>
  </si>
  <si>
    <t>R8</t>
  </si>
  <si>
    <t xml:space="preserve">Высокопроизводительная пассивная АС, 2x8", 1x4"/2.5", 70Гц-20кГц, 128/134 дБ SPL, 23 кг. Цвет черный. Поставляется ТОЛЬКО с усилителями DQ Series. </t>
  </si>
  <si>
    <t>10M602W</t>
  </si>
  <si>
    <t>R8 White</t>
  </si>
  <si>
    <t xml:space="preserve">Высокопроизводительная пассивная АС, 2x8", 1x4"/2.5", 70Гц-20кГц, 128/134 дБ SPL, 23 кг. Цвет белый. Поставляется ТОЛЬКО с усилителями DQ Series. </t>
  </si>
  <si>
    <t>10M602C</t>
  </si>
  <si>
    <t>R8 Custom Color</t>
  </si>
  <si>
    <t xml:space="preserve">Высокопроизводительная пассивная АС, 2x8", 1x4"/2.5", 70Гц-20кГц, 128/134 дБ SPL, 23 кг. Заказной цвет. Поставляется ТОЛЬКО с усилителями DQ Series. </t>
  </si>
  <si>
    <t>10M602OD</t>
  </si>
  <si>
    <t>R8 Outdoor</t>
  </si>
  <si>
    <t xml:space="preserve">Всепогодная пассивная АС, 2x8", 1x4"/2.5", 70Гц-20кГц, 128/134 дБ SPL, 23 кг. Поставляется ТОЛЬКО с усилителями DQ Series. </t>
  </si>
  <si>
    <t>10M604</t>
  </si>
  <si>
    <t>R12</t>
  </si>
  <si>
    <t xml:space="preserve">Высокопроизводительная пассивная АС, 2x12", 1x4"/2.5", 70Гц-20кГц, 133/139 дБ SPL, 45 кг. Цвет черный. Поставляется ТОЛЬКО с усилителями DQ Series. </t>
  </si>
  <si>
    <t>10M604W</t>
  </si>
  <si>
    <t>R12 White</t>
  </si>
  <si>
    <t xml:space="preserve">Высокопроизводительная пассивная АС, 2x12", 1x4"/2.5", 70Гц-20кГц, 133/139 дБ SPL, 45 кг. Цвет белый. Поставляется ТОЛЬКО с усилителями DQ Series. </t>
  </si>
  <si>
    <t>10M604C</t>
  </si>
  <si>
    <t>R12 Custom Color</t>
  </si>
  <si>
    <t xml:space="preserve">Высокопроизводительная пассивная АС, 2x12", 1x4"/2.5", 70Гц-20кГц, 133/139 дБ SPL, 45 кг. Заказной цвет. Поставляется ТОЛЬКО с усилителями DQ Series. </t>
  </si>
  <si>
    <t>10M604OD</t>
  </si>
  <si>
    <t>R12 Outdoor</t>
  </si>
  <si>
    <t xml:space="preserve">Всепогодная пассивная АС, 2x12", 1x4"/2.5", 70Гц-20кГц, 133/139 дБ SPL, 45 кг. Поставляется ТОЛЬКО с усилителями DQ Series. </t>
  </si>
  <si>
    <t>10M7X10</t>
  </si>
  <si>
    <t>FC-R8v</t>
  </si>
  <si>
    <t>Лира для вертикального подвеса R8. Цвет черный</t>
  </si>
  <si>
    <t>10M7X10W</t>
  </si>
  <si>
    <t>FC-R8v White</t>
  </si>
  <si>
    <t>Лира для вертикального подвеса R8. Цвет белый</t>
  </si>
  <si>
    <t>10M7X10C</t>
  </si>
  <si>
    <t>FC-R8v Custom Color</t>
  </si>
  <si>
    <t>Лира для вертикального подвеса R8. Заказной цвет</t>
  </si>
  <si>
    <t>10M7X11</t>
  </si>
  <si>
    <t>FC-R8h</t>
  </si>
  <si>
    <t>Лира для горизонтального подвеса R8. Цвет черный</t>
  </si>
  <si>
    <t>10M7X11W</t>
  </si>
  <si>
    <t>FC-R8h White</t>
  </si>
  <si>
    <t>Лира для горизонтального подвеса R8. Цвет белый</t>
  </si>
  <si>
    <t>10M7X11C</t>
  </si>
  <si>
    <t>FC-R8h Custom Color</t>
  </si>
  <si>
    <t>Лира для горизонтального подвеса R8. Заказной цвет</t>
  </si>
  <si>
    <t>10M7X16</t>
  </si>
  <si>
    <t>VFA-R8</t>
  </si>
  <si>
    <t>Рама для одноточечной системы подвеса R8. Цвет черный</t>
  </si>
  <si>
    <t>10M7X16W</t>
  </si>
  <si>
    <t>VFA-R8 White</t>
  </si>
  <si>
    <t>Рама для одноточечной системы подвеса R8. Цвет Белый</t>
  </si>
  <si>
    <t>10M7X16C</t>
  </si>
  <si>
    <t>VFA-R8 Custom Color</t>
  </si>
  <si>
    <t>Рама для одноточечной системы подвеса R8. Заказной цвет</t>
  </si>
  <si>
    <t>10M7X17</t>
  </si>
  <si>
    <t>DFP-R8</t>
  </si>
  <si>
    <t>Комплект пластин для сдвоенного подвеса R8. Цвет черный</t>
  </si>
  <si>
    <t>10M7X17W</t>
  </si>
  <si>
    <t>DFP-R8 White</t>
  </si>
  <si>
    <t>Комплект пластин для сдвоенного подвеса R8. Цвет белый</t>
  </si>
  <si>
    <t>10M7X17C</t>
  </si>
  <si>
    <t>DFP-R8 Custom Color</t>
  </si>
  <si>
    <t>Комплект пластин для сдвоенного подвеса R8. Заказной цвет</t>
  </si>
  <si>
    <t>10M7X18</t>
  </si>
  <si>
    <t>DFP-R8_TOP</t>
  </si>
  <si>
    <t>Горизонтальный кронштейн для сдвоенного кластера R8. Цвет черный</t>
  </si>
  <si>
    <t>10M7X18W</t>
  </si>
  <si>
    <t>DFP-R8_TOP White</t>
  </si>
  <si>
    <t>Горизонтальный кронштейн для сдвоенного кластера R8. Цвет белый</t>
  </si>
  <si>
    <t>10M7X18C</t>
  </si>
  <si>
    <t>DFP-R8_TOP Custom Color</t>
  </si>
  <si>
    <t>Горизонтальный кронштейн для сдвоенного кластера R8. Заказной цвет</t>
  </si>
  <si>
    <t>10M7X19</t>
  </si>
  <si>
    <t>DFP-R10</t>
  </si>
  <si>
    <t>Комплект пластин для сдвоенного подвеса R10. Цвет черный</t>
  </si>
  <si>
    <t>10M7X19W</t>
  </si>
  <si>
    <t>DFP-R10 White</t>
  </si>
  <si>
    <t>Комплект пластин для сдвоенного подвеса R10. Цвет белый</t>
  </si>
  <si>
    <t>10M7X19C</t>
  </si>
  <si>
    <t>DFP-R10 Custom Color</t>
  </si>
  <si>
    <t>Комплект пластин для сдвоенного подвеса R10. Заказной цвет</t>
  </si>
  <si>
    <t>10M7X20</t>
  </si>
  <si>
    <t>DFP-R10_TOP</t>
  </si>
  <si>
    <t>10M7X20W</t>
  </si>
  <si>
    <t>DFP-R10_TOP White</t>
  </si>
  <si>
    <t>10M7X20C</t>
  </si>
  <si>
    <t>DFP-R10_TOP Custom Color</t>
  </si>
  <si>
    <t>10M7X21</t>
  </si>
  <si>
    <t>FC-R12v</t>
  </si>
  <si>
    <t>Вертикальная рама для подвеса АС R12, цвет черный</t>
  </si>
  <si>
    <t>10M7X21W</t>
  </si>
  <si>
    <t>FC-R12v White</t>
  </si>
  <si>
    <t>Вертикальная рама для подвеса АС R12, цвет белый</t>
  </si>
  <si>
    <t>10M7X21C</t>
  </si>
  <si>
    <t>FC-R12v Custom Color</t>
  </si>
  <si>
    <t>Вертикальная рама для подвеса АС R12, заказной цвет</t>
  </si>
  <si>
    <t>10M7X22</t>
  </si>
  <si>
    <t>FC-R12h</t>
  </si>
  <si>
    <t>Рама для горизонтального подвеа АС R12, цвет черный</t>
  </si>
  <si>
    <t>10M7X22W</t>
  </si>
  <si>
    <t>FC-R12h White</t>
  </si>
  <si>
    <t>Рама для горизонтального подвеа АС R12, цвет белый</t>
  </si>
  <si>
    <t>10M7X22C</t>
  </si>
  <si>
    <t>FC-R12h Custom Color</t>
  </si>
  <si>
    <t>Рама для горизонтального подвеа АС R12, заказной цвет</t>
  </si>
  <si>
    <t>10M7X23</t>
  </si>
  <si>
    <t>VFA-R12</t>
  </si>
  <si>
    <t>Крепление с изменяемым углом для АС R12, цвет черный</t>
  </si>
  <si>
    <t>10M7X23W</t>
  </si>
  <si>
    <t>VFA-R12 White</t>
  </si>
  <si>
    <t>Крепление с изменяемым углом для АС R12, цвет белый</t>
  </si>
  <si>
    <t>10M7X23C</t>
  </si>
  <si>
    <t>VFA-R12 Custom Color</t>
  </si>
  <si>
    <t>Крепление с изменяемым углом для АС R12, заказной цвет</t>
  </si>
  <si>
    <t>10M7X24</t>
  </si>
  <si>
    <t>DFP-R12</t>
  </si>
  <si>
    <t>Комплект пластин для сдвоенного подвеса R12. Цвет черный</t>
  </si>
  <si>
    <t>10M7X24W</t>
  </si>
  <si>
    <t>DFP-R12 White</t>
  </si>
  <si>
    <t>Комплект пластин для сдвоенного подвеса R12. Цвет белый</t>
  </si>
  <si>
    <t>10M7X24C</t>
  </si>
  <si>
    <t>DFP-R12 Custom Color</t>
  </si>
  <si>
    <t>Комплект пластин для сдвоенного подвеса R12. Заказной цвет</t>
  </si>
  <si>
    <t>10M937</t>
  </si>
  <si>
    <t>CASE-R8</t>
  </si>
  <si>
    <t>Туровый кейс для 2 x R8/2 x FC-R8v/2 x волновода</t>
  </si>
  <si>
    <t>10M938</t>
  </si>
  <si>
    <t>CASE-R12</t>
  </si>
  <si>
    <t>Туровый кейс для 1 x R12/1 x FC-R8v/1 x 1 волновода</t>
  </si>
  <si>
    <t>Серия EMS</t>
  </si>
  <si>
    <t>10M001OD</t>
  </si>
  <si>
    <t>EMS-41 Outdoor</t>
  </si>
  <si>
    <t>Всепогодный ультра-компактный пассивный широкополосный громкоговоритель, 4" НЧ, 1,1" купольный ВЧ-драйвер, 80° коническая направленность, 100Гц-20кГц, 1,6 кг. Заказной цвет.</t>
  </si>
  <si>
    <t>10M010</t>
  </si>
  <si>
    <t>EMS-51X</t>
  </si>
  <si>
    <t>Компактный пассивный широкополосный громкоговоритель, 5" НЧ излучатель, неодимовые магниты, 1" купольный ВЧ излучатель, 90°x60°, 80Гц-20кГц, 3,2 кг. Цвет черный</t>
  </si>
  <si>
    <t>10M010W</t>
  </si>
  <si>
    <t>EMS-51X White</t>
  </si>
  <si>
    <t>Компактный пассивный широкополосный громкоговоритель, 5" НЧ излучатель, неодимовые магниты, 1" купольный ВЧ излучатель, 90°x60°, 80Гц-20кГц, 3,2 кг. Цвет белый</t>
  </si>
  <si>
    <t>10M010C</t>
  </si>
  <si>
    <t>EMS-51X Custom Color</t>
  </si>
  <si>
    <t>Компактный пассивный широкополосный громкоговоритель, 5" НЧ излучатель, неодимовые магниты, 1" купольный ВЧ излучатель, 90°x60°, 80Гц-20кГц, 3,2 кг. Заказной цвет</t>
  </si>
  <si>
    <t>10M714</t>
  </si>
  <si>
    <t>YK-51X</t>
  </si>
  <si>
    <t>Горизонтальная лира для EMS-51X. Цвет черный</t>
  </si>
  <si>
    <t>10M714W</t>
  </si>
  <si>
    <t>YK-51X White</t>
  </si>
  <si>
    <t>Горизонтальная лира для EMS-51X. Цвет белый</t>
  </si>
  <si>
    <t>10M714C</t>
  </si>
  <si>
    <t>YK-51X Custom Color</t>
  </si>
  <si>
    <t>Горизонтальная лира для EMS-51X. Заказной цвет</t>
  </si>
  <si>
    <t>10M961</t>
  </si>
  <si>
    <t>Серия i-C</t>
  </si>
  <si>
    <t>i-C Series</t>
  </si>
  <si>
    <t>Серия Halo-A</t>
  </si>
  <si>
    <t>Halo-A Series</t>
  </si>
  <si>
    <t>Серия Halo-B</t>
  </si>
  <si>
    <t>Halo-B Series</t>
  </si>
  <si>
    <t>10M753</t>
  </si>
  <si>
    <t>LG-HALO-B</t>
  </si>
  <si>
    <t>Переходная рама для подвеса HALO-B/ST-215. Цвет черный</t>
  </si>
  <si>
    <t>10M753W</t>
  </si>
  <si>
    <t>LG-HALO-B White</t>
  </si>
  <si>
    <t>Переходная рама для подвеса HALO-B/ST-215. Цвет белый</t>
  </si>
  <si>
    <t>10M753C</t>
  </si>
  <si>
    <t>LG-HALO-B Custom Color</t>
  </si>
  <si>
    <t>Переходная рама для подвеса HALO-B/ST-215. Заказной цвет</t>
  </si>
  <si>
    <t>10M954</t>
  </si>
  <si>
    <t>TC-GS-HALO-B</t>
  </si>
  <si>
    <t>Чехол для транспортировки рамы GS-HALO-B</t>
  </si>
  <si>
    <t>Серия Halo-C</t>
  </si>
  <si>
    <t>Halo-C Series</t>
  </si>
  <si>
    <t>Серия S Series</t>
  </si>
  <si>
    <t>Пассивный высокопроизводительный сабвуфер фазоинверторного типа,
2 x 18" НЧ (неодимовые магниты)
28Гц-150Гц, 101 кг. Цвет черный</t>
  </si>
  <si>
    <t>Пассивный высокопроизводительный сабвуфер фазоинверторного типа,
2 x 18" НЧ (неодимовые магниты)
28Гц-150Гц, 101 кг. Цвет белый</t>
  </si>
  <si>
    <t>Пассивный высокопроизводительный сабвуфер фазоинверторного типа,
2 x 18" НЧ (неодимовые магниты)
28Гц-150Гц, 101 кг. Заказной цвет</t>
  </si>
  <si>
    <t>Пассивный высокопроизводительный сабвуфер фазоинверторного типа,
2 x 18" НЧ (неодимовые магниты)
28Гц-150Гц, 101 кг. Всепогодная версия</t>
  </si>
  <si>
    <t>Пассивный высокопроизводительный сабвуфер фазоинверторного типа, с возможностью подвеса,
2 x 18" НЧ (неодимовые магниты)
28Гц-150Гц, 111 кг, без колес. Цвет черный</t>
  </si>
  <si>
    <t>Пассивный высокопроизводительный сабвуфер фазоинверторного типа, с возможностью подвеса,
2 x 18" НЧ (неодимовые магниты)
28Гц-150Гц, 111 кг, без колес. Цвет белый</t>
  </si>
  <si>
    <t>Пассивный высокопроизводительный сабвуфер фазоинверторного типа, с возможностью подвеса,
2 x 18" НЧ (неодимовые магниты)
28Гц-150Гц, 111 кг, без колес. Заказной цвет</t>
  </si>
  <si>
    <t>10M7X15</t>
  </si>
  <si>
    <t>FC-S12</t>
  </si>
  <si>
    <t>Лира для подвеса сабвуфера S12. Цвет черный</t>
  </si>
  <si>
    <t>10M7X15W</t>
  </si>
  <si>
    <t>FC-S12 White</t>
  </si>
  <si>
    <t>Лира для подвеса сабвуфера S12. Цвет белый</t>
  </si>
  <si>
    <t>10M7X15C</t>
  </si>
  <si>
    <t>FC-S12 Custom Color</t>
  </si>
  <si>
    <t>Лира для подвеса сабвуфера S12. Заканой цвет</t>
  </si>
  <si>
    <t>10M778</t>
  </si>
  <si>
    <t>S-15/18 FLYBAR PAIR</t>
  </si>
  <si>
    <t>Пара регулируемых балок для подвеса сабвуферов S-15/18. Цвет черный</t>
  </si>
  <si>
    <t>10M778W</t>
  </si>
  <si>
    <t>S-15/18 FLYBAR PAIR White</t>
  </si>
  <si>
    <t>Пара регулируемых балок для подвеса сабвуферов S-15/18. Цвет белый</t>
  </si>
  <si>
    <t>10M778C</t>
  </si>
  <si>
    <t>S-15/18 FLYBAR PAIR Custom Color</t>
  </si>
  <si>
    <t>Пара регулируемых балок для подвеса сабвуферов S-15/18. Заказной цвет</t>
  </si>
  <si>
    <t>10M779</t>
  </si>
  <si>
    <t>S-15/18 FLYPLATE SET</t>
  </si>
  <si>
    <t>Набор из четырех пластин для подвеса сабвуферов S-15/S-18. Цвет черный</t>
  </si>
  <si>
    <t>10M779W</t>
  </si>
  <si>
    <t>S-15/18 FLYPLATE SET White</t>
  </si>
  <si>
    <t>Набор из четырех пластин для подвеса сабвуферов S-15/S-18. Цвет белый</t>
  </si>
  <si>
    <t>10M779C</t>
  </si>
  <si>
    <t>S-15/18 FLYPLATE SET Custom Color</t>
  </si>
  <si>
    <t>Набор из четырех пластин для подвеса сабвуферов S-15/S-18. Заказной цвет</t>
  </si>
  <si>
    <t>10M912</t>
  </si>
  <si>
    <t>TC-S12</t>
  </si>
  <si>
    <t>Чехол для транспортировки S-12</t>
  </si>
  <si>
    <t>Серия Monitors</t>
  </si>
  <si>
    <t>Monitors Series</t>
  </si>
  <si>
    <t>Электронные компоненты и коммутация</t>
  </si>
  <si>
    <t>Прайс-лист действителен с 12 апреля 2022 г.</t>
  </si>
  <si>
    <t>M-Vision 23000 WU</t>
  </si>
  <si>
    <r>
      <t>Lens M-Vision Laser, motorised 0,9-1,20:1</t>
    </r>
    <r>
      <rPr>
        <b/>
        <sz val="10"/>
        <color indexed="8"/>
        <rFont val="Arial"/>
        <family val="2"/>
        <charset val="204"/>
      </rPr>
      <t xml:space="preserve"> with encoder</t>
    </r>
  </si>
  <si>
    <r>
      <t xml:space="preserve">Lens M-Vision Laser, motorised 1,20-1.56:1 </t>
    </r>
    <r>
      <rPr>
        <b/>
        <sz val="10"/>
        <rFont val="Arial"/>
        <family val="2"/>
        <charset val="204"/>
      </rPr>
      <t>with encoder</t>
    </r>
  </si>
  <si>
    <r>
      <t xml:space="preserve">Lens M-Vision Laser, motorised 1,50-2,00:1 </t>
    </r>
    <r>
      <rPr>
        <b/>
        <sz val="10"/>
        <rFont val="Arial"/>
        <family val="2"/>
        <charset val="204"/>
      </rPr>
      <t>with encoder</t>
    </r>
  </si>
  <si>
    <r>
      <t xml:space="preserve">Lens M-Vision Laser, motorised 2,00-4,00:1 </t>
    </r>
    <r>
      <rPr>
        <b/>
        <sz val="10"/>
        <rFont val="Arial"/>
        <family val="2"/>
        <charset val="204"/>
      </rPr>
      <t>with encoder</t>
    </r>
  </si>
  <si>
    <r>
      <t xml:space="preserve">Lens M-Vision Laser, motorised 4,00-7,00:1 </t>
    </r>
    <r>
      <rPr>
        <b/>
        <sz val="10"/>
        <rFont val="Arial"/>
        <family val="2"/>
        <charset val="204"/>
      </rPr>
      <t>with encoder</t>
    </r>
  </si>
  <si>
    <t>E-Vision  4000 4K-UHD, with 1.13-1.70:1 zoom lens (fitted)</t>
  </si>
  <si>
    <t>121-804</t>
  </si>
  <si>
    <t>4K UHD 3,800 Lumens (3840 x 2160)  Contrast 500,000:1 (advanced black)</t>
  </si>
  <si>
    <t>Yes</t>
  </si>
  <si>
    <t>E-Vision Laser 5100 WUXGA, фиксированный объектив  0,5:1</t>
  </si>
  <si>
    <t>E-Vision Laser 5900 WUXGA, с объективом в комплекте 1,15 -1,90:1</t>
  </si>
  <si>
    <t>E-Vision Laser 6500 II WUXGA, с объективом в комплекте 1,54-1,93:1</t>
  </si>
  <si>
    <t>E-Vision Laser 9000 WUXGA, с объективом в комплекте 1,54-1,93:1</t>
  </si>
  <si>
    <t>E-Vision Laser 9100 WU</t>
  </si>
  <si>
    <r>
      <t>E-Vision Laser 4K HC</t>
    </r>
    <r>
      <rPr>
        <b/>
        <sz val="10"/>
        <rFont val="Arial"/>
        <family val="2"/>
        <charset val="204"/>
      </rPr>
      <t xml:space="preserve"> - Только со спец объективами HC</t>
    </r>
  </si>
  <si>
    <t>Объектив E-Vision 0,77:1 WUXGA (ДЛЯ 6500 &amp; 9000 Laser)</t>
  </si>
  <si>
    <t>Объектив E-Vision 0,77-1,10:1 на 1080p/WUXGA (4500/Laser 6500 только для этих моделей)</t>
  </si>
  <si>
    <r>
      <t xml:space="preserve">Lens E-Vision 1,25-1,60:1 on WUXGA (E-Vision Laser 6500 and 9000 models only) </t>
    </r>
    <r>
      <rPr>
        <b/>
        <sz val="10"/>
        <rFont val="Arial"/>
        <family val="2"/>
        <charset val="204"/>
      </rPr>
      <t>- special order</t>
    </r>
  </si>
  <si>
    <t>Объективы для остальных моделей E-Vision, кроме 5900/5100/6500/9000</t>
  </si>
  <si>
    <r>
      <t xml:space="preserve">Lens E-Vision 0,55:1 on WUXGA (all except 6500 II and 9000) </t>
    </r>
    <r>
      <rPr>
        <b/>
        <sz val="10"/>
        <rFont val="Arial"/>
        <family val="2"/>
        <charset val="204"/>
      </rPr>
      <t>- special order call for info</t>
    </r>
  </si>
  <si>
    <t>Bluetooth-адаптеры для наушников серии Sound Isolating с разъёмами MMCX</t>
  </si>
  <si>
    <t>Зарядный кейс для Bluetooth-адаптеров RMCE-TW2</t>
  </si>
  <si>
    <t>Bluetooth-адаптер для наушников серии Sound Isolating с разъёмом MMCX, левый</t>
  </si>
  <si>
    <t>Bluetooth-адаптер для наушников серии Sound Isolating с разъёмом MMCX, правый</t>
  </si>
  <si>
    <t>Беспроводные внутриканальные Bluetooth-наушники с одним динамическим драйвером, цвет чёрный</t>
  </si>
  <si>
    <t>Беспроводные внутриканальные Bluetooth-наушники с одним динамическим драйвером, цвет синий</t>
  </si>
  <si>
    <t>RMCH1-UNI</t>
  </si>
  <si>
    <t>SRH440A-PADS</t>
  </si>
  <si>
    <t>SRH-CABLE</t>
  </si>
  <si>
    <t>SRH-CABLE-COILED</t>
  </si>
  <si>
    <t>Головные закрытые наушники</t>
  </si>
  <si>
    <t>Комплект микрофонов для ударной установки, в комплекте PGA52, 57, 181 (X2)</t>
  </si>
  <si>
    <t>Кардиоидный конденсаторный инструментальный микрофон</t>
  </si>
  <si>
    <t>Пассивная широкополосная антенна с круговой поляризацией, диапазон 470-900 МГц</t>
  </si>
  <si>
    <t>Кейс для двухпортового портативного зарядного устройства для аккумуляторов SB900B</t>
  </si>
  <si>
    <t>Удлинитель 60м Mini-USB в Ethernet для APO-COM-MIC</t>
  </si>
  <si>
    <t>4K60 444 10GbE SDVoE трансивер, Оптика, поддержка видеостены и многооконого отображения</t>
  </si>
  <si>
    <t>Матричный коммутатор 8x8 4K HDBT + 2 дополнительных HDMI выхода и де-эмбеддирование</t>
  </si>
  <si>
    <t>Разветвитель 1:2 8K60/4K120Hz HDMI 2.1 48Гбс с преобразованием 4k/1080p и де-эмбеддированием</t>
  </si>
  <si>
    <t>Коммутатор на 2 входа с мультивью и поддержкой беспроводной передачи</t>
  </si>
  <si>
    <t>HTR-3072 BLACK</t>
  </si>
  <si>
    <t>RX-V385 BLACK</t>
  </si>
  <si>
    <t>RX-V4A BLACK</t>
  </si>
  <si>
    <t>RX-V6A BLACK</t>
  </si>
  <si>
    <t>СИСТЕМА ОКРУЖАЮЩЕГО ЗВУЧАНИЯ YAMAHA SOUND BAR  SR-B20A BLACK//G</t>
  </si>
  <si>
    <t>SR-B20A BLACK</t>
  </si>
  <si>
    <t>КОМПАКТНЫЙ САУНДБАР  YAMAHA SOUND BAR  SR-C20A BLACK//G</t>
  </si>
  <si>
    <t>SR-C20A BLACK</t>
  </si>
  <si>
    <t>КОМПАКТНЫЙ САУНДБАР  YAMAHA SOUND BAR  SR-C20A WHITE//G</t>
  </si>
  <si>
    <t>SR-C20A WHITE</t>
  </si>
  <si>
    <t>NS-SW200 Black</t>
  </si>
  <si>
    <t>NS-SW300 Black</t>
  </si>
  <si>
    <t>NS-NSW100 Piano Black (MusicCast SUB 100)</t>
  </si>
  <si>
    <t>NS-NSW100 Piano White (MusicCast SUB 100)</t>
  </si>
  <si>
    <t>A-S1200 BLACK/PIANO BLACK</t>
  </si>
  <si>
    <t>A-S1200 SILVER/PIANO BLACK</t>
  </si>
  <si>
    <t>R-N303 Silver</t>
  </si>
  <si>
    <t>NS-BP200 Piano Black</t>
  </si>
  <si>
    <t>NS-BP102 Black</t>
  </si>
  <si>
    <t>CRX-B370 Black</t>
  </si>
  <si>
    <t>CRX-B370 Silver</t>
  </si>
  <si>
    <t>NP-S303 BLACK</t>
  </si>
  <si>
    <t>NP-S303 SILVER</t>
  </si>
  <si>
    <t>TT-S303 BLACK</t>
  </si>
  <si>
    <t>A-S2200 BLACK/PIANO BLACK</t>
  </si>
  <si>
    <t>A-S2200 SILVER/PIANO BLACK</t>
  </si>
  <si>
    <t>CD-S1000 Black</t>
  </si>
  <si>
    <t>CD-S2100 Black</t>
  </si>
  <si>
    <t>CD-S2100 Silver</t>
  </si>
  <si>
    <t>VEM7100</t>
  </si>
  <si>
    <t>WX-021 BLACK (MusicCast20)</t>
  </si>
  <si>
    <t>VEM7920</t>
  </si>
  <si>
    <t>WX-021 WHITE (MusicCast20)</t>
  </si>
  <si>
    <t>WX-051 BLACK (MusicCast50)</t>
  </si>
  <si>
    <t>WX-051 WHITE (MusicCast50)</t>
  </si>
  <si>
    <t>NS-F500 BLACK</t>
  </si>
  <si>
    <t>NS-SW500 BLACK</t>
  </si>
  <si>
    <t>TT-N503 BLACK</t>
  </si>
  <si>
    <t>RX-A2A BLACK</t>
  </si>
  <si>
    <t>RX-A4A BLACK</t>
  </si>
  <si>
    <t>RX-A6A BLACK</t>
  </si>
  <si>
    <t>RX-A8A BLACK</t>
  </si>
  <si>
    <t>VAX7660</t>
  </si>
  <si>
    <t>Полочная акустическая система</t>
  </si>
  <si>
    <t>NS-3000 PN Left</t>
  </si>
  <si>
    <t>VAX7690</t>
  </si>
  <si>
    <t>NS-3000 PN Right</t>
  </si>
  <si>
    <t>VAX7700</t>
  </si>
  <si>
    <t>Стенд для полочной акустики NS-3000</t>
  </si>
  <si>
    <t>SPS-3000 Black</t>
  </si>
  <si>
    <t>VCC0970</t>
  </si>
  <si>
    <t>GT-5000 Piano Black</t>
  </si>
  <si>
    <t>VDY5700</t>
  </si>
  <si>
    <t>Крышка GT-5000</t>
  </si>
  <si>
    <t>DCV-5000</t>
  </si>
  <si>
    <t>ZT88720</t>
  </si>
  <si>
    <t>3-полосная полочная акустическая система</t>
  </si>
  <si>
    <t>NS-5000 PN Left</t>
  </si>
  <si>
    <t>ZT88750</t>
  </si>
  <si>
    <t>NS-5000 PN Right</t>
  </si>
  <si>
    <t>ZT89380</t>
  </si>
  <si>
    <t>Стенд для полочной акустики NS-5000</t>
  </si>
  <si>
    <t>SPS-5000 Black</t>
  </si>
  <si>
    <t>VAN8760</t>
  </si>
  <si>
    <t>Pre-amplifier</t>
  </si>
  <si>
    <t>Предусилитель</t>
  </si>
  <si>
    <t>C-5000 Black PB</t>
  </si>
  <si>
    <t>VAN8680</t>
  </si>
  <si>
    <t>C-5000 Silver PB</t>
  </si>
  <si>
    <t>VAN9710</t>
  </si>
  <si>
    <t>M-5000 Black PB</t>
  </si>
  <si>
    <t>VAN9640</t>
  </si>
  <si>
    <t>M-5000 Silver PB</t>
  </si>
  <si>
    <t>XDA-AMP5400RK BLACK</t>
  </si>
  <si>
    <t>XDA-QS5400RK BLACK</t>
  </si>
  <si>
    <t>WC23800</t>
  </si>
  <si>
    <t>Аналого цифровой конвертор</t>
  </si>
  <si>
    <t>AD8HR</t>
  </si>
  <si>
    <t>VDV6330</t>
  </si>
  <si>
    <t>VC4B</t>
  </si>
  <si>
    <t>VEM4810</t>
  </si>
  <si>
    <t>VC4W</t>
  </si>
  <si>
    <t>VDV6310</t>
  </si>
  <si>
    <t>VC6B</t>
  </si>
  <si>
    <t>VEM4790</t>
  </si>
  <si>
    <t>VC6W</t>
  </si>
  <si>
    <t>VDV6290</t>
  </si>
  <si>
    <t>VC8B</t>
  </si>
  <si>
    <t>VEM4770</t>
  </si>
  <si>
    <t>VC8W</t>
  </si>
  <si>
    <t>N78061616</t>
  </si>
  <si>
    <t>VE7831A</t>
  </si>
  <si>
    <t>VE7831A-AT</t>
  </si>
  <si>
    <t>20 м True 4K HDMI 2.0 Активный оптический кабель (съемные разъемы)</t>
  </si>
  <si>
    <t>VE7832A</t>
  </si>
  <si>
    <t>VE7832A-AT</t>
  </si>
  <si>
    <t>VM5404HA</t>
  </si>
  <si>
    <t>VM5404HA-AT-G</t>
  </si>
  <si>
    <t>VM5808HA</t>
  </si>
  <si>
    <t>VM5808HA-AT-G</t>
  </si>
  <si>
    <t>USB коммутация</t>
  </si>
  <si>
    <t>US3344I</t>
  </si>
  <si>
    <t>US3344I-AT-G</t>
  </si>
  <si>
    <t>4-портовый USB 3.2 Gen1 коммутатор</t>
  </si>
  <si>
    <t>Выдвижные и статичные мониторы
Электроприводы для микрофонов</t>
  </si>
  <si>
    <t>Документ-камера с разрешением 4K, 30-кратным увеличением, интерфейсами HDMI, VGA, USB и IP потоковой передачей</t>
  </si>
  <si>
    <t>CAB-AOCU-ML</t>
  </si>
  <si>
    <t>Разветвитель 1:8 4K60 с поддрежкой Dolby Vision и HDR, управлением EDID, преобразованием 4k/1080p и де-эмбеддированием</t>
  </si>
  <si>
    <t>NETWORKHD 4K30Hz JPEG2000 (AV OVER IP)</t>
  </si>
  <si>
    <t>MX-0808-KIT-V2</t>
  </si>
  <si>
    <t>71.98.0081</t>
  </si>
  <si>
    <t>Confidea FLEX G4</t>
  </si>
  <si>
    <t>71.98.0045</t>
  </si>
  <si>
    <t>Confidea BP G4</t>
  </si>
  <si>
    <t>71.98.0034</t>
  </si>
  <si>
    <t>Confidea WAP G4</t>
  </si>
  <si>
    <t>71.98.0035</t>
  </si>
  <si>
    <t>Confidea WAP G4 w/o Dante</t>
  </si>
  <si>
    <t>71.98.0028</t>
  </si>
  <si>
    <t>Confidea WAP PS G4</t>
  </si>
  <si>
    <t>71.98.0029</t>
  </si>
  <si>
    <t>Confidea WAP PC</t>
  </si>
  <si>
    <t>71.98.0046</t>
  </si>
  <si>
    <t>Confidea CHT G4</t>
  </si>
  <si>
    <t>71.98.0047</t>
  </si>
  <si>
    <t>Confidea FLEX TC</t>
  </si>
  <si>
    <t>CRM 202S-RF RGB</t>
  </si>
  <si>
    <t>CRM 202SN-RF RGB</t>
  </si>
  <si>
    <t>CRM 200S-RF RGB</t>
  </si>
  <si>
    <t>CRM 200SN-RF RGB</t>
  </si>
  <si>
    <t>CRM 203-RF</t>
  </si>
  <si>
    <t>CRM 203N-RF</t>
  </si>
  <si>
    <t>CRM 203S-RF RGB</t>
  </si>
  <si>
    <t>CRM 203SN-RF RGB</t>
  </si>
  <si>
    <t>CS 1S-RF RGB</t>
  </si>
  <si>
    <t>CS 1SN-RF RGB</t>
  </si>
  <si>
    <t>CS 2S-RF RGB</t>
  </si>
  <si>
    <t>CS 2SN-RF RGB</t>
  </si>
  <si>
    <t>CS 3S-RF RGB</t>
  </si>
  <si>
    <t>CS 3SN-RF RGB</t>
  </si>
  <si>
    <t>CS 4S-RF RGB</t>
  </si>
  <si>
    <t>CS 4SN-RF RGB</t>
  </si>
  <si>
    <t>C 30H</t>
  </si>
  <si>
    <t>TS 005 RGB</t>
  </si>
  <si>
    <t>TS 005W RGB</t>
  </si>
  <si>
    <t>TS 003 RGB</t>
  </si>
  <si>
    <t>LB 001</t>
  </si>
  <si>
    <t>LB 001-PS</t>
  </si>
  <si>
    <t>CCRM 4000-M-C303 -RF (Master Unit)</t>
  </si>
  <si>
    <t>CCRM 4000-M-C303W-RF (Master Unit)</t>
  </si>
  <si>
    <t>CCRM 4000-SL-C303-RF (Slave)</t>
  </si>
  <si>
    <t>CCRM 4000-SL-C303W-RF (Slave)</t>
  </si>
  <si>
    <t>CCRM 4000-M-RF (Master Unit)</t>
  </si>
  <si>
    <t>CCRM 4000W-M-RF (Master Unit)</t>
  </si>
  <si>
    <t>CCRM 4000-SL-RF (Slave)</t>
  </si>
  <si>
    <t>CCRM 4000W-SL-RF (Slave)</t>
  </si>
  <si>
    <t>CCRM 4000-MB</t>
  </si>
  <si>
    <t>C 303-D</t>
  </si>
  <si>
    <t>C 303W-D</t>
  </si>
  <si>
    <t>C 303-RF</t>
  </si>
  <si>
    <t>C 3S</t>
  </si>
  <si>
    <t>C 3SW</t>
  </si>
  <si>
    <t>C 8SW</t>
  </si>
  <si>
    <t>CP 73</t>
  </si>
  <si>
    <t>SEC 07</t>
  </si>
  <si>
    <t>C 007W-WR</t>
  </si>
  <si>
    <t>C 31W</t>
  </si>
  <si>
    <t>C 31EW-RF</t>
  </si>
  <si>
    <t>C 31ES-RF</t>
  </si>
  <si>
    <t>C 32W</t>
  </si>
  <si>
    <t>C 32EW-RF</t>
  </si>
  <si>
    <t>C 33W</t>
  </si>
  <si>
    <t>C 33W/SR</t>
  </si>
  <si>
    <t>C 33EW-RF</t>
  </si>
  <si>
    <t>C 33EW/SR-RF</t>
  </si>
  <si>
    <t>C 34W</t>
  </si>
  <si>
    <t>C 34W/SR</t>
  </si>
  <si>
    <t>C 34EW-RF</t>
  </si>
  <si>
    <t>C 34EW/SR-RF</t>
  </si>
  <si>
    <t>C 901E-RF   (C 900 capsule)</t>
  </si>
  <si>
    <t>C 901ES-RF   (C 900 capsule)</t>
  </si>
  <si>
    <t>C 3100</t>
  </si>
  <si>
    <t>C 3100W</t>
  </si>
  <si>
    <t>C 3100W-CV</t>
  </si>
  <si>
    <t>C 310-R</t>
  </si>
  <si>
    <t>C 310W-R</t>
  </si>
  <si>
    <t>C 312-SR</t>
  </si>
  <si>
    <t>C 313-SR</t>
  </si>
  <si>
    <t>C 314-SR</t>
  </si>
  <si>
    <t>C 420E</t>
  </si>
  <si>
    <t>C 440E</t>
  </si>
  <si>
    <t>C 800</t>
  </si>
  <si>
    <t>C 816E-RF</t>
  </si>
  <si>
    <t>D 33</t>
  </si>
  <si>
    <t>D 43</t>
  </si>
  <si>
    <t>DMB 1/D 43-PTT</t>
  </si>
  <si>
    <t>DMB 2/D 43-PTT</t>
  </si>
  <si>
    <t>CA 40 -RF</t>
  </si>
  <si>
    <t>C 800H</t>
  </si>
  <si>
    <t>SM 10</t>
  </si>
  <si>
    <t>SM 10X5</t>
  </si>
  <si>
    <t>SM 20-RF</t>
  </si>
  <si>
    <t>SM 80 X5</t>
  </si>
  <si>
    <t>SM 80NX5</t>
  </si>
  <si>
    <t>SM 93</t>
  </si>
  <si>
    <t>SM 95</t>
  </si>
  <si>
    <t>S 133-RF</t>
  </si>
  <si>
    <t>S 135-RF</t>
  </si>
  <si>
    <t>S 155-RF</t>
  </si>
  <si>
    <t>S 157-RF</t>
  </si>
  <si>
    <t>F 237</t>
  </si>
  <si>
    <t>S 210</t>
  </si>
  <si>
    <t>SA 8</t>
  </si>
  <si>
    <t>PPA-RF</t>
  </si>
  <si>
    <t>AM 81</t>
  </si>
  <si>
    <t>D 700S</t>
  </si>
  <si>
    <t>D 525E   (Electronic News Gathering)</t>
  </si>
  <si>
    <t>C 650E</t>
  </si>
  <si>
    <t>CL 4CC</t>
  </si>
  <si>
    <t>W 8S</t>
  </si>
  <si>
    <t>W 12</t>
  </si>
  <si>
    <t>W 85</t>
  </si>
  <si>
    <r>
      <rPr>
        <b/>
        <sz val="8"/>
        <color indexed="63"/>
        <rFont val="Arial"/>
        <family val="2"/>
        <charset val="204"/>
      </rPr>
      <t>ООО «Хай-Тек Медиа»
официальный дистрибьютор Mipro</t>
    </r>
    <r>
      <rPr>
        <sz val="8"/>
        <color indexed="63"/>
        <rFont val="Arial"/>
        <family val="2"/>
        <charset val="204"/>
      </rPr>
      <t xml:space="preserve">
+7 495 640-75-57  |  office@h-t.media  |  www.h-t.media</t>
    </r>
  </si>
  <si>
    <t>Радиосистемы, микрофоны и антенная дистрибуция</t>
  </si>
  <si>
    <t>Код производителя</t>
  </si>
  <si>
    <t>MM-590</t>
  </si>
  <si>
    <t>Ручной суперкардиоидный микрофон двойного типа. Работает с конденсаторными и динамическими капсюлями. Питание конденсаторного капсюля осуществляется либо фантомным питанием +48V, либо от одной батарейки класса АА. Кнопка переключения на корпусе.</t>
  </si>
  <si>
    <t>MM-90</t>
  </si>
  <si>
    <t>MM-80</t>
  </si>
  <si>
    <t>Ручной конденсаторный суперкардиоидный микрофон</t>
  </si>
  <si>
    <t>MM-76</t>
  </si>
  <si>
    <t>Ручной конденсаторный кардиоидный микрофон</t>
  </si>
  <si>
    <t>MM-59</t>
  </si>
  <si>
    <t>Ручной динамический суперкардиоидный микрофон с кнопкой вкл./выкл.</t>
  </si>
  <si>
    <t>MM-39</t>
  </si>
  <si>
    <t>MU-90 B</t>
  </si>
  <si>
    <t>Кардиоидный конденсаторный капсульный модуль. Частотная характеристика 50 Гц ~ 20 кГц. Макс. SPL 150 дБ. Цвет черный. Внутренняя резьба для стыковки с радио-модулем.</t>
  </si>
  <si>
    <t>680001C</t>
  </si>
  <si>
    <t>MU-90 C</t>
  </si>
  <si>
    <t>Кардиоидный конденсаторный капсульный модуль. Частотная характеристика 50 Гц ~ 20 кГц. Макс. SPL 150 дБ. Цвет шампань. Внутренняя резьба для стыковки с радио-модулем.</t>
  </si>
  <si>
    <t>MU-80 B</t>
  </si>
  <si>
    <t>Конденсаторный суперкардиоидный капсульный модуль. Частотная характеристика 50 Гц ~ 20 кГц. Макс. SPL 149 дБ. Цвет черный. Внутренняя резьба для стыковки с радио-модулем.</t>
  </si>
  <si>
    <t>680006C</t>
  </si>
  <si>
    <t>MU-80 C</t>
  </si>
  <si>
    <t>Конденсаторный суперкардиоидный капсульный модуль. Частотная характеристика 50 Гц ~ 20 кГц. Макс. SPL 149 дБ. Цвет шампань. Внутренняя резьба для стыковки с радио-модулем.</t>
  </si>
  <si>
    <t>MU-76 B</t>
  </si>
  <si>
    <t>Конденсаторный кардиоидный капсульный модуль. Частотная характеристика 50 Гц ~ 20 кГц. Макс. SPL 149 дБ. Цвет черный. Внутренняя резьба для стыковки с радио-модулем.</t>
  </si>
  <si>
    <t>680008C</t>
  </si>
  <si>
    <t>MU-76 C</t>
  </si>
  <si>
    <t>Конденсаторный кардиоидный капсульный модуль. Частотная характеристика 50 Гц ~ 20 кГц. Макс. SPL 149 дБ. Цвет шампань. Внутренняя резьба для стыковки с радио-модулем.</t>
  </si>
  <si>
    <t>MU-59 B</t>
  </si>
  <si>
    <t>Профессиональный динамический суперкардиоидный микрофонный капсульный модуль. Частотная характеристика 50 Гц ~ 18 кГц. Цвет черный. Внутренняя резьба для стыковки с радио-модулем.</t>
  </si>
  <si>
    <t>680004C</t>
  </si>
  <si>
    <t>MU-59 C</t>
  </si>
  <si>
    <t>Профессиональный динамический суперкардиоидный микрофонный капсульный модуль. Частотная характеристика 50 Гц ~ 18 кГц. Цвет шампань.  Внутренняя резьба для стыковки с радио-модулем.</t>
  </si>
  <si>
    <t>MU-39 B</t>
  </si>
  <si>
    <t>Суперкардиоидный динамический капсульный модуль. Частотная характеристика 50 Гц ~ 18 кГц. Чувствительность -53 дБ. Цвет черный. Внутренняя резьба для стыковки с радио-модулем.</t>
  </si>
  <si>
    <t>680005C</t>
  </si>
  <si>
    <t>MU-39 C</t>
  </si>
  <si>
    <t>Суперкардиоидный динамический капсульный модуль. Частотная характеристика 50 Гц ~ 18 кГц. Чувствительность -53 дБ. Цвет шампань.  Внутренняя резьба для стыковки с радио-модулем.</t>
  </si>
  <si>
    <t>680014C</t>
  </si>
  <si>
    <t>MU-90A C</t>
  </si>
  <si>
    <t>Кардиоидный конденсаторный капсульный модуль. Частотная характеристика 50 Гц ~ 20 кГц. Макс. SPL 150 дБ. Цвет шампань. Наружная резьба для стыковки с радио-модулем.</t>
  </si>
  <si>
    <t>680013C</t>
  </si>
  <si>
    <t>MU-80A C</t>
  </si>
  <si>
    <t>Конденсаторный суперкардиоидный капсульный модуль. Частотная характеристика 50 Гц ~ 20 кГц. Макс. SPL 149 дБ. Цвет шампань. Наружная резьба для стыковки с радио-модулем.</t>
  </si>
  <si>
    <t>680012C</t>
  </si>
  <si>
    <t>MU-76A C</t>
  </si>
  <si>
    <t>Конденсаторный кардиоидный капсульный модуль. Частотная характеристика 50 Гц ~ 20 кГц. Макс. SPL 149 дБ. Цвет шампань. Наружная резьба для стыковки с радио-модулем.</t>
  </si>
  <si>
    <t>680010C</t>
  </si>
  <si>
    <t>MU-59A C</t>
  </si>
  <si>
    <t>Профессиональный динамический суперкардиоидный микрофонный капсульный модуль. Частотная характеристика 50 Гц ~ 18 кГц. Цвет шампань.  Наружная резьба для стыковки с радио-модулем.</t>
  </si>
  <si>
    <t>680009C</t>
  </si>
  <si>
    <t>MU-39A C</t>
  </si>
  <si>
    <t>Суперкардиоидный динамический капсульный модуль. Частотная характеристика 50 Гц ~ 18 кГц. Чувствительность -53 дБ. Цвет шампань.  Наружная резьба для стыковки с радио-модулем.</t>
  </si>
  <si>
    <t>MU-90A B</t>
  </si>
  <si>
    <t>Кардиоидный конденсаторный капсульный модуль. Частотная характеристика 50 Гц ~ 20 кГц. Макс. SPL 150 дБ. Цвет черный. Наружная резьба для стыковки с радио-модулем.</t>
  </si>
  <si>
    <t>MU-80A B</t>
  </si>
  <si>
    <t>Конденсаторный суперкардиоидный капсульный модуль. Частотная характеристика 50 Гц ~ 20 кГц. Макс. SPL 149 дБ. Цвет черный. Наружная резьба для стыковки с радио-модулем.</t>
  </si>
  <si>
    <t>MU-76A B</t>
  </si>
  <si>
    <t>Конденсаторный кардиоидный капсульный модуль. Частотная характеристика 50 Гц ~ 20 кГц. Макс. SPL 149 дБ. Цвет черный. Наружная резьба для стыковки с радио-модулем.</t>
  </si>
  <si>
    <t>MU-59A B</t>
  </si>
  <si>
    <t>Профессиональный динамический суперкардиоидный микрофонный капсульный модуль. Частотная характеристика 50 Гц ~ 18 кГц. Цвет черный. Наружная резьба для стыковки с радио-модулем.</t>
  </si>
  <si>
    <t>MU-39A B</t>
  </si>
  <si>
    <t>Суперкардиоидный динамический капсульный модуль. Частотная характеристика 50 Гц ~ 18 кГц. Чувствительность -53 дБ. Цвет черный. Наружная резьба для стыковки с радио-модулем.</t>
  </si>
  <si>
    <t>MU-13</t>
  </si>
  <si>
    <t>3 мм. Всенаправленный конденсаторный микрофон с креплением на одну сторону. Цвет бежевый</t>
  </si>
  <si>
    <t>MU-13d</t>
  </si>
  <si>
    <t>3 мм. Всенаправленный конденсаторный микрофон с креплением на одну сторону и резьбовой системой отсоединения кабеля. Цвет бежевый</t>
  </si>
  <si>
    <t>MU-210</t>
  </si>
  <si>
    <t>10 мм. Головной конденсаторный направленный микрофон. Цвет бежевый</t>
  </si>
  <si>
    <t>MU-210d</t>
  </si>
  <si>
    <t>10 мм. Головной конденсаторный направленный микрофон с резьбовой системой отсоединения кабеля. Цвет бежевый</t>
  </si>
  <si>
    <t>MU-23</t>
  </si>
  <si>
    <t>3 мм. Головной конденсаторный всенаправленный микрофон. Цвет бежевый.</t>
  </si>
  <si>
    <t>MU-23d</t>
  </si>
  <si>
    <t>3 мм. Головной конденсаторный всенаправленный микрофон с резьбовой системой отсоединения кабеля. Цвет бежевый.</t>
  </si>
  <si>
    <t>MU-23P</t>
  </si>
  <si>
    <t>3 мм. Головной конденсаторный всенаправленный микрофон. Разъём mini-jack 3,5 мм с винтовой фиксацией. Цвет бежевый.</t>
  </si>
  <si>
    <t>MU-53HN</t>
  </si>
  <si>
    <t>10 мм. Однонаправленный конденсаторный кардиоидный головной микрофон. Цвет чёрный.</t>
  </si>
  <si>
    <t>MU-53HNS</t>
  </si>
  <si>
    <t>10 мм. Однонаправленный конденсаторный кардиоидный головной микрофон. Цвет бежевый.</t>
  </si>
  <si>
    <t xml:space="preserve">MU-53HNP </t>
  </si>
  <si>
    <t>MU-53HNP</t>
  </si>
  <si>
    <t xml:space="preserve">MU-55HN </t>
  </si>
  <si>
    <t>4,5 мм. Всенаправленный влагозащищённый конденсаторный кардиоидный головной микрофон. Цвет чёрный.</t>
  </si>
  <si>
    <t>MU-55HNS</t>
  </si>
  <si>
    <t>4,5 мм. Всенаправленный влагозащищённый конденсаторный кардиоидный головной микрофон. Разъём mini-XLR (с винтовым замком).Цвет бежевый.</t>
  </si>
  <si>
    <t>MU-55HTS</t>
  </si>
  <si>
    <t xml:space="preserve">MU-55HNSd </t>
  </si>
  <si>
    <t>MU-53L</t>
  </si>
  <si>
    <t>10 мм. Петличный направленный конденсаторный микрофон. Разъём mini-XLR (винтовая фиксация). Цвет черный</t>
  </si>
  <si>
    <t>MU-53LS</t>
  </si>
  <si>
    <t>10 мм. Петличный направленный конденсаторный микрофон. Разъём mini-XLR (винтовая фиксация). Цвет бежевый.</t>
  </si>
  <si>
    <t>MU-55L</t>
  </si>
  <si>
    <t>4,5 мм. Петличный всенаправленный конденсаторный микрофон. Разъём mini-XLR (винтовая фиксация). Цвет черный.</t>
  </si>
  <si>
    <t>MU-55LS</t>
  </si>
  <si>
    <t>4,5 мм. Петличный всенаправленный конденсаторный микрофон. Разъём mini-XLR (винтовая фиксация). Цвет бежевый.</t>
  </si>
  <si>
    <t xml:space="preserve">MU-55LSP </t>
  </si>
  <si>
    <t>BC-100</t>
  </si>
  <si>
    <t>Проводная база для конференц-микрофонов на гибкой шее MM-206 / MM-205 / MM-204. Со встроенным микрофоном граничного слоя.</t>
  </si>
  <si>
    <t>BC-100T</t>
  </si>
  <si>
    <t>Беспроводная UHF база для конференц-микрофонов на гибкой шее MM-206 / MM-205 / MM-204. Может работать, как на радио частоте, так и по микрофонному кабелю. Встроенный радио-передатчик ACT-32TC. Аналоговая FM-модуляция. Частотный диапазон 518-542 MHz.  Совместима с приёмниками серии ACT-300/500.</t>
  </si>
  <si>
    <t>BC-58T</t>
  </si>
  <si>
    <t>Беспроводная ISM база для конференц-микрофонов на гибкой шее MM-206 / MM-205 / MM-204. Может работать, как на радио частоте, так и по микрофонному кабелю. Встроенный радио-передатчик ACT-58TC. Цифровая модуляция. Частотный диапазон 5,8 GHz.  Совместима с приёмниками серии ACT-5800.</t>
  </si>
  <si>
    <t>BC-100DT</t>
  </si>
  <si>
    <t>Беспроводная цифровая UHF база для конференц-микрофонов на гибкой шее MM-206 / MM-205 / MM-204. Может работать, как на радио частоте, так и по микрофонному кабелю. Встроенный радио-передатчик ACT-800TC. Цифровая модуляция. Частотный диапазон 518-542 MHz.  Совместима с приёмниками серии ACT-800.</t>
  </si>
  <si>
    <t>MM-100</t>
  </si>
  <si>
    <t xml:space="preserve">Измерительный конденсаторный микрофон. Диаграмма направленности круговая. Стационарный капсюльный блок. Частотная характеристика 20 Гц ~ 20 кГц. Соотношение сигнал/шум &gt; 75 дБ при 94 дБ SPL. Динамический диапазон 120 дБ. Внешнее фантомное питание 12 ~ 48 В. </t>
  </si>
  <si>
    <t>MM-300</t>
  </si>
  <si>
    <t>Студийный конденсаторный микрофон для записи вокала, инструментов, оверхэд.</t>
  </si>
  <si>
    <t>MM-500</t>
  </si>
  <si>
    <t>300 Series</t>
  </si>
  <si>
    <t>Одноканальный полурэковый UHF приёмник серии ACT-300.  Металлический корпус. Разнесённый приём сигнала (диверситивный). Частотный диапазон 518 - 542 МГц. Ширина полосы 24 МГц. Динамический диапазон &gt; 106 дБА. Частотная характеристика 50 Гц - 18 кГц. Внешний импульсный блок питания (в комплекте).</t>
  </si>
  <si>
    <t>Двухканальный полурэковый UHF приёмник серии ACT-300.  Металлический корпус. Разнесённый приём сигнала (диверситивный). Частотный диапазон 518 - 542 МГц. Ширина полосы 24 МГц. Динамический диапазон &gt; 106 дБА. Частотная характеристика 50 Гц - 18 кГц. Внешний импульсный блок питания (в комплекте).</t>
  </si>
  <si>
    <t>Четырёхканальный рэковый UHF приёмник серии ACT-300.  Металлический корпус. Разнесённый приём сигнала (диверситивный). Частотный диапазон 518 - 542 МГц. Ширина полосы 24 МГц. Динамический диапазон &gt; 106 дБА. Частотная характеристика 50 Гц - 18 кГц. Внешний импульсный блок питания (в комплекте).</t>
  </si>
  <si>
    <t>Ручной UHF передатчик серии ACT-300 с микрофонным капсюлем MU-76.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двух щелочных батереек класса АА.</t>
  </si>
  <si>
    <t>Ручной UHF передатчик серии ACT-300 с микрофонным капсюлем MU-80.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двух щелочных батереек класса АА.</t>
  </si>
  <si>
    <t>Ручной UHF передатчик серии ACT-300 с микрофонным капсюлем MU-59.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одного перезаряжаемого аккумулятора ICR 18500.</t>
  </si>
  <si>
    <t>Ручной UHF передатчик серии ACT-300 с микрофонным капсюлем MU-76.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одного перезаряжаемого аккумулятора ICR 18500.</t>
  </si>
  <si>
    <t>Ручной UHF передатчик серии ACT-300 с микрофонным капсюлем MU-80.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одного перезаряжаемого аккумулятора ICR 18500.</t>
  </si>
  <si>
    <t>500 Series</t>
  </si>
  <si>
    <t>ACT-515</t>
  </si>
  <si>
    <t>ACT-525</t>
  </si>
  <si>
    <t>ACT-545</t>
  </si>
  <si>
    <t>DANTE™</t>
  </si>
  <si>
    <t>4MR727DANTE9</t>
  </si>
  <si>
    <t>Модуль расширения вывода сигнала по протоколу DANTE для UHF приемников ACT-525 и ACT-727</t>
  </si>
  <si>
    <t>4MR747DANTE9</t>
  </si>
  <si>
    <t>Модуль расширения вывода сигнала по протоколу DANTE для UHF приемников ACT-545 и ACT-748</t>
  </si>
  <si>
    <t>ACT-500H-80</t>
  </si>
  <si>
    <t>ACT-500H-59</t>
  </si>
  <si>
    <t xml:space="preserve">ACT-500T </t>
  </si>
  <si>
    <t>700 Series</t>
  </si>
  <si>
    <t xml:space="preserve">Двухканальный широкополосный UHF приёмник серии ACT-700. Рековый форм-фактор. Металлический корпус. Ширина частотного диапазона 72 MHz,  VFD-дисплей.  Функция автоматического сканирования диапазона и ACT-синхронизации. Схема антенного разнесения - True diversity. </t>
  </si>
  <si>
    <t xml:space="preserve">Четырёхканальный широкополосный UHF приёмник серии ACT-700. Рековый форм-фактор. Металлический корпус. Ширина частотного диапазона 72 MHz,  VFD-дисплей.  Функция автоматического сканирования диапазона и ACT-синхронизации. Схема антенного разнесения - True diversity. </t>
  </si>
  <si>
    <t>ACT-700H</t>
  </si>
  <si>
    <t>ACT-700T</t>
  </si>
  <si>
    <t>ACT-5801</t>
  </si>
  <si>
    <t xml:space="preserve">Одноканальный цифровой приёмник диапазона ISM 5,8 ГГц серии ACT-5800. Металлический полурэковый корпус оснащён графическим OLED-дисплеем. Настраиваемые 12 каналов в группа А или 24 канала в группах В1 и В2. Глубина квантования и тактовая частота 24-bit / 48 KHz. Прием с двойным тюнером с истинным разнесением. Настройка канала MIPRO ACT Sync. </t>
  </si>
  <si>
    <t>ACT-5802</t>
  </si>
  <si>
    <t xml:space="preserve">Двухканальный цифровой приёмник диапазона ISM 5,8 ГГц серии ACT-5800. Металлический полурэковый корпус оснащён графическим OLED-дисплеем. Настраиваемые 12 каналов в группа А или 24 канала в группах В1 и В2. Глубина квантования и тактовая частота 24-bit / 48 KHz. Прием с двойным тюнером с истинным разнесением. Настройка канала MIPRO ACT Sync. </t>
  </si>
  <si>
    <t>ACT-5812A</t>
  </si>
  <si>
    <t xml:space="preserve">Двухканальный цифровой приёмник диапазона ISM 5,8 ГГц серии ACT-5800. Металлический полноформатный рэковый корпус оснащён графическим OLED-дисплеем. Настраиваемые 12 каналов в группа А или 24 канала в группах В1 и В2. Глубина квантования и тактовая частота 24-bit / 48 KHz. Прием с двойным тюнером с истинным разнесением. Настройка канала MIPRO ACT Sync. </t>
  </si>
  <si>
    <t>ACT-5814A</t>
  </si>
  <si>
    <t xml:space="preserve">Четырёхканальный цифровой приёмник диапазона ISM 5,8 ГГц серии ACT-5800. Металлический полноформатный рэковый корпус оснащён графическим OLED-дисплеем. Настраиваемые 12 каналов в группа А или 24 канала в группах В1 и В2. Глубина квантования и тактовая частота 24-bit / 48 KHz. Прием с двойным тюнером с истинным разнесением. Настройка канала MIPRO ACT Sync. </t>
  </si>
  <si>
    <t>ACT-580H-80</t>
  </si>
  <si>
    <t>ACT-580H-59</t>
  </si>
  <si>
    <t>ACT-580T</t>
  </si>
  <si>
    <t>TA-58</t>
  </si>
  <si>
    <t>Цифровой передатчик-плагон для проводных микрофонов. Диапазон рабочих частот ISM 5,8 ГГц (5,725~5,850 МГц). Мощность 20 мВт. Ширина пропускной полосы 125 МГц. Фантомное питание 48 В. Питается от одно аккумулятора ICR 18500. Потр зарядки USB-C.</t>
  </si>
  <si>
    <t>ACT-818</t>
  </si>
  <si>
    <t>ACT-828</t>
  </si>
  <si>
    <t>ACT-848</t>
  </si>
  <si>
    <t>4MR828DANTEQ</t>
  </si>
  <si>
    <t>Модуль расширения вывода сигнала по протоколу DANTE для цифровых приемников ACT-828</t>
  </si>
  <si>
    <t>4MR848DANTE9</t>
  </si>
  <si>
    <t>Модуль расширения вывода сигнала по протоколу DANTE для цифровых приемников ACT-848</t>
  </si>
  <si>
    <t>ACT-800H-80</t>
  </si>
  <si>
    <t>Цифровой UHF ручной передатчик с микрофонным капсюлем MU-80A. Металлический корпус, ЖК-дисплей, блок с кнопками управления, диапазон рабочих частот 554-626 МГц. Широкополосная передающая антенна установлена на конце корпуса. Ширина пропускной полосы 72 МГц. Переключаемая выходная мощность 10 и 50 мВт. Питание двух батареек класса АА или от одного аккумулятора ICR 18500 (зарядка осуществляется через разъём USB-C или от зарядного модуля).</t>
  </si>
  <si>
    <t xml:space="preserve">ACT-800H-59 </t>
  </si>
  <si>
    <t>Цифровой UHF ручной передатчик с микрофонным капсюлем MU-59A. Металлический корпус, ЖК-дисплей, блок с кнопками управления, диапазон рабочих частот 554-626 МГц. Широкополосная передающая антенна установлена на конце корпуса. Ширина пропускной полосы 72 МГц. Переключаемая выходная мощность 10 и 50 мВт. Питание двух батареек класса АА или от одного аккумулятора ICR 18500 (зарядка осуществляется через разъём USB-C или от зарядного модуля).</t>
  </si>
  <si>
    <t>ACT-800T</t>
  </si>
  <si>
    <t>Цифровой UHF поясной миниатюрный передатчик. Пластиковый прочный корпус, кнопки управления, ЖК-дисплей, диапазон рабочих частот 554-626 МГц. Ширина пропускной полосы 72 МГц. Переключаемая выходная мощность 10 и 50 мВт. Питание двух батареек класса АА или от одного аккумулятора ICR 18500 (зарядка осуществляется через разъём USB-C или от зарядного модуля).</t>
  </si>
  <si>
    <t>AD-12</t>
  </si>
  <si>
    <t xml:space="preserve">Пассивный антенный сплиттер-комбайнер. Может либо разделить РЧ сигнал на 2 сигнальных выхода, либо объединить 2 сигнала в 1 сигнальный выход. Так же по прямому контору пропускает bias-питание к внешним усилителям РЧ сигнала. </t>
  </si>
  <si>
    <t>AD-708</t>
  </si>
  <si>
    <t>Широкополосный 4-канальный антенный UHF сплиттер с автоматическим усилением. Оптимизирован в диапазоне частот 470 ~ 850 МГц. Выходной коэффициент усиления 1дБ. Через антенные разъёмы обеспечивается bias-питание активных антенн и усилителей РЧ сигнала.</t>
  </si>
  <si>
    <t>AD-702</t>
  </si>
  <si>
    <t>AD-90A</t>
  </si>
  <si>
    <t>Усилитель мощности РЧ-сигнала для передатчиков MI-909T, MT-92A, MTS-100 и антенного сплиттера AD-90S. Подключается к внешним антеннам AT-70W, AT-90W и AT-100 для увеличения расстояния передачи сигнала и оптимального качества РЧ.</t>
  </si>
  <si>
    <t>AD-90S</t>
  </si>
  <si>
    <t>4-x канальный антенный сплиттер в диапазоне 470-960 MHz для обеспечения стереофонического внутриканального передатчика MIPRO MI-909T, беспроводного интерлинкингового передатчика MT-92A или цифрового стационарного передатчика MTS-100 для разделения выходной мощности на 4 передающие антенны без потери мощности. Каждый канал имеет максимальный выходной уровень +26 дБм (0,4 Вт).</t>
  </si>
  <si>
    <t>AD-808</t>
  </si>
  <si>
    <t>4-х канальный антенный комбайнер для радиопередатчиков систем персонального ушного монитора MiPRO MI-909T. Диапазон рабочих частот 470 ~ 960 МГц. Выходная мощность передатчика 50 мВт.</t>
  </si>
  <si>
    <t>AT-58</t>
  </si>
  <si>
    <t>Многофункциональная активная напрвленная антенна диапазона 5,8 ГГц. Встроенный усилитель позволяет компенсировать потери сигнала в длинных антенных кабелях на 20 дБ. Обеспецивает оптимизированную передачу сигнала на большие расстояния.</t>
  </si>
  <si>
    <t>AT-70</t>
  </si>
  <si>
    <t>Напольная UHF всенаправленная штыревая антенна (Ground Plane Antenna). 620-960 MHz</t>
  </si>
  <si>
    <t>AT-70W</t>
  </si>
  <si>
    <t>AT-90W</t>
  </si>
  <si>
    <t>AT-100</t>
  </si>
  <si>
    <t>MS-10</t>
  </si>
  <si>
    <t>MS-90</t>
  </si>
  <si>
    <t>Настенное крепление для выносных антенн AT-70W/90W/100, AT-58</t>
  </si>
  <si>
    <t>MPB-30</t>
  </si>
  <si>
    <t>Проходной широкополосный UHF усилитель антенн с регулировкой коэффициента усиления. Предназначен для сопряжения с антенным делителем MiPRO AD-708 для обнаружения и автоматической компенсации потерь в антенном кабеле. Требует Bias-питания 12-24 V от приёмника или от истчника питания. Коэффициент усиления от 0 до 14дБ. Диапазон частотной полосы 470-960 МГц.</t>
  </si>
  <si>
    <t>MPB-58</t>
  </si>
  <si>
    <t>Антенный усилитель в диапазоне 5,8 ГГц. Обеспечивает усиление антенн на 20 дБ для компенсанции потери сигнала по длинным антенным кабелям. Питается от антенного разъёма приёмника или от внешнего источника питания (10-24 V). Аллюминиевый влагозащищённый корпус.</t>
  </si>
  <si>
    <t>FB-70</t>
  </si>
  <si>
    <t>Комплект для установки 4-х антенн в стандартный транспортный рэк. 1U. 4 х BNC-BNC. 50 Ohm.</t>
  </si>
  <si>
    <t>FB-71</t>
  </si>
  <si>
    <t>Комплект рэковых креплений для установки полурэковых радиоприёмников в стандартый транспортный кейс, с возможностью переноса антенн на фронтальную сторону.</t>
  </si>
  <si>
    <t>FB-72</t>
  </si>
  <si>
    <t>Комплект рэковых креплений для установки полнорэковых 1U радиоприёмников в стандартый транспортный кейс, с возможностью переноса антенн на фронтальную сторону.</t>
  </si>
  <si>
    <t>FBC-71</t>
  </si>
  <si>
    <t>Антенный UHF коаксиальный кабель для переноса антенн на фронтальную сторону приёмника. TNC-M --TNC-F. 50 Ohm</t>
  </si>
  <si>
    <t>FBC-72</t>
  </si>
  <si>
    <t>Антенный коаксиальный кабель. 50 Ом. RG58. 3 метра. Разъёмы TNC-TNC.</t>
  </si>
  <si>
    <t>Антенный коаксиальный кабель. 50 Ом. RG58. 5 метров. Разъёмы TNC-TNC.</t>
  </si>
  <si>
    <t>Антенный коаксиальный кабель. 50 Ом. 10 метров. Разъёмы TNC-TNC.</t>
  </si>
  <si>
    <t>Антенный коаксиальный кабель. 50 Ом. 15 метров. Разъёмы TNC-TNC.</t>
  </si>
  <si>
    <t>Антенный коаксиальный кабель. 50 Ом. 20 метров. Разъёмы TNC-TNC.</t>
  </si>
  <si>
    <t>MG-ATNC-FF</t>
  </si>
  <si>
    <t>MP-8</t>
  </si>
  <si>
    <t>Однослотовая зарядная станция для перезаряжаемых передатчиков, бодипаков и портативных приёмников MiPRO серии ACT-HC и ACT-TC. Тип пеерзаряжаемой батареи ICR 18500 3,7 В литий-ионный аккумулятор. Потребляемый ток Макс. 600 мА / 12 В.</t>
  </si>
  <si>
    <t>MP-8T</t>
  </si>
  <si>
    <t>Однослотовая зарядная станция для перезаряжаемых передатчиков TA-80 PlugOn.</t>
  </si>
  <si>
    <t>MP-80</t>
  </si>
  <si>
    <t>Двухслотовая зарядная станция для перезаряжаемых передатчиков, бодипаков и портативных приёмников MiPRO серии ACT-HC и ACT-TC. Тип пеерзаряжаемой батареи ICR 18500 3,7 В литий-ионный аккумулятор. Потребляемый ток Макс. 600 мА / 12 В.</t>
  </si>
  <si>
    <t>3.7V/1500mAh Li-ion аккумулятор, тип 18500, для ручных, поясных и инструментальных передатчиков</t>
  </si>
  <si>
    <t>MD-20</t>
  </si>
  <si>
    <t>Держатель для радиомикрофона.
Комплектуется резьбовым переходником с 3/8" female на 5/8 male.</t>
  </si>
  <si>
    <t>MIPRO DVU</t>
  </si>
  <si>
    <t>Мягкий чехол для радиопередатчика</t>
  </si>
  <si>
    <t>hard bag</t>
  </si>
  <si>
    <t>Жесткий чехол для радиопередатчика</t>
  </si>
  <si>
    <t>soft bag for pocket transmitter</t>
  </si>
  <si>
    <t>Мягкий чехол для поясных передатчиков серии ACT</t>
  </si>
  <si>
    <t>MD-10</t>
  </si>
  <si>
    <t>Держатель для ручного микрофона</t>
  </si>
  <si>
    <t>MES-100</t>
  </si>
  <si>
    <t>Мостовой сервер для интерфейса MIPRO ACT-BUS. Обеспечивает удаленный мониторинг и управление комплексом радиосистем с помощью любого веб-браузера.</t>
  </si>
  <si>
    <t>MPC-100</t>
  </si>
  <si>
    <t>Рэковый оргаганайзер для эргономичного крепления сетевых блоков питания в транспортных кейсах или в монтажных шкафах. 1U.</t>
  </si>
  <si>
    <t>MI-909R</t>
  </si>
  <si>
    <t>Миниатюрный цифровой  UHF поясной стерео приёмник беспроводной системы ушного мониторинга. Рабочий диапазон 480 - 544 МГц.</t>
  </si>
  <si>
    <t>MI-909T</t>
  </si>
  <si>
    <t>Цифровой UHF стерео передатчик беспроводной системы ушного мониторинга. Металлический корпус 1/2U, поворотная ручка управления, выходная мощность 10 и 50 мВт. Диапазон рабочих частот 480 - 544 МГц.</t>
  </si>
  <si>
    <t>MI-58R</t>
  </si>
  <si>
    <t>MI-58T</t>
  </si>
  <si>
    <t>Цифровой ISM стерео передатчик беспроводной системы ушного мониторинга. Металлический корпус 1/2U, поворотная ручка управления, . Задержка 2,1 мс. Рабочий диапазон частот ISM 5,8 ГГц (5,725~5,850 МГц). Мощность выходного сигнала &lt; 25 мВт.</t>
  </si>
  <si>
    <t>MI-58TD</t>
  </si>
  <si>
    <t>Цифровой ISM стерео передатчик беспроводной системы ушного мониторинга со встроенным аудиоинтерфейсом DANTE. Металлический корпус 1/2U, поворотная ручка управления, . Задержка 2,1 мс. Рабочий диапазон частот ISM 5,8 ГГц (5,725~5,850 МГц). Мощность выходного сигнала &lt; 25 мВт.</t>
  </si>
  <si>
    <t>E-8P</t>
  </si>
  <si>
    <t xml:space="preserve">Профессиональные внутриканальные наушники. Два коаксиальных драйвера. Съемная кабельная система со сменными силиконовыми ушными втулками, гибкий витой кабель позволяет формироваться вокруг уха для эргономичного и комфортного использования. </t>
  </si>
  <si>
    <t>E-8S</t>
  </si>
  <si>
    <t>Миниатюрные однодрайверные наушники внитриканального типа. Для систем ушного радио-монитора. Диапазон воспроизводимых частот 15 Hz - 20 kHz, сопротивление 16 Ом, шумоизоляция более 26 dB.</t>
  </si>
  <si>
    <t>MU-40G</t>
  </si>
  <si>
    <t>Гитарный инструментальный кабель для поясных передатчиков.</t>
  </si>
  <si>
    <t xml:space="preserve">MU-50G </t>
  </si>
  <si>
    <t>Профессиональный гитарный кабель для поясных передатчиков. Mini-xlr -- 1/4"mono-Jack. Длина 60 см.</t>
  </si>
  <si>
    <t>MU-50G r</t>
  </si>
  <si>
    <t>Профессиональный гитарный кабель для поясных передатчиков. Mini-xlr --  Угловой 90° 1/4"mono-Jack. Длина 50 см.</t>
  </si>
  <si>
    <t>MKT</t>
  </si>
  <si>
    <t>Медиа-кабель для поясных передатчиков. mini-XLR -- 3,5 mm jack, длина 50 см.</t>
  </si>
  <si>
    <t>MKT-35</t>
  </si>
  <si>
    <t>Медиа-кабель. 3,5mm jack -- 3,5mm jack, длина 1,2 м.</t>
  </si>
  <si>
    <t>4CP0001</t>
  </si>
  <si>
    <t>4CP0002</t>
  </si>
  <si>
    <t>Чёрная ветрозащита для петличных микрофонов MU-53XX . В комплекте 4 шт.</t>
  </si>
  <si>
    <t>4CP0005</t>
  </si>
  <si>
    <t>4CP0015</t>
  </si>
  <si>
    <t>4CP0006</t>
  </si>
  <si>
    <t>Чёрная ветрозащита для петличных микрофонов MU-55XX . В комплекте 4 шт.</t>
  </si>
  <si>
    <t>4CP0007</t>
  </si>
  <si>
    <t>Бежевая ветрозащита для петличных микрофонов MU-55XX . В комплекте 4 шт.</t>
  </si>
  <si>
    <t xml:space="preserve">4CP0019 </t>
  </si>
  <si>
    <t>Бежевая ветрозащита для петличных микрофонов MU-23XX . В комплекте 4 шт.</t>
  </si>
  <si>
    <t xml:space="preserve">7AF014 </t>
  </si>
  <si>
    <t>Металлический зажим для петличного микрофона MU-53L. Чёрный</t>
  </si>
  <si>
    <t>ASP-30</t>
  </si>
  <si>
    <t xml:space="preserve">Спортивный чехол-пояс для портативных поясных передатчиков 
</t>
  </si>
  <si>
    <t>CB-10</t>
  </si>
  <si>
    <t xml:space="preserve">Потозащитный чехол для поясного передатчика </t>
  </si>
  <si>
    <t>MJ-53</t>
  </si>
  <si>
    <t>Адаптер mini-XLR на XLR Male для подключения конденсаторного петличного или головного микрофона напряму в микшерный пульт, предусилитель или звуковую карту.</t>
  </si>
  <si>
    <t>MJ-70</t>
  </si>
  <si>
    <t>Проводная кнопка MUTE для поясных передатчиков.</t>
  </si>
  <si>
    <t>MS-50</t>
  </si>
  <si>
    <t>Настольная микрофонная стойка</t>
  </si>
  <si>
    <t>MS-80</t>
  </si>
  <si>
    <t>Напольная микрофонная стойка</t>
  </si>
  <si>
    <t>RH-77a</t>
  </si>
  <si>
    <t>Набор цветных маркеровочных колец для ручных передатчиков ACT-32H/32HR/MH-80. 10 цветов.</t>
  </si>
  <si>
    <t>RH-87</t>
  </si>
  <si>
    <t>Набор цветных маркеровочных колец для ручных передатчиков ACT-80H/80HC/70H/70HC/72H/72HC . 10 цветов.</t>
  </si>
  <si>
    <t>4CP0009</t>
  </si>
  <si>
    <t>Бежевая ветрозащита для миниатюрных микрофонов MU-53HNS и MU-53L</t>
  </si>
  <si>
    <t>Монтажный комплект для зарядного модуля MP-80</t>
  </si>
  <si>
    <t>MGA-20</t>
  </si>
  <si>
    <t>Амортизирующее крепление для микрофона на гибкой шее</t>
  </si>
  <si>
    <t>MPA-80</t>
  </si>
  <si>
    <t>Адаптор для зарядки передатчика-плагон TA-80</t>
  </si>
  <si>
    <t>MKT-MC35</t>
  </si>
  <si>
    <t>Медиа-кабель для линейного входа портативных акустических систем MA-708/808.</t>
  </si>
  <si>
    <t>MG-GP20</t>
  </si>
  <si>
    <t>Чехол для крепления на гитару миниатюрных передатчиков ACT-32TC, ACT-80T, ACT-72TC, ACT-24TC, ACT-80TC, ACT-72T, ACT-58TC</t>
  </si>
  <si>
    <t>MG-GP30</t>
  </si>
  <si>
    <t>Чехол для крепления на гитару миниатюрных передатчиков ACT-32TC, ACT-80T, ACT-72TC, ACT-24TC, ACT-80TC,</t>
  </si>
  <si>
    <t>1QFA0053</t>
  </si>
  <si>
    <t>Ветрозащита на студийный микрофон MM-300. Чёрная</t>
  </si>
  <si>
    <t>1QFA0054</t>
  </si>
  <si>
    <t>Ветрозащита на студийный микрофон MM-500. Чёрная</t>
  </si>
  <si>
    <t>Лицензия Companion Control для 1 устройства</t>
  </si>
  <si>
    <t>Лицензия Companion Control для 3 устройств</t>
  </si>
  <si>
    <t>Лицензия Companion Control для 6 устройств</t>
  </si>
  <si>
    <t>MX-0804-SCL</t>
  </si>
  <si>
    <t>EXP-CAB-USBC-1M</t>
  </si>
  <si>
    <t>Кабель USB-C - USB-C 1 м | SuperSpeed USB 20Gbps | 4K60 Alt-Mode | 100w PD</t>
  </si>
  <si>
    <t>EXP-CAB-USBC-2M</t>
  </si>
  <si>
    <t>Кабель USB-C - USB-C 2 м | SuperSpeed USB 20Gbps | 4K60 Alt-Mode | 100w PD</t>
  </si>
  <si>
    <t>EXP-8KUHD-0.5</t>
  </si>
  <si>
    <t>Кабель HDMI 2.1 (0.5 м) | 48Gbps  8K60Hz | Dolby Vision &amp; HDR | eARC, CEC, ALLM, VRR, QMS, QFT | VW-1 Rated | UHS Certified</t>
  </si>
  <si>
    <t>EXP-8KUHD-1.0</t>
  </si>
  <si>
    <t>Кабель HDMI 2.1 (1 м) | 48Gbps  8K60Hz | Dolby Vision &amp; HDR | eARC, CEC, ALLM, VRR, QMS, QFT | VW-1 Rated | UHS Certified</t>
  </si>
  <si>
    <t>EXP-8KUHD-2.0</t>
  </si>
  <si>
    <t>Кабель HDMI 2.1 (2 м) | 48Gbps  8K60Hz | Dolby Vision &amp; HDR | eARC, CEC, ALLM, VRR, QMS, QFT | VW-1 Rated | UHS Certified</t>
  </si>
  <si>
    <t>EXP-8KUHD-3.0</t>
  </si>
  <si>
    <t>Кабель HDMI 2.1 (3 м) | 48Gbps  8K60Hz| Dolby Vision &amp; HDR | eARC, CEC, ALLM, VRR, QMS, QFT | VW-1 Rated | UHS Certified</t>
  </si>
  <si>
    <t>EXP-4KUHD-1.0</t>
  </si>
  <si>
    <t>Кабель HDMI 2.0 (1 м) | 18Gbps  4K60Hz | Dolby Vision &amp; HDR |ARC,CEC, ALLM, VRR, | VW-1 Rated</t>
  </si>
  <si>
    <t>EXP-4KUHD-2.0</t>
  </si>
  <si>
    <t>EXP-HDMI-CPL</t>
    <phoneticPr fontId="0" type="noConversion"/>
  </si>
  <si>
    <t>StreamLIVE™ PRO Двухканальный AV-микшер 1x4K+3x1080p HDMI IN/2x6.5MIC</t>
  </si>
  <si>
    <t>AP106</t>
  </si>
  <si>
    <t>AP106-AT-G</t>
  </si>
  <si>
    <t>60 Вт Mono HI-Z Усилитель</t>
  </si>
  <si>
    <t>VE2812PR</t>
  </si>
  <si>
    <t>VE2812PR-AT-G</t>
  </si>
  <si>
    <t>HDMI HDBaseT Приемник с извлекателем звука/двунаправленным PoH (4K@100 м) (HDBaseT Class A)</t>
  </si>
  <si>
    <t>VE814A-ATA-G</t>
  </si>
  <si>
    <t>VE814AR-ATA-G</t>
  </si>
  <si>
    <t>VE814AT-ATA-G</t>
  </si>
  <si>
    <t>VS182A-AT-G</t>
  </si>
  <si>
    <t>2L-7D02HDP</t>
  </si>
  <si>
    <t>1.8 м True 4K HDMI в DisplayPort 1.2a Кабель</t>
  </si>
  <si>
    <t>VS132A-AT-G</t>
  </si>
  <si>
    <t>VS98A-AT-G</t>
  </si>
  <si>
    <t>Ручной конденсаторный суперкардиоидный вокальный микрофон</t>
  </si>
  <si>
    <t>for ACT-30/72/70/80 handheld microphones</t>
  </si>
  <si>
    <t>for ACT-500/700/800/240/580 handheld microphones</t>
  </si>
  <si>
    <t>Headsets</t>
  </si>
  <si>
    <t>Lavaliers</t>
  </si>
  <si>
    <t>Boundary, Gooseneck and Measurement</t>
  </si>
  <si>
    <t>Wireless Microphones, UHF</t>
  </si>
  <si>
    <t>Analog Systems</t>
  </si>
  <si>
    <t>ACT-311 (518-542 MHz)</t>
  </si>
  <si>
    <t>ACT-312 (518-542 MHz)</t>
  </si>
  <si>
    <t>ACT-343 (518-542 MHz)</t>
  </si>
  <si>
    <t>ACT-32H-76 (518-542 MHz)</t>
  </si>
  <si>
    <t>ACT-32H-80 (518-542 MHz)</t>
  </si>
  <si>
    <t>ACT-32T (518-542 MHz)</t>
  </si>
  <si>
    <t>ACT-32HC-59 (518-542 MHz)</t>
  </si>
  <si>
    <t>ACT-32HC-76 (518-542 MHz)</t>
  </si>
  <si>
    <t>ACT-32HC-80 (518-542 MHz)</t>
  </si>
  <si>
    <t>ACT-32TC  (518-542 MHz)</t>
  </si>
  <si>
    <t>Transmitters</t>
  </si>
  <si>
    <t>ACT-727</t>
  </si>
  <si>
    <t>ACT-747</t>
  </si>
  <si>
    <t xml:space="preserve">Ручной широкополосный UHF передатчик с конденсаторным суперкардиоидным капсюлем MU-80A. Ширина полосы 72 МГц, диапазон рабочих частот 482-554 MHz. Питание от  двух батареек класса АА или одного аккумулятора 18500. </t>
  </si>
  <si>
    <t xml:space="preserve">Поясной широкополосный UHF передатчик серии ACT-700. Ширина полосы 72 МГц, диапазон рабочих частот 482-554 MHz. Питание от  двух батареек класса АА или одного аккумулятора 18500. </t>
  </si>
  <si>
    <t>Digital Wireless 5.8 GHz</t>
  </si>
  <si>
    <t>Digital UHF wireless systems</t>
  </si>
  <si>
    <t>AVB™</t>
  </si>
  <si>
    <t>TA-80</t>
  </si>
  <si>
    <t xml:space="preserve">Цифровой передатчик плагон. РЧ-диапазон 554-626 MHz. Портативный радиомодуль, позволяющий подключить к нему любой проводной микрофон через разъём XLR. Фантомное питание 12 и 48 В подаётся на микрофон от передатчика. ЖК-дисплей с указанием полной рабочей информации, а так же кнопочный блок управления параметрами передатчика. Встроенный литий-ионный аккумулятор большой емкости обеспечивает до 8 часов работы на одной зарядке. </t>
  </si>
  <si>
    <t>Assessories for Wireless Systems and Antenna Systems</t>
  </si>
  <si>
    <t xml:space="preserve"> Широкополосная многофункциональная всенаправленная антенна. Встроенный усилитель с коэффициентом усиления 0 ~ 12 дБ. Имеет разъем "TX/RX" и разъем “Только RX”. Работает как на приём, так и на передачу сигнала. Обеспечивает всенаправленную высокоэффективную передачу и дальность приема в частотном диапазоне 470 - 1000 MHz.</t>
  </si>
  <si>
    <t>Широкополосная многофункциональная направленная антенна. Встроенный усилитель с коэффициентом усиления 0 ~ 12 дБ. Имеет разъем “TX/RX” и разъем “Только RX”. Работает как на приём. Так и передачу сигнала. Обеспечивает направленную высокоэффективную передачу и дальность приема в частотном диапазоне 470 - 1000 MHz.</t>
  </si>
  <si>
    <t>Широкополосная многофункциональная антенна с круговой поляризацией. Встроенный усилитель с коэффициентом усиления 0 ~ 12 дБ. Передняя область является основным фокусом направления антенны для вертикальной или горизонтальной поляризации, имеет разъем “TX / RX” и разъем “Только RX”. Обеспечивает высокоэффективную дальность передачи и приема сигнала в сложных РЧ условиях применения. Полоса рабочих частот 470 - 1000 MHz.</t>
  </si>
  <si>
    <t>MG-ATNCBNC-FM</t>
  </si>
  <si>
    <t>MG-ATNCBNC-MF</t>
  </si>
  <si>
    <t>In-Ear Monitoring Systems</t>
  </si>
  <si>
    <t>Other Acessories</t>
  </si>
  <si>
    <t>Чёрная ветрозащита для ручных радиомикрофонов серии MH-. В комплекте 2 шт. Материал – поролон.</t>
  </si>
  <si>
    <t>4CSW215</t>
  </si>
  <si>
    <t>Красная ветрозащита для ручных радиомикрофонов серии MH-. В комплекте 2 шт. Материал – поролон.</t>
  </si>
  <si>
    <t xml:space="preserve">4CSW216 </t>
  </si>
  <si>
    <t>Жёлтая ветрозащита для ручных радиомикрофонов серии MH-. В комплекте 2 шт. Материал – поролон.</t>
  </si>
  <si>
    <t>4CSW217</t>
  </si>
  <si>
    <t>Оранжевая ветрозащита для ручных радиомикрофонов серии MH-. В комплекте 2 шт. Материал – поролон.</t>
  </si>
  <si>
    <t>4CSW218</t>
  </si>
  <si>
    <t>Синяя ветрозащита для ручных радиомикрофонов серии MH-. В комплекте 2 шт.  Материал – поролон.</t>
  </si>
  <si>
    <t>Полка для усилителя</t>
  </si>
  <si>
    <t>6.5" two-way thin edge design ceiling speaker 100-70 volt / 20 watts, 16 ohms / 60 watts, white, with basket integrated neodymium magnets for a perfect seal, removable logo and quick fit push connector</t>
  </si>
  <si>
    <t>6.5" two-way ceiling speaker 70 - 100 volt / 20 watts, 16 ohms / 60 watts, black, with removable logo and quick fit push connector</t>
  </si>
  <si>
    <t>3" Miniature ceiling speaker 70 - 100 volt / 6 watts, 16 ohms / 20 watts, spring clamps mounting, white, with removable logo</t>
  </si>
  <si>
    <t>3" Miniature ceiling speaker 70 - 100 volt / 6 watts,  16 ohms / 20 watts, spring clamps mounting, black, with removable logo</t>
  </si>
  <si>
    <t>4" ceiling speaker 70 - 100 volt / 6 watts, 16 ohms / 30 watts, spring clips mounting, white, with removable logo</t>
  </si>
  <si>
    <t>4" ceiling speaker 70 - 100 volt / 6 watts, 16 ohms / 30 watts, spring clips mounting, black, with removable logo</t>
  </si>
  <si>
    <t>6.5" dual cone ceiling speaker 100 volt / 6 watts, white, with removable logo</t>
  </si>
  <si>
    <t>6.5" two-way ceiling speaker 70 - 100 volt / 6 watts, 16 ohms / 60 watts, white, with removable logo and quick fit push connector</t>
  </si>
  <si>
    <t>6.5" two-way ceiling speaker 70 - 100 volt / 6 watts, 16 ohms / 60 watts, black, with removable logo and quick fit push connector</t>
  </si>
  <si>
    <t>5.25" two-way built-in marine speaker 8 ohms / 50 watts or 100 volt / 20 watts, T20iP 100 volt transformer included, white</t>
  </si>
  <si>
    <t>5.25" two-way built-in marine speaker 8 ohms / 50 watts, IP65, white</t>
  </si>
  <si>
    <t>6.5" two-way built-in marine speaker 8 ohms / 60 watts or 100 volt / 20 watts, T20iP 100 volt transformer included, white</t>
  </si>
  <si>
    <t>6.5" two-way built-in marine speaker 8 ohms / 60 watts, IP65, white</t>
  </si>
  <si>
    <t>8" two-way built-in marine speaker 8 ohms / 100 watts or 100 volt / 20 watts, T20iP 100 volt transformer included, white</t>
  </si>
  <si>
    <t>8" two-way built-in marine speaker 8 ohms / 100 watts, IP65, white</t>
  </si>
  <si>
    <t>On-wall box for CM6T, CM6E, CM20T, CM608, CM20DT and CM608D loudspeaker range</t>
  </si>
  <si>
    <t>8" dual coil ceiling subwoofer 2 x 8 ohms / 2 x 80 watts, built-in crossover, white</t>
  </si>
  <si>
    <t>8" two-way thin edge design ceiling speaker 70 - 100 volt / 20 watts, 16 ohms / 100 watts, white, with basket integrated neodymium magnets for a perfect seal, removable logo and quick fix push connector</t>
  </si>
  <si>
    <t>8" two-way ceiling speaker 70 - 100 volt / 20 watts, 16 ohms / 100 watts, white, with removable logo and quick fit push connector</t>
  </si>
  <si>
    <t>8" two-way ceiling speaker 70 - 100 volt / 20 watts,  16 ohms / 100 watts, black, with removable logo and quick fit push connector</t>
  </si>
  <si>
    <t>Compact compression horn loudspeaker, 100 volt / 10 watts and 8 ohms / 20 watts, ABS plastic, cool grey</t>
  </si>
  <si>
    <t>Powerful compression horn loudspeaker, 100 volt / 20 watts and 8 ohms / 30 watts, ABS plastic, cool grey</t>
  </si>
  <si>
    <t>Long throw compression horn loudspeaker, 100 volt / 30 watts and 8 ohms / 45 watts, ABS plastic, cool grey</t>
  </si>
  <si>
    <t>Powerful sound projector, 6.5" coated woofer, 100 volt / 26 watts, all metal parts in aluminum or stainless steel. NO RUST!</t>
  </si>
  <si>
    <t>Bi-directional and angled sound projector, 2 x 5.25" full range coated woofer, 100 volt / 20 watts, all parts in aluminum or stainless steel. NO RUST!</t>
  </si>
  <si>
    <t>Very high power two-way long throw music projector with 6.5" HD woofer + 1" horn driver, 100 volt / 62 watts, aluminum bracket: IP66. NO RUST!</t>
  </si>
  <si>
    <t>Small design two-way cabinet speaker, 3" coated paper cone woofer + 1" silk dome tweeter, 100 volt / 6 watts or 16 ohms / 40 watts, mounting bracket included, black - priced per piece and sold in pairs only</t>
  </si>
  <si>
    <t>Small design two-way cabinet speaker, 3" coated paper cone woofer + 1" silk dome tweeter, 100 volt / 6 watts or 16 ohms / 40 watts, mounting bracket included, white - priced per piece and sold in pairs only</t>
  </si>
  <si>
    <t>Stereo loudspeaker set with 1 active and 1 passive loudspeaker, 2 x 20watts. Inputs: stereo RCA, stereo mini-jack, triple tone control, black</t>
  </si>
  <si>
    <t>Design two-way cabinet speaker, 5.25" coated paper cone woofer + 1" silk dome tweeter, 100 volt / 30 watts or 16 ohms / 80 watts, mounting bracket included, black - priced per piece and sold in pairs only</t>
  </si>
  <si>
    <t>Powerful two-way cabinet speaker, 8" coated paper cone woofer + 1" silk dome tweeter, 100 volt / 60 watts or 16 ohms / 160 watts, mounting bracket included, white - priced per piece  and sold in pairs only</t>
  </si>
  <si>
    <t>Rock design outdoor loudspeaker, two-way, 100 volt / 20 watts or 8 ohms / 60 watts</t>
  </si>
  <si>
    <t>Stereo loudspeaker set with 1 active and 1 passive loudspeaker, 2 x 30 watts. Inputs: stereo RCA, stereo mini-jack, balanced stereo euroblock, black</t>
  </si>
  <si>
    <t>Stereo loudspeaker set with 1 active and 1 passive loudspeaker, 2 x 30 watts. Inputs: unbalanced stereo mini-jack, balanced stereo euroblock, black</t>
  </si>
  <si>
    <t>Stereo loudspeaker set with 1 active and 1 passive loudspeaker, 2 x 30 watts. Inputs: unbalanced stereo mini-jack, balanced stereo euroblock, white</t>
  </si>
  <si>
    <t>Stereo loudspeaker set with 1 active and 1 passive loudspeaker, 2 x 30 watts. Inputs: stereo RCA, stereo mini-jack, balanced stereo euroblock, white</t>
  </si>
  <si>
    <t>On-wall speaker with built-in volume control, 100 volt / 6 watts, white</t>
  </si>
  <si>
    <t>On-wall speaker, 100 volt / 6 watts, white</t>
  </si>
  <si>
    <t>On-wall speaker with back plate and U-bracket, 100 volt / 6 watts, grey</t>
  </si>
  <si>
    <t>On-wall speaker with back plate and U-bracket, built-in volume control, 100 volt / 6 watts, grey</t>
  </si>
  <si>
    <t>Two-way pendant sphere speaker, 100 volt / 16 watts, white</t>
  </si>
  <si>
    <t>Pendant sphere loudspeaker with 360° dispersion cone, 100 volt / 20 watts, white</t>
  </si>
  <si>
    <t>Large Format, High Output, Horn Loaded 4 x 12-inch 3-Way, Variable Vertical Dispersion x 60 Horizontal, Active Standard, White</t>
  </si>
  <si>
    <t>Large Format, High Output, Horn Loaded 4 x 12-inch 3-Way, Variable Vertical Dispersion x 60 Horizontal, Active Standard, Custom Color</t>
  </si>
  <si>
    <t>Large Format, High Output, Horn Loaded 4 x 12-inch 3-Way, Variable Vertical Dispersion x 60 Horizontal, Active Standard, Weather-Resistant Black</t>
  </si>
  <si>
    <t>Large Format, High Output, Horn Loaded 4 x 12-inch 3-Way, Variable Vertical Dispersion x 60 Horizontal, Active Standard, Weather-Resistant White</t>
  </si>
  <si>
    <t>Large Format, High Output, Horn Loaded 4 x 12-inch 3-Way, Variable Vertical Dispersion x 90 Horizontal, Active Standard, White</t>
  </si>
  <si>
    <t>Large Format, High Output, Horn Loaded 4 x 12-inch 3-Way, Variable Vertical Dispersion x 90 Horizontal, Active Standard, Custom Color</t>
  </si>
  <si>
    <t>Large Format, High Output, Horn Loaded 4 x 12-inch 3-Way, Variable Vertical Dispersion x 90 Horizontal, Active Standard, Weather-Resistant Black</t>
  </si>
  <si>
    <t>Large Format, High Output, Horn Loaded 4 x 12-inch 3-Way, Variable Vertical Dispersion x 90 Horizontal, Active Standard, Weather-Resistant White</t>
  </si>
  <si>
    <t>Full-Range 3-Way Dual 12-Inch High Output 60 X 40</t>
  </si>
  <si>
    <t>Two-Way 8-Inch "Wide" Compact System (Black)</t>
  </si>
  <si>
    <t>Two-Way 8-Inch "Wide" Compact System 70V/100V (Black)</t>
  </si>
  <si>
    <t>Two-Way 8-Inch "Wide" Compact System (White)</t>
  </si>
  <si>
    <t>Two-Way 8-Inch "Wide" Compact System 70V/100V (White)</t>
  </si>
  <si>
    <t>Потолочный коаксиальный двухполосный громкоговоритель 6.5", глубина установки 155мм, номинальная мощность 60 Вт (240Вт пик) на 8 Ом, максимальный SPL 106 дБ, 130 угол раскрытия, черая сетка. Цена за штуку, отгружаются парами</t>
  </si>
  <si>
    <t>Потолочный коаксиальный двухполосный громкоговоритель 6.5", глубина установки 155мм, номинальная мощность 60 Вт (240Вт пик) на 8 Ом, максимальный SPL 106 дБ, 130 угол раскрытия, красная сетка. Цена за штуку, отгружаются парами</t>
  </si>
  <si>
    <t>Потолочный коаксиальный двухполосный громкоговоритель 6.5", глубина установки 155мм, номинальная мощность 60 Вт (240Вт пик) на 8 Ом, максимальный SPL 106 дБ, 130 угол раскрытия, белая сетка. Цена за штуку, отгружаются парами</t>
  </si>
  <si>
    <t>Двухполосный; 1х 4.25" (НЧ) и 1х 1" (ВЧ); динамическая мощность 60 Вт при низкоомном подключении (16 Ом); 20/10/5/2.5/1.25 Вт при подключении 70/100 В; от 80 Гц до 20 кГц; SPL - 88 дБ (max - 104 дБ); euroblock подключение; корпус из ABS пластика; стальная, цена за штуку, отгружаются парами</t>
  </si>
  <si>
    <t>Двухполосный; 1х 4.25" (НЧ) и 1х 1" (ВЧ); динамическая мощность 80 Вт при низкоомном подключении (16 Ом); 30/15/7.5/3.75/1.75 Вт при подключении 70/100 В; от 75 Гц до 20 кГц; SPL - 88 дБ (max - 108 дБ); euroblock подключение; корпус из ABS пластика; сталь цена за штуку, отгружаются парами</t>
  </si>
  <si>
    <t>Двухполосный; 1х 6.5" (НЧ) и 1х 1" (ВЧ); динамическая мощность 120 Вт при низкоомном подключении (16 Ом); 60/30/15/7.5/3.75 Вт при подключении 70/100 В; от 65 Гц до 20 кГц; SPL - 91 дБ (max - 110 дБ); euroblock подключение; корпус из ABS пластика; стальна, цена за штуку, отгружаются парами</t>
  </si>
  <si>
    <t>DX-IC10SUB-W</t>
  </si>
  <si>
    <t>910.0101.900</t>
  </si>
  <si>
    <t>10” High Output In-Ceiling Subwoofer w/ Internal Crossover. 8 Ohm or 70V/100V operation, white (priced individually, but sold in pairs), цена за штуку, отгружаютя парами</t>
  </si>
  <si>
    <t>DX-IC10-W</t>
  </si>
  <si>
    <t>910.0100.900</t>
  </si>
  <si>
    <t>10” High Output Coaxial In-Ceiling Loudspeaker w/ HF compression driver. 8 Ohm or 70V/100V operation, white (priced individually, but sold in pairs), цена за штуку, отгружаютя парами</t>
  </si>
  <si>
    <t>DX-IC4LP-W</t>
  </si>
  <si>
    <t>910.0103.900</t>
  </si>
  <si>
    <t>4.5” Low-Profile, High Efficiency Coaxial In-Ceiling Loudspeaker w/ HF compression driver. 8 Ohm or 70V/100V operation, white (priced individually, but sold in pairs), цена за штуку, отгружаютя парами</t>
  </si>
  <si>
    <t>DX-IC4-W</t>
  </si>
  <si>
    <t>910.0102.900</t>
  </si>
  <si>
    <t>4.5” High Efficiency Coaxial In-Ceiling Loudspeaker w/ HF compression driver. 8 Ohm or 70V/100V operation, white (priced individually, but sold in pairs), цена за штуку, отгружаютя парами</t>
  </si>
  <si>
    <t>DX-IC6-B</t>
  </si>
  <si>
    <t>910.0105.900</t>
  </si>
  <si>
    <t>6.5” High Efficiency Coaxial In-Ceiling Loudspeaker w/ HF compression driver. 8 Ohm or 70V/100V operation, black (priced individually, but sold in pairs), цена за штуку, отгружаютя парами</t>
  </si>
  <si>
    <t>DX-IC6-W</t>
  </si>
  <si>
    <t>910.0104.900</t>
  </si>
  <si>
    <t>6.5” High Efficiency Coaxial In-Ceiling Loudspeaker w/ HF compression driver. 8 Ohm or 70V/100V operation, white (priced individually, but sold in pairs), цена за штуку, отгружаютя парами</t>
  </si>
  <si>
    <t>DX-IC8-W</t>
  </si>
  <si>
    <t>910.0106.900</t>
  </si>
  <si>
    <t>8” High Output Coaxial In-Ceiling Loudspeaker w/ HF compression driver. 8 Ohm or 70V/100V operation, white (priced individually, but sold in pairs), цена за штуку, отгружаютя парами</t>
  </si>
  <si>
    <t>DX-S5-B</t>
  </si>
  <si>
    <t>910.0107.900</t>
  </si>
  <si>
    <t>5” High Output Coaxial Surface Mount Indoor/Outdoor Loudspeaker w/ HF compression driver. 8 Ohm or 70V/100V operation, included ClickMount pan-tilt mounting bracket, black (priced individually, but sold in pairs), цена за штуку, отгружаютя парами</t>
  </si>
  <si>
    <t>DX-S5-W</t>
  </si>
  <si>
    <t>910.0108.900</t>
  </si>
  <si>
    <t>5” High Output Coaxial Surface Mount Indoor/Outdoor Loudspeaker w/ HF compression driver. 8 Ohm or 70V/100V operation, included ClickMount pan-tilt mounting bracket, white (priced individually, but sold in pairs), цена за штуку, отгружаютя парами</t>
  </si>
  <si>
    <t>DX-S8-B</t>
  </si>
  <si>
    <t>910.0109.900</t>
  </si>
  <si>
    <t>8” High Output Coaxial Surface Mount Indoor/Outdoor Loudspeaker w/ HF compression driver. 8 Ohm or 70V/100V operation, included ClickMount pan-tilt mounting bracket, black (priced individually, but sold in pairs), цена за штуку, отгружаютя парами</t>
  </si>
  <si>
    <t>DX-S8-W</t>
  </si>
  <si>
    <t>910.0110.900</t>
  </si>
  <si>
    <t>8” High Output Coaxial Surface Mount Indoor/Outdoor Loudspeaker w/ HF compression driver. 8 Ohm or 70V/100V operation, included ClickMount pan-tilt mounting bracket, white (priced individually, but sold in pairs), цена за штуку, отгружаютя парами</t>
  </si>
  <si>
    <t>Широкополосный; 1х 3"; низкоомное подключение (8 Ом); мощность - 25 Вт (RMS), 40 Вт (динамическая); от 94 Гц до 20 кГц; SPL - 89 дБ (max - 101 дБ); euroblock подключение; фазоинверторный корпус из ABS пластика; стальная решетка; крепление в комплекте., цена за штуку, отгружаютя парами</t>
  </si>
  <si>
    <t>Широкополосный; 1х 3"; мощность 40 Вт (динамическая) и 25 Вт (RMS) при низкоомном подключении (16 Ом); 10/5/2.5/1.25 Вт при подключении 70/100 В; от 94 Гц до 20 кГц; SPL - 89 дБ (max - 101 дБ); euroblock подключение; фазоинверторный корпус из ABS пластика, цена за штуку, отгружаютя парами</t>
  </si>
  <si>
    <t>Двухполосный; 1х 5.25" (НЧ) и 1х 1" (ВЧ); низкоомное подключение (8 Ом); мощность - 50 Вт (RMS), 80 Вт (динамическая); от 94 Гц до 20 кГц; SPL - 92 дБ (max - 106 дБ); euroblock подключение; фазоинверторный корпус из ABS пластика; крепление в комплекте. , цена за штуку, отгружаютя парами</t>
  </si>
  <si>
    <t>Двухполосный; 1х 5.25" (НЧ) и 1х 1" (ВЧ); мощность 80 Вт (динамическая) и 50 Вт (RMS) при низкоомном подключении (16 Ом); 30/15/7.5/3/1.5 Вт при подключении 70/100 В; от 94 Гц до 20 кГц; SPL - 92 дБ (max - 106 дБ); euroblock подключение; фазоинверторный , цена за штуку, отгружаютя парами</t>
  </si>
  <si>
    <t>Двухполосный; 1х 5.25" (НЧ) и 1х 1" (ВЧ); мощность 80 Вт (динамическая) и 50 Вт (RMS) при низкоомном подключении (16 Ом); 30/15/7.5/3/1.5 Вт при подключении 70/100 В; от 94 Гц до 20 кГц; SPL - 92 дБ (max - 106 дБ); euroblock подключение; крепление в компл, цена за штуку, отгружаютя парами</t>
  </si>
  <si>
    <t>Миниатюрный настенный громкоговоритель (Пара) 50 Вт (8 Ом), 120 Гц - 20 кГц, 94 x 82 x 108 мм , цена за штуку, отгружаютя парами</t>
  </si>
  <si>
    <t>Кронштейн-адаптор для установки громкоговорителей MASK2. , цена за штуку, отгружаютя парами</t>
  </si>
  <si>
    <t>Кронштейн-адаптор для монтажа громкоговорителей MASK2-W., цена за штуку, отгружаютя парами</t>
  </si>
  <si>
    <t>Двухполоcный влагозащищенный настенный громкоговоритель (Пара) с инновационным креплением ClickMount, 20-10-5-2,5W/100V, 70W/16?, 80-20000, IP64, 238x144x144., цена за штуку, отгружаютя парами</t>
  </si>
  <si>
    <t>Двухполоcный влагозащищенный настенный громкоговоритель (Пара) с инновационным креплением ClickMount, 20-10-5-2,5W/100V, 70W/16?, 80-20000, IP64, 238x144x144.(белый), цена за штуку, отгружаютя парами</t>
  </si>
  <si>
    <t>Двухполоcный влагозащищенный настенный громкоговоритель (Пара) с инновационным креплением ClickMount, 70W/8?, 80-20000, IP64, 238x144x144., цена за штуку, отгружаютя парами</t>
  </si>
  <si>
    <t>Двухполоcный влагозащищенный настенный громкоговоритель (Пара) с инновационным креплением ClickMount, 200W/8?, 65-20000, IP64, 398x198x190., цена за штуку, отгружаютя парами</t>
  </si>
  <si>
    <t>Корпусный громкоговоритель (Пара), режимы подключения: 70/100 В при мощности 60, 30, 15 или 6 Вт (100 В) либо 150 Вт при 16 Ом. , черный, цена за штуку, отгружаютя парами</t>
  </si>
  <si>
    <t>Двухполоcный влагозащищенный настенный громкоговоритель (Пара) с инновационным креплением ClickMount, 60-30-15-6W/100V, 200W/16?, 65-20000, IP64, 398x198x190., цена за штуку, отгружаютя парами</t>
  </si>
  <si>
    <t>L-образный кронштейн; для MASK4C (T) и MASK6C (T); монтаж АС под углом 90°; черный цвет., цена за штуку, отгружаютя парами</t>
  </si>
  <si>
    <t>L-образный кронштейн; для MASK4C (T) и MASK6C (T); монтаж АС под углом 90°; белый цвет., цена за штуку, отгружаютя парами</t>
  </si>
  <si>
    <t>Подвесной всепогодный коаксиальный двухполосный громкоговоритель 6.5" в форме "капли", номинальная мощность 60 Вт (240Вт пик) 100 В или 6 Ом, максимальный SPL 107 дБ, 130 угол раскрытия, регулировка направленности ВЧ,IP34, цвет черный., цена за штуку, отгружаютя парами</t>
  </si>
  <si>
    <t>Подвесной всепогодный коаксиальный двухполосный громкоговоритель 6.5" в форме "капли", номинальная мощность 60 Вт (240Вт пик) 100 В или 6 Ом, максимальный SPL 107 дБ, 130 угол раскрытия, регулировка направленности ВЧ, IP34, цвет белый. , цена за штуку, отгружаютя парами</t>
  </si>
  <si>
    <t>Подвесной всепогодный коаксиальный двухполосный громкоговоритель 6.5", номинальная мощность 60 Вт (240Вт пик) на 6 Ом, максимальный SPL 107 дБ, 130 угол раскрытия, цвет черный, цена за штуку, отгружаютя парами</t>
  </si>
  <si>
    <t>Подвесной всепогодный коаксиальный двухполосный громкоговоритель 6.5", номинальная мощность 60 Вт (240Вт пик) на 6 Ом, максимальный SPL 107 дБ, 130 угол раскрытия, цвет белый, цена за штуку, отгружаютя парами</t>
  </si>
  <si>
    <t>SPA-GHH400</t>
  </si>
  <si>
    <t>909.0099.900</t>
  </si>
  <si>
    <t>High Humidity Grille, White, 6-pack (DX-IC6)​</t>
  </si>
  <si>
    <t>SPA-GHH500</t>
  </si>
  <si>
    <t>909.0100.900</t>
  </si>
  <si>
    <t>High Humidity Grille, White, 6-pack (DX-IC8)​</t>
  </si>
  <si>
    <t>SPA-GHH600</t>
  </si>
  <si>
    <t>909.0101.900</t>
  </si>
  <si>
    <t>High Humidity Grille, White, 6-pack (DX-IC10 &amp; DX-IC10SUB)​</t>
  </si>
  <si>
    <t>SPA-GRB400</t>
  </si>
  <si>
    <t>909.0102.900</t>
  </si>
  <si>
    <t>Black Grille, 6-pack (DX-IC6)​</t>
  </si>
  <si>
    <t>SPA-GRB500</t>
  </si>
  <si>
    <t>909.0103.900</t>
  </si>
  <si>
    <t>Black Grille, 6-pack (DX-IC8)​</t>
  </si>
  <si>
    <t>SPA-GRB600</t>
  </si>
  <si>
    <t>909.0104.900</t>
  </si>
  <si>
    <t>Black Grille, 6-pack (DX-IC10 &amp; DX-IC10SUB)​</t>
  </si>
  <si>
    <t>SPA-NC300</t>
  </si>
  <si>
    <t>909.0106.900</t>
  </si>
  <si>
    <t>New Construction Bracket, 6-pack (DX-IC4 &amp; DX-IC4LP)​</t>
  </si>
  <si>
    <t>SPA-NC400</t>
  </si>
  <si>
    <t>909.0107.900</t>
  </si>
  <si>
    <t>New Construction Bracket, 6-pack (DX-IC6 &amp; C-IC6)​</t>
  </si>
  <si>
    <t>SPA-NC500</t>
  </si>
  <si>
    <t>909.0108.900</t>
  </si>
  <si>
    <t>New Construction Bracket, 6-pack (DX-IC8)​</t>
  </si>
  <si>
    <t>SPA-NC600</t>
  </si>
  <si>
    <t>909.0109.900</t>
  </si>
  <si>
    <t>New Construction Bracket, 6-pack (DX-IC10 &amp; DX-IC10SUB)​</t>
  </si>
  <si>
    <t>SPA-TR300</t>
  </si>
  <si>
    <t>909.0110.900</t>
  </si>
  <si>
    <t>Trim Ring, 10-pack (DX-IC4 &amp; DX-IC4LP)​</t>
  </si>
  <si>
    <t>SPA-TR400</t>
  </si>
  <si>
    <t>909.0111.900</t>
  </si>
  <si>
    <t>Trim Ring, 10-pack (DX-IC6 &amp; C-IC6)​</t>
  </si>
  <si>
    <t>SPA-UBDX100-B</t>
  </si>
  <si>
    <t>909.0112.900</t>
  </si>
  <si>
    <t xml:space="preserve">U-Bracket Kit, Aluminum with ClickPlug, DX-S5, black </t>
  </si>
  <si>
    <t>SPA-UBDX100-W</t>
  </si>
  <si>
    <t>909.0113.900</t>
  </si>
  <si>
    <t>U-Bracket Kit, Aluminum with ClickPlug, DX-S5, white</t>
  </si>
  <si>
    <t>SPA-UBDX200-B</t>
  </si>
  <si>
    <t>909.0114.900</t>
  </si>
  <si>
    <t xml:space="preserve">U-Bracket Kit, Aluminum with ClickPlug, DX-S8, black </t>
  </si>
  <si>
    <t>SPA-UBDX200-W</t>
  </si>
  <si>
    <t>909.0115.900</t>
  </si>
  <si>
    <t>U-Bracket Kit, Aluminum with ClickPlug, DX-S8, white</t>
  </si>
  <si>
    <t>Meeting room bundle; includes 1 Devio SCX 400, 1 Parle TTM-X (black), 1 AMP-450BP, 1 pair of Desono C-IC6 loudspeakers (white), (2) 25' (7.5m) plenum-rated Cat5e cable, (3) 10' (3m) plenum-rated Cat5e cable</t>
  </si>
  <si>
    <t>Plenum box 12 x 12</t>
  </si>
  <si>
    <t>RMX 100</t>
  </si>
  <si>
    <t>909.0085.900</t>
  </si>
  <si>
    <t>2 RU rack shelf for TesiraFORTE X, Devio SCX, and TesiraCONNECT devices</t>
  </si>
  <si>
    <t>Parle ABC 2500</t>
  </si>
  <si>
    <t>Parle PMA 2000-DM</t>
  </si>
  <si>
    <t>Parle PS-12-60</t>
  </si>
  <si>
    <t>Parle SBC 2</t>
  </si>
  <si>
    <t>Parle TCM-1 Black</t>
  </si>
  <si>
    <t>Parle TCM-1 White</t>
  </si>
  <si>
    <t>Parle TCM-1A Black</t>
  </si>
  <si>
    <t>Parle TCM-1A White</t>
  </si>
  <si>
    <t>Parle TCM-1EX Black</t>
  </si>
  <si>
    <t>Parle TCM-1EX White</t>
  </si>
  <si>
    <t>Parle TCM-X Black</t>
  </si>
  <si>
    <t>Parle TCM-X Installation Tool</t>
  </si>
  <si>
    <t>Parle TCM-X White</t>
  </si>
  <si>
    <t>Parle TCM-XA Black</t>
  </si>
  <si>
    <t>Parle TCM-XA White</t>
  </si>
  <si>
    <t>Parle TCM-X-DK Black</t>
  </si>
  <si>
    <t>Parle TCM-X-DK White</t>
  </si>
  <si>
    <t>Parle TCM-XEX Black</t>
  </si>
  <si>
    <t>Parle TCM-XEX White</t>
  </si>
  <si>
    <t>Parle TCM-X-FM Black</t>
  </si>
  <si>
    <t>909.0117.900</t>
  </si>
  <si>
    <t>Flush mount for TCM-X, TCM-XA, and TCM-XEX microphones, black</t>
  </si>
  <si>
    <t>Parle TCM-X-FM White</t>
  </si>
  <si>
    <t>909.0116.900</t>
  </si>
  <si>
    <t>Flush mount for TCM-X, TCM-XA, and TCM-XEX microphones, white</t>
  </si>
  <si>
    <t>Parle TTM-X Black</t>
  </si>
  <si>
    <t>Parle TTM-X White</t>
  </si>
  <si>
    <t>Parle TTM-XEX Black</t>
  </si>
  <si>
    <t>Parle TTM-XEX White</t>
  </si>
  <si>
    <t>Parle TTM-X-SM</t>
  </si>
  <si>
    <t>Parle VBC 2500</t>
  </si>
  <si>
    <t>Vidi 150</t>
  </si>
  <si>
    <t>Название</t>
  </si>
  <si>
    <t>Модуль расширения вывода сигнала по протоколу DANTE для UHF приемников ACT-545 и ACT-747</t>
  </si>
  <si>
    <t>Ручной цифровой передатчик серии ACT-5800 с капсюлем MU-80A (сменный). Тип модуляции Цифровой. Диапазон частот ISM 5,8 ГГц. Выходная мощность 20 мВт. Эргономичный металлический корпус. ЖК-дисплей с полной рабочей информацией. Питание от двух щелочных батареек класса АА или одного аккумулятора 18500.</t>
  </si>
  <si>
    <t>Ручной цифровой передатчик серии ACT-5800 с капсюлем MU-59A (сменный). Тип модуляции Цифровой. Диапазон частот ISM 5,8 ГГц. Выходная мощность 20 мВт. Эргономичный металлический корпус. ЖК-дисплей с полной рабочей информацией. Питание от двух щелочных батареек класса АА или одного аккумулятора 18500.</t>
  </si>
  <si>
    <t>Миниатюрный поясной передатчик серии ACT-5800. Тип модуляции Цифровой. Диапазон частот ISM 5,8 ГГц. Выходная мощность 20 мВт. Эргономичный легкий корпус из противоударного пластика. Разъём для микрофона mini XLR. ЖК-дисплей с полной рабочей информацией. Питание от двух щелочных батареек класса АА или одного аккумулятора 18500</t>
  </si>
  <si>
    <t>MP-800</t>
  </si>
  <si>
    <t>911.0693.900</t>
  </si>
  <si>
    <t>911.0692.900</t>
  </si>
  <si>
    <t>911.0869.900</t>
  </si>
  <si>
    <t>911.0862.900</t>
  </si>
  <si>
    <t>911.1842.900</t>
  </si>
  <si>
    <t>911.1843.900</t>
  </si>
  <si>
    <t>910.1898.900</t>
  </si>
  <si>
    <t>911.0826.900</t>
  </si>
  <si>
    <t>911.0827.900</t>
  </si>
  <si>
    <t>911.0828.900</t>
  </si>
  <si>
    <t>911.0829.900</t>
  </si>
  <si>
    <t>911.0872.900</t>
  </si>
  <si>
    <t>911.0873.900</t>
  </si>
  <si>
    <t>911.0874.900</t>
  </si>
  <si>
    <t>911.0695.900</t>
  </si>
  <si>
    <t>911.0875.900</t>
  </si>
  <si>
    <t>911.0803.900</t>
  </si>
  <si>
    <t>911.0804.900</t>
  </si>
  <si>
    <t>911.0833.900</t>
  </si>
  <si>
    <t>911.0806.900</t>
  </si>
  <si>
    <t>911.0807.900</t>
  </si>
  <si>
    <t>911.0708.900</t>
  </si>
  <si>
    <t>911.0709.900</t>
  </si>
  <si>
    <t>911.0712.900</t>
  </si>
  <si>
    <t>911.0713.900</t>
  </si>
  <si>
    <t>911.0836.900</t>
  </si>
  <si>
    <t>911.0840.900</t>
  </si>
  <si>
    <t>911.0876.900</t>
  </si>
  <si>
    <t>911.0841.900</t>
  </si>
  <si>
    <t>911.0877.900</t>
  </si>
  <si>
    <t>911.0844.900</t>
  </si>
  <si>
    <t>911.0808.900</t>
  </si>
  <si>
    <t>911.0809.900</t>
  </si>
  <si>
    <t>911.0810.900</t>
  </si>
  <si>
    <t>911.0811.900</t>
  </si>
  <si>
    <t>911.0815.900</t>
  </si>
  <si>
    <t>911.0878.900</t>
  </si>
  <si>
    <t>911.0816.900</t>
  </si>
  <si>
    <t>911.0817.900</t>
  </si>
  <si>
    <t>911.0802.900</t>
  </si>
  <si>
    <t>911.0845.900</t>
  </si>
  <si>
    <t>911.0849.900</t>
  </si>
  <si>
    <t>911.0716.900</t>
  </si>
  <si>
    <t>911.0850.900</t>
  </si>
  <si>
    <t>911.0880.900</t>
  </si>
  <si>
    <t>911.0881.900</t>
  </si>
  <si>
    <t>911.0882.900</t>
  </si>
  <si>
    <t>911.0883.900</t>
  </si>
  <si>
    <t>911.0884.900</t>
  </si>
  <si>
    <t>911.0885.900</t>
  </si>
  <si>
    <t>911.0886.900</t>
  </si>
  <si>
    <t>911.0887.900</t>
  </si>
  <si>
    <t>911.0852.900</t>
  </si>
  <si>
    <t>911.0888.900</t>
  </si>
  <si>
    <t>911.0853.900</t>
  </si>
  <si>
    <t>911.0889.900</t>
  </si>
  <si>
    <t>911.0890.900</t>
  </si>
  <si>
    <t>911.0891.900</t>
  </si>
  <si>
    <t>911.0893.900</t>
  </si>
  <si>
    <t>911.0894.900</t>
  </si>
  <si>
    <t>911.0895.900</t>
  </si>
  <si>
    <t>911.0896.900</t>
  </si>
  <si>
    <t>911.0897.900</t>
  </si>
  <si>
    <t>911.0898.900</t>
  </si>
  <si>
    <t>911.0899.900</t>
  </si>
  <si>
    <t>911.0900.900</t>
  </si>
  <si>
    <t>911.0901.900</t>
  </si>
  <si>
    <t>911.1808.900</t>
  </si>
  <si>
    <t>911.1839.900</t>
  </si>
  <si>
    <t>911.1840.900</t>
  </si>
  <si>
    <t>911.1841.900</t>
  </si>
  <si>
    <t>911.0962.900</t>
  </si>
  <si>
    <t>911.0963.900</t>
  </si>
  <si>
    <t>911.0823.900</t>
  </si>
  <si>
    <t>911.0078.900</t>
  </si>
  <si>
    <t>911.0218.900</t>
  </si>
  <si>
    <t>911.0069.900</t>
  </si>
  <si>
    <t>911.0217.900</t>
  </si>
  <si>
    <t>911.0220.900</t>
  </si>
  <si>
    <t>911.0085.900</t>
  </si>
  <si>
    <t>911.0219.900</t>
  </si>
  <si>
    <t>911.1847.900</t>
  </si>
  <si>
    <t>Qt Command Center - Single User</t>
  </si>
  <si>
    <t>911.0714.900</t>
  </si>
  <si>
    <t>911.0825.900</t>
  </si>
  <si>
    <t>911.0861.900</t>
  </si>
  <si>
    <t>911.0969.900</t>
  </si>
  <si>
    <t>911.1519.900</t>
  </si>
  <si>
    <t>911.1520.900</t>
  </si>
  <si>
    <t>911.1521.900</t>
  </si>
  <si>
    <t>911.1887.900</t>
  </si>
  <si>
    <t>911.1526.900</t>
  </si>
  <si>
    <t>911.1527.900</t>
  </si>
  <si>
    <t>911.0671.900</t>
  </si>
  <si>
    <t>911.0672.900</t>
  </si>
  <si>
    <t>911.1537.900</t>
  </si>
  <si>
    <t>911.1541.900</t>
  </si>
  <si>
    <t>911.1542.900</t>
  </si>
  <si>
    <t>911.1543.900</t>
  </si>
  <si>
    <t>911.1544.900</t>
  </si>
  <si>
    <t>911.1545.900</t>
  </si>
  <si>
    <t>911.1548.900</t>
  </si>
  <si>
    <t>911.1549.900</t>
  </si>
  <si>
    <t>911.1554.900</t>
  </si>
  <si>
    <t>911.1556.900</t>
  </si>
  <si>
    <t>911.1557.900</t>
  </si>
  <si>
    <t>911.1560.900</t>
  </si>
  <si>
    <t>911.1561.900</t>
  </si>
  <si>
    <t>911.1562.900</t>
  </si>
  <si>
    <t>911.1563.900</t>
  </si>
  <si>
    <t>911.1564.900</t>
  </si>
  <si>
    <t>911.1565.900</t>
  </si>
  <si>
    <t>911.1566.900</t>
  </si>
  <si>
    <t>911.1583.900</t>
  </si>
  <si>
    <t>911.1584.900</t>
  </si>
  <si>
    <t>911.1585.900</t>
  </si>
  <si>
    <t>911.1586.900</t>
  </si>
  <si>
    <t>911.0670.900</t>
  </si>
  <si>
    <t>911.0669.900</t>
  </si>
  <si>
    <t>911.1607.900</t>
  </si>
  <si>
    <t>911.0673.900</t>
  </si>
  <si>
    <t>911.0666.900</t>
  </si>
  <si>
    <t>911.0667.900</t>
  </si>
  <si>
    <t>911.0668.900</t>
  </si>
  <si>
    <t>911.1608.900</t>
  </si>
  <si>
    <t>911.1609.900</t>
  </si>
  <si>
    <t>911.1622.900</t>
  </si>
  <si>
    <t>911.1623.900</t>
  </si>
  <si>
    <t>911.1624.900</t>
  </si>
  <si>
    <t>911.1625.900</t>
  </si>
  <si>
    <t>911.1626.900</t>
  </si>
  <si>
    <t>911.1627.900</t>
  </si>
  <si>
    <t>911.1628.900</t>
  </si>
  <si>
    <t>911.1629.900</t>
  </si>
  <si>
    <t>911.1631.900</t>
  </si>
  <si>
    <t>911.0659.900</t>
  </si>
  <si>
    <t>911.0660.900</t>
  </si>
  <si>
    <t>911.0661.900</t>
  </si>
  <si>
    <t>911.0674.900</t>
  </si>
  <si>
    <t>911.1639.900</t>
  </si>
  <si>
    <t>911.0662.900</t>
  </si>
  <si>
    <t>911.1640.900</t>
  </si>
  <si>
    <t>911.1419.900</t>
  </si>
  <si>
    <t>911.1420.900</t>
  </si>
  <si>
    <t>911.1421.900</t>
  </si>
  <si>
    <t>911.0663.900</t>
  </si>
  <si>
    <t>911.0664.900</t>
  </si>
  <si>
    <t>911.0665.900</t>
  </si>
  <si>
    <t>911.1424.900</t>
  </si>
  <si>
    <t>911.1425.900</t>
  </si>
  <si>
    <t>911.1428.900</t>
  </si>
  <si>
    <t>911.1431.900</t>
  </si>
  <si>
    <t>911.1436.900</t>
  </si>
  <si>
    <t>911.1437.900</t>
  </si>
  <si>
    <t>911.1440.900</t>
  </si>
  <si>
    <t>911.1442.900</t>
  </si>
  <si>
    <t>911.1443.900</t>
  </si>
  <si>
    <t>911.1449.900</t>
  </si>
  <si>
    <t>911.1451.900</t>
  </si>
  <si>
    <t>911.1452.900</t>
  </si>
  <si>
    <t>911.1453.900</t>
  </si>
  <si>
    <t>911.1454.900</t>
  </si>
  <si>
    <t>911.1455.900</t>
  </si>
  <si>
    <t>911.1888.900</t>
  </si>
  <si>
    <t>911.0649.900</t>
  </si>
  <si>
    <t>911.0650.900</t>
  </si>
  <si>
    <t>911.0651.900</t>
  </si>
  <si>
    <t>911.1468.900</t>
  </si>
  <si>
    <t>911.0652.900</t>
  </si>
  <si>
    <t>911.0653.900</t>
  </si>
  <si>
    <t>911.0654.900</t>
  </si>
  <si>
    <t>911.1469.900</t>
  </si>
  <si>
    <t>911.1470.900</t>
  </si>
  <si>
    <t>911.0655.900</t>
  </si>
  <si>
    <t>911.0656.900</t>
  </si>
  <si>
    <t>911.0657.900</t>
  </si>
  <si>
    <t>911.0658.900</t>
  </si>
  <si>
    <t>911.1471.900</t>
  </si>
  <si>
    <t>911.1472.900</t>
  </si>
  <si>
    <t>911.1474.900</t>
  </si>
  <si>
    <t>911.1475.900</t>
  </si>
  <si>
    <t>911.1476.900</t>
  </si>
  <si>
    <t>911.1477.900</t>
  </si>
  <si>
    <t>911.1478.900</t>
  </si>
  <si>
    <t>911.1481.900</t>
  </si>
  <si>
    <t>911.1482.900</t>
  </si>
  <si>
    <t>911.1483.900</t>
  </si>
  <si>
    <t>911.1484.900</t>
  </si>
  <si>
    <t>911.1487.900</t>
  </si>
  <si>
    <t>911.1488.900</t>
  </si>
  <si>
    <t>911.0634.900</t>
  </si>
  <si>
    <t>911.1498.900</t>
  </si>
  <si>
    <t>911.1499.900</t>
  </si>
  <si>
    <t>911.1500.900</t>
  </si>
  <si>
    <t>911.1882.900</t>
  </si>
  <si>
    <t>911.1513.900</t>
  </si>
  <si>
    <t>911.1514.900</t>
  </si>
  <si>
    <t>911.1350.900</t>
  </si>
  <si>
    <t>911.1351.900</t>
  </si>
  <si>
    <t>911.1352.900</t>
  </si>
  <si>
    <t>911.1353.900</t>
  </si>
  <si>
    <t>911.1354.900</t>
  </si>
  <si>
    <t>911.1355.900</t>
  </si>
  <si>
    <t>911.1356.900</t>
  </si>
  <si>
    <t>911.1357.900</t>
  </si>
  <si>
    <t>911.1358.900</t>
  </si>
  <si>
    <t>911.1368.900</t>
  </si>
  <si>
    <t>911.1369.900</t>
  </si>
  <si>
    <t>911.1374.900</t>
  </si>
  <si>
    <t>911.1375.900</t>
  </si>
  <si>
    <t>911.1376.900</t>
  </si>
  <si>
    <t>911.1377.900</t>
  </si>
  <si>
    <t>911.0983.900</t>
  </si>
  <si>
    <t>911.0984.900</t>
  </si>
  <si>
    <t>911.0985.900</t>
  </si>
  <si>
    <t>911.0986.900</t>
  </si>
  <si>
    <t>911.0987.900</t>
  </si>
  <si>
    <t>911.0988.900</t>
  </si>
  <si>
    <t>911.0989.900</t>
  </si>
  <si>
    <t>911.0990.900</t>
  </si>
  <si>
    <t>911.0991.900</t>
  </si>
  <si>
    <t>911.0992.900</t>
  </si>
  <si>
    <t>911.0993.900</t>
  </si>
  <si>
    <t>911.0994.900</t>
  </si>
  <si>
    <t>911.0995.900</t>
  </si>
  <si>
    <t>911.0996.900</t>
  </si>
  <si>
    <t>911.0997.900</t>
  </si>
  <si>
    <t>911.0998.900</t>
  </si>
  <si>
    <t>911.0999.900</t>
  </si>
  <si>
    <t>911.1000.900</t>
  </si>
  <si>
    <t>911.1001.900</t>
  </si>
  <si>
    <t>911.1002.900</t>
  </si>
  <si>
    <t>911.1003.900</t>
  </si>
  <si>
    <t>911.1004.900</t>
  </si>
  <si>
    <t>911.1005.900</t>
  </si>
  <si>
    <t>911.1006.900</t>
  </si>
  <si>
    <t>911.1007.900</t>
  </si>
  <si>
    <t>911.1008.900</t>
  </si>
  <si>
    <t>911.1009.900</t>
  </si>
  <si>
    <t>911.1010.900</t>
  </si>
  <si>
    <t>911.1011.900</t>
  </si>
  <si>
    <t>911.1012.900</t>
  </si>
  <si>
    <t>911.1013.900</t>
  </si>
  <si>
    <t>911.1014.900</t>
  </si>
  <si>
    <t>911.1015.900</t>
  </si>
  <si>
    <t>911.1016.900</t>
  </si>
  <si>
    <t>911.1017.900</t>
  </si>
  <si>
    <t>911.1018.900</t>
  </si>
  <si>
    <t>911.1019.900</t>
  </si>
  <si>
    <t>911.1020.900</t>
  </si>
  <si>
    <t>911.1021.900</t>
  </si>
  <si>
    <t>911.1022.900</t>
  </si>
  <si>
    <t>911.1023.900</t>
  </si>
  <si>
    <t>911.1024.900</t>
  </si>
  <si>
    <t>911.1025.900</t>
  </si>
  <si>
    <t>911.1026.900</t>
  </si>
  <si>
    <t>911.1027.900</t>
  </si>
  <si>
    <t>911.1028.900</t>
  </si>
  <si>
    <t>911.1029.900</t>
  </si>
  <si>
    <t>911.1030.900</t>
  </si>
  <si>
    <t>911.1031.900</t>
  </si>
  <si>
    <t>911.1032.900</t>
  </si>
  <si>
    <t>911.1033.900</t>
  </si>
  <si>
    <t>911.1034.900</t>
  </si>
  <si>
    <t>911.1035.900</t>
  </si>
  <si>
    <t>911.1036.900</t>
  </si>
  <si>
    <t>911.1037.900</t>
  </si>
  <si>
    <t>911.1038.900</t>
  </si>
  <si>
    <t>911.1039.900</t>
  </si>
  <si>
    <t>911.1040.900</t>
  </si>
  <si>
    <t>911.1041.900</t>
  </si>
  <si>
    <t>911.1042.900</t>
  </si>
  <si>
    <t>911.1043.900</t>
  </si>
  <si>
    <t>911.1044.900</t>
  </si>
  <si>
    <t>911.1045.900</t>
  </si>
  <si>
    <t>911.1046.900</t>
  </si>
  <si>
    <t>911.1047.900</t>
  </si>
  <si>
    <t>911.1048.900</t>
  </si>
  <si>
    <t>911.1049.900</t>
  </si>
  <si>
    <t>911.1050.900</t>
  </si>
  <si>
    <t>911.1051.900</t>
  </si>
  <si>
    <t>911.1052.900</t>
  </si>
  <si>
    <t>911.1053.900</t>
  </si>
  <si>
    <t>911.1054.900</t>
  </si>
  <si>
    <t>911.1055.900</t>
  </si>
  <si>
    <t>911.1056.900</t>
  </si>
  <si>
    <t>911.1057.900</t>
  </si>
  <si>
    <t>911.1058.900</t>
  </si>
  <si>
    <t>911.1059.900</t>
  </si>
  <si>
    <t>911.1060.900</t>
  </si>
  <si>
    <t>911.1061.900</t>
  </si>
  <si>
    <t>911.1062.900</t>
  </si>
  <si>
    <t>911.1063.900</t>
  </si>
  <si>
    <t>911.1064.900</t>
  </si>
  <si>
    <t>911.1065.900</t>
  </si>
  <si>
    <t>911.1066.900</t>
  </si>
  <si>
    <t>911.1067.900</t>
  </si>
  <si>
    <t>911.1068.900</t>
  </si>
  <si>
    <t>911.1069.900</t>
  </si>
  <si>
    <t>911.1070.900</t>
  </si>
  <si>
    <t>911.1071.900</t>
  </si>
  <si>
    <t>911.1072.900</t>
  </si>
  <si>
    <t>911.1073.900</t>
  </si>
  <si>
    <t>911.1074.900</t>
  </si>
  <si>
    <t>911.1075.900</t>
  </si>
  <si>
    <t>911.1076.900</t>
  </si>
  <si>
    <t>911.1077.900</t>
  </si>
  <si>
    <t>911.1078.900</t>
  </si>
  <si>
    <t>911.1079.900</t>
  </si>
  <si>
    <t>911.1080.900</t>
  </si>
  <si>
    <t>911.1081.900</t>
  </si>
  <si>
    <t>911.1082.900</t>
  </si>
  <si>
    <t>911.1083.900</t>
  </si>
  <si>
    <t>911.1084.900</t>
  </si>
  <si>
    <t>911.1085.900</t>
  </si>
  <si>
    <t>911.1086.900</t>
  </si>
  <si>
    <t>911.1087.900</t>
  </si>
  <si>
    <t>911.1088.900</t>
  </si>
  <si>
    <t>911.1089.900</t>
  </si>
  <si>
    <t>911.1090.900</t>
  </si>
  <si>
    <t>911.1091.900</t>
  </si>
  <si>
    <t>911.1092.900</t>
  </si>
  <si>
    <t>911.1093.900</t>
  </si>
  <si>
    <t>911.1094.900</t>
  </si>
  <si>
    <t>911.1095.900</t>
  </si>
  <si>
    <t>911.1096.900</t>
  </si>
  <si>
    <t>911.1097.900</t>
  </si>
  <si>
    <t>911.1098.900</t>
  </si>
  <si>
    <t>911.1099.900</t>
  </si>
  <si>
    <t>911.1100.900</t>
  </si>
  <si>
    <t>911.1101.900</t>
  </si>
  <si>
    <t>911.1102.900</t>
  </si>
  <si>
    <t>911.1103.900</t>
  </si>
  <si>
    <t>911.1104.900</t>
  </si>
  <si>
    <t>911.1105.900</t>
  </si>
  <si>
    <t>911.1106.900</t>
  </si>
  <si>
    <t>911.1107.900</t>
  </si>
  <si>
    <t>911.1108.900</t>
  </si>
  <si>
    <t>911.1109.900</t>
  </si>
  <si>
    <t>911.1110.900</t>
  </si>
  <si>
    <t>911.1111.900</t>
  </si>
  <si>
    <t>911.1112.900</t>
  </si>
  <si>
    <t>911.1113.900</t>
  </si>
  <si>
    <t>911.1114.900</t>
  </si>
  <si>
    <t>911.1115.900</t>
  </si>
  <si>
    <t>911.1116.900</t>
  </si>
  <si>
    <t>911.1117.900</t>
  </si>
  <si>
    <t>911.1118.900</t>
  </si>
  <si>
    <t>911.1119.900</t>
  </si>
  <si>
    <t>911.1120.900</t>
  </si>
  <si>
    <t>911.1121.900</t>
  </si>
  <si>
    <t>911.1122.900</t>
  </si>
  <si>
    <t>911.1123.900</t>
  </si>
  <si>
    <t>911.1124.900</t>
  </si>
  <si>
    <t>911.1125.900</t>
  </si>
  <si>
    <t>911.1126.900</t>
  </si>
  <si>
    <t>911.1127.900</t>
  </si>
  <si>
    <t>911.1128.900</t>
  </si>
  <si>
    <t>911.1129.900</t>
  </si>
  <si>
    <t>911.1130.900</t>
  </si>
  <si>
    <t>911.1131.900</t>
  </si>
  <si>
    <t>911.1132.900</t>
  </si>
  <si>
    <t>911.1133.900</t>
  </si>
  <si>
    <t>911.1134.900</t>
  </si>
  <si>
    <t>911.1135.900</t>
  </si>
  <si>
    <t>911.1136.900</t>
  </si>
  <si>
    <t>911.1137.900</t>
  </si>
  <si>
    <t>911.1138.900</t>
  </si>
  <si>
    <t>911.1139.900</t>
  </si>
  <si>
    <t>911.1140.900</t>
  </si>
  <si>
    <t>911.1141.900</t>
  </si>
  <si>
    <t>911.1142.900</t>
  </si>
  <si>
    <t>911.1143.900</t>
  </si>
  <si>
    <t>911.1144.900</t>
  </si>
  <si>
    <t>911.1145.900</t>
  </si>
  <si>
    <t>911.1146.900</t>
  </si>
  <si>
    <t>911.1147.900</t>
  </si>
  <si>
    <t>911.1148.900</t>
  </si>
  <si>
    <t>911.1149.900</t>
  </si>
  <si>
    <t>911.1150.900</t>
  </si>
  <si>
    <t>911.1151.900</t>
  </si>
  <si>
    <t>911.1152.900</t>
  </si>
  <si>
    <t>911.1153.900</t>
  </si>
  <si>
    <t>911.1154.900</t>
  </si>
  <si>
    <t>911.1155.900</t>
  </si>
  <si>
    <t>911.1156.900</t>
  </si>
  <si>
    <t>911.1157.900</t>
  </si>
  <si>
    <t>911.1158.900</t>
  </si>
  <si>
    <t>911.1159.900</t>
  </si>
  <si>
    <t>911.1160.900</t>
  </si>
  <si>
    <t>911.1161.900</t>
  </si>
  <si>
    <t>911.1162.900</t>
  </si>
  <si>
    <t>911.1163.900</t>
  </si>
  <si>
    <t>911.1164.900</t>
  </si>
  <si>
    <t>911.1165.900</t>
  </si>
  <si>
    <t>911.1166.900</t>
  </si>
  <si>
    <t>911.1489.900</t>
  </si>
  <si>
    <t>911.1167.900</t>
  </si>
  <si>
    <t>911.1168.900</t>
  </si>
  <si>
    <t>911.1169.900</t>
  </si>
  <si>
    <t>911.1170.900</t>
  </si>
  <si>
    <t>911.1171.900</t>
  </si>
  <si>
    <t>911.1172.900</t>
  </si>
  <si>
    <t>911.1173.900</t>
  </si>
  <si>
    <t>911.1174.900</t>
  </si>
  <si>
    <t>911.1175.900</t>
  </si>
  <si>
    <t>911.1176.900</t>
  </si>
  <si>
    <t>911.1177.900</t>
  </si>
  <si>
    <t>911.1178.900</t>
  </si>
  <si>
    <t>911.1179.900</t>
  </si>
  <si>
    <t>911.1180.900</t>
  </si>
  <si>
    <t>911.1181.900</t>
  </si>
  <si>
    <t>911.1182.900</t>
  </si>
  <si>
    <t>911.1183.900</t>
  </si>
  <si>
    <t>911.1184.900</t>
  </si>
  <si>
    <t>911.1185.900</t>
  </si>
  <si>
    <t>911.1186.900</t>
  </si>
  <si>
    <t>911.1187.900</t>
  </si>
  <si>
    <t>911.1188.900</t>
  </si>
  <si>
    <t>911.1189.900</t>
  </si>
  <si>
    <t>911.1190.900</t>
  </si>
  <si>
    <t>911.1191.900</t>
  </si>
  <si>
    <t>911.1192.900</t>
  </si>
  <si>
    <t>911.1193.900</t>
  </si>
  <si>
    <t>911.1194.900</t>
  </si>
  <si>
    <t>911.1195.900</t>
  </si>
  <si>
    <t>911.1196.900</t>
  </si>
  <si>
    <t>911.1197.900</t>
  </si>
  <si>
    <t>911.1198.900</t>
  </si>
  <si>
    <t>911.1199.900</t>
  </si>
  <si>
    <t>911.1200.900</t>
  </si>
  <si>
    <t>911.1201.900</t>
  </si>
  <si>
    <t>911.1202.900</t>
  </si>
  <si>
    <t>911.1203.900</t>
  </si>
  <si>
    <t>911.1204.900</t>
  </si>
  <si>
    <t>911.1205.900</t>
  </si>
  <si>
    <t>911.1206.900</t>
  </si>
  <si>
    <t>911.1207.900</t>
  </si>
  <si>
    <t>911.1208.900</t>
  </si>
  <si>
    <t>911.1209.900</t>
  </si>
  <si>
    <t>911.1210.900</t>
  </si>
  <si>
    <t>911.1211.900</t>
  </si>
  <si>
    <t>911.1212.900</t>
  </si>
  <si>
    <t>911.1213.900</t>
  </si>
  <si>
    <t>911.1214.900</t>
  </si>
  <si>
    <t>911.1215.900</t>
  </si>
  <si>
    <t>911.1216.900</t>
  </si>
  <si>
    <t>911.1217.900</t>
  </si>
  <si>
    <t>911.1218.900</t>
  </si>
  <si>
    <t>911.1219.900</t>
  </si>
  <si>
    <t>911.1220.900</t>
  </si>
  <si>
    <t>911.1221.900</t>
  </si>
  <si>
    <t>911.1222.900</t>
  </si>
  <si>
    <t>911.1223.900</t>
  </si>
  <si>
    <t>911.1224.900</t>
  </si>
  <si>
    <t>911.1225.900</t>
  </si>
  <si>
    <t>911.1226.900</t>
  </si>
  <si>
    <t>911.1741.900</t>
  </si>
  <si>
    <t>911.1742.900</t>
  </si>
  <si>
    <t>911.1754.900</t>
  </si>
  <si>
    <t>911.1743.900</t>
  </si>
  <si>
    <t>911.1744.900</t>
  </si>
  <si>
    <t>911.1747.900</t>
  </si>
  <si>
    <t>911.1749.900</t>
  </si>
  <si>
    <t>911.1748.900</t>
  </si>
  <si>
    <t>911.1751.900</t>
  </si>
  <si>
    <t>911.1753.900</t>
  </si>
  <si>
    <t>911.1752.900</t>
  </si>
  <si>
    <t>911.1745.900</t>
  </si>
  <si>
    <t>911.1746.900</t>
  </si>
  <si>
    <t>911.1778.900</t>
  </si>
  <si>
    <t>911.1779.900</t>
  </si>
  <si>
    <t>911.0927.900</t>
  </si>
  <si>
    <t>911.0928.900</t>
  </si>
  <si>
    <t>911.1783.900</t>
  </si>
  <si>
    <t>911.0929.900</t>
  </si>
  <si>
    <t>911.1782.900</t>
  </si>
  <si>
    <t>911.1780.900</t>
  </si>
  <si>
    <t>911.1781.900</t>
  </si>
  <si>
    <t>911.0931.900</t>
  </si>
  <si>
    <t>911.0930.900</t>
  </si>
  <si>
    <t>911.0932.900</t>
  </si>
  <si>
    <t>911.1837.900</t>
  </si>
  <si>
    <t>911.1835.900</t>
  </si>
  <si>
    <t>911.1784.900</t>
  </si>
  <si>
    <t>911.1785.900</t>
  </si>
  <si>
    <t>911.0933.900</t>
  </si>
  <si>
    <t>911.0934.900</t>
  </si>
  <si>
    <t>911.1789.900</t>
  </si>
  <si>
    <t>911.0935.900</t>
  </si>
  <si>
    <t>911.1787.900</t>
  </si>
  <si>
    <t>911.1786.900</t>
  </si>
  <si>
    <t>911.1788.900</t>
  </si>
  <si>
    <t>911.0937.900</t>
  </si>
  <si>
    <t>911.0936.900</t>
  </si>
  <si>
    <t>911.0917.900</t>
  </si>
  <si>
    <t>911.1838.900</t>
  </si>
  <si>
    <t>911.1836.900</t>
  </si>
  <si>
    <t>911.0601.900</t>
  </si>
  <si>
    <t>911.0602.900</t>
  </si>
  <si>
    <t>911.1227.900</t>
  </si>
  <si>
    <t>911.1228.900</t>
  </si>
  <si>
    <t>911.0603.900</t>
  </si>
  <si>
    <t>911.0605.900</t>
  </si>
  <si>
    <t>911.1229.900</t>
  </si>
  <si>
    <t>911.1230.900</t>
  </si>
  <si>
    <t>911.1231.900</t>
  </si>
  <si>
    <t>911.1232.900</t>
  </si>
  <si>
    <t>911.1233.900</t>
  </si>
  <si>
    <t>911.1234.900</t>
  </si>
  <si>
    <t>911.1235.900</t>
  </si>
  <si>
    <t>911.1236.900</t>
  </si>
  <si>
    <t>911.1237.900</t>
  </si>
  <si>
    <t>911.1238.900</t>
  </si>
  <si>
    <t>911.1239.900</t>
  </si>
  <si>
    <t>911.1240.900</t>
  </si>
  <si>
    <t>911.1241.900</t>
  </si>
  <si>
    <t>911.1242.900</t>
  </si>
  <si>
    <t>911.1243.900</t>
  </si>
  <si>
    <t>911.1244.900</t>
  </si>
  <si>
    <t>911.1245.900</t>
  </si>
  <si>
    <t>911.1246.900</t>
  </si>
  <si>
    <t>911.1247.900</t>
  </si>
  <si>
    <t>911.1248.900</t>
  </si>
  <si>
    <t>911.1249.900</t>
  </si>
  <si>
    <t>911.1250.900</t>
  </si>
  <si>
    <t>911.1251.900</t>
  </si>
  <si>
    <t>911.1252.900</t>
  </si>
  <si>
    <t>911.1253.900</t>
  </si>
  <si>
    <t>911.1254.900</t>
  </si>
  <si>
    <t>911.1255.900</t>
  </si>
  <si>
    <t>911.1256.900</t>
  </si>
  <si>
    <t>911.1257.900</t>
  </si>
  <si>
    <t>911.1258.900</t>
  </si>
  <si>
    <t>911.1259.900</t>
  </si>
  <si>
    <t>911.1260.900</t>
  </si>
  <si>
    <t>911.1261.900</t>
  </si>
  <si>
    <t>911.1262.900</t>
  </si>
  <si>
    <t>911.1263.900</t>
  </si>
  <si>
    <t>911.1264.900</t>
  </si>
  <si>
    <t>911.1265.900</t>
  </si>
  <si>
    <t>911.1266.900</t>
  </si>
  <si>
    <t>911.1267.900</t>
  </si>
  <si>
    <t>911.1268.900</t>
  </si>
  <si>
    <t>911.1269.900</t>
  </si>
  <si>
    <t>911.1270.900</t>
  </si>
  <si>
    <t>911.1271.900</t>
  </si>
  <si>
    <t>911.1272.900</t>
  </si>
  <si>
    <t>911.1273.900</t>
  </si>
  <si>
    <t>911.1274.900</t>
  </si>
  <si>
    <t>911.1275.900</t>
  </si>
  <si>
    <t>911.1276.900</t>
  </si>
  <si>
    <t>911.1277.900</t>
  </si>
  <si>
    <t>911.1278.900</t>
  </si>
  <si>
    <t>911.1279.900</t>
  </si>
  <si>
    <t>911.1280.900</t>
  </si>
  <si>
    <t>911.1281.900</t>
  </si>
  <si>
    <t>911.1282.900</t>
  </si>
  <si>
    <t>911.1283.900</t>
  </si>
  <si>
    <t>911.1284.900</t>
  </si>
  <si>
    <t>911.1285.900</t>
  </si>
  <si>
    <t>911.1286.900</t>
  </si>
  <si>
    <t>911.1287.900</t>
  </si>
  <si>
    <t>911.1293.900</t>
  </si>
  <si>
    <t>911.1294.900</t>
  </si>
  <si>
    <t>911.1295.900</t>
  </si>
  <si>
    <t>911.1296.900</t>
  </si>
  <si>
    <t>911.1297.900</t>
  </si>
  <si>
    <t>911.1298.900</t>
  </si>
  <si>
    <t>911.1299.900</t>
  </si>
  <si>
    <t>911.1300.900</t>
  </si>
  <si>
    <t>911.1301.900</t>
  </si>
  <si>
    <t>911.1302.900</t>
  </si>
  <si>
    <t>911.1303.900</t>
  </si>
  <si>
    <t>911.1304.900</t>
  </si>
  <si>
    <t>911.1305.900</t>
  </si>
  <si>
    <t>911.1306.900</t>
  </si>
  <si>
    <t>911.1307.900</t>
  </si>
  <si>
    <t>911.0566.900</t>
  </si>
  <si>
    <t>911.0567.900</t>
  </si>
  <si>
    <t>911.0568.900</t>
  </si>
  <si>
    <t>911.0569.900</t>
  </si>
  <si>
    <t>911.0578.900</t>
  </si>
  <si>
    <t>911.0580.900</t>
  </si>
  <si>
    <t>911.1308.900</t>
  </si>
  <si>
    <t>911.1309.900</t>
  </si>
  <si>
    <t>911.0574.900</t>
  </si>
  <si>
    <t>911.0575.900</t>
  </si>
  <si>
    <t>911.0576.900</t>
  </si>
  <si>
    <t>911.0577.900</t>
  </si>
  <si>
    <t>911.1310.900</t>
  </si>
  <si>
    <t>911.1311.900</t>
  </si>
  <si>
    <t>911.1312.900</t>
  </si>
  <si>
    <t>911.1313.900</t>
  </si>
  <si>
    <t>911.1314.900</t>
  </si>
  <si>
    <t>911.1315.900</t>
  </si>
  <si>
    <t>911.0570.900</t>
  </si>
  <si>
    <t>911.0571.900</t>
  </si>
  <si>
    <t>911.0572.900</t>
  </si>
  <si>
    <t>911.0573.900</t>
  </si>
  <si>
    <t>911.1316.900</t>
  </si>
  <si>
    <t>911.1317.900</t>
  </si>
  <si>
    <t>911.0611.900</t>
  </si>
  <si>
    <t>911.0612.900</t>
  </si>
  <si>
    <t>911.0613.900</t>
  </si>
  <si>
    <t>911.0614.900</t>
  </si>
  <si>
    <t>911.0615.900</t>
  </si>
  <si>
    <t>911.0616.900</t>
  </si>
  <si>
    <t>911.0617.900</t>
  </si>
  <si>
    <t>911.0618.900</t>
  </si>
  <si>
    <t>911.1318.900</t>
  </si>
  <si>
    <t>911.1319.900</t>
  </si>
  <si>
    <t>911.0619.900</t>
  </si>
  <si>
    <t>911.0620.900</t>
  </si>
  <si>
    <t>911.1320.900</t>
  </si>
  <si>
    <t>911.1321.900</t>
  </si>
  <si>
    <t>911.1322.900</t>
  </si>
  <si>
    <t>911.1323.900</t>
  </si>
  <si>
    <t>911.1324.900</t>
  </si>
  <si>
    <t>911.1325.900</t>
  </si>
  <si>
    <t>911.0621.900</t>
  </si>
  <si>
    <t>911.0622.900</t>
  </si>
  <si>
    <t>911.0623.900</t>
  </si>
  <si>
    <t>911.0624.900</t>
  </si>
  <si>
    <t>911.0625.900</t>
  </si>
  <si>
    <t>911.0626.900</t>
  </si>
  <si>
    <t>911.1326.900</t>
  </si>
  <si>
    <t>911.1327.900</t>
  </si>
  <si>
    <t>911.1328.900</t>
  </si>
  <si>
    <t>911.1329.900</t>
  </si>
  <si>
    <t>911.0627.900</t>
  </si>
  <si>
    <t>911.0628.900</t>
  </si>
  <si>
    <t>911.0582.900</t>
  </si>
  <si>
    <t>911.0584.900</t>
  </si>
  <si>
    <t>911.0585.900</t>
  </si>
  <si>
    <t>911.0583.900</t>
  </si>
  <si>
    <t>911.0629.900</t>
  </si>
  <si>
    <t>911.0630.900</t>
  </si>
  <si>
    <t>911.1330.900</t>
  </si>
  <si>
    <t>911.1331.900</t>
  </si>
  <si>
    <t>911.1332.900</t>
  </si>
  <si>
    <t>911.1333.900</t>
  </si>
  <si>
    <t>911.1334.900</t>
  </si>
  <si>
    <t>911.1335.900</t>
  </si>
  <si>
    <t>911.1336.900</t>
  </si>
  <si>
    <t>911.1337.900</t>
  </si>
  <si>
    <t>911.1338.900</t>
  </si>
  <si>
    <t>911.1339.900</t>
  </si>
  <si>
    <t>911.1340.900</t>
  </si>
  <si>
    <t>911.1341.900</t>
  </si>
  <si>
    <t>911.1342.900</t>
  </si>
  <si>
    <t>911.1343.900</t>
  </si>
  <si>
    <t>911.1344.900</t>
  </si>
  <si>
    <t>911.1345.900</t>
  </si>
  <si>
    <t>911.1346.900</t>
  </si>
  <si>
    <t>911.1347.900</t>
  </si>
  <si>
    <t>911.1348.900</t>
  </si>
  <si>
    <t>911.1349.900</t>
  </si>
  <si>
    <t>911.0516.900</t>
  </si>
  <si>
    <t>911.0907.900</t>
  </si>
  <si>
    <t>911.0953.900</t>
  </si>
  <si>
    <t>911.0954.900</t>
  </si>
  <si>
    <t>911.0925.900</t>
  </si>
  <si>
    <t>911.0049.900</t>
  </si>
  <si>
    <t>911.0050.900</t>
  </si>
  <si>
    <t>911.0048.900</t>
  </si>
  <si>
    <t>911.0631.900</t>
  </si>
  <si>
    <t>911.0632.900</t>
  </si>
  <si>
    <t>911.0633.900</t>
  </si>
  <si>
    <t>911.1828.900</t>
  </si>
  <si>
    <t>911.1827.900</t>
  </si>
  <si>
    <t>911.1826.900</t>
  </si>
  <si>
    <t>911.1825.900</t>
  </si>
  <si>
    <t>911.1587.900</t>
  </si>
  <si>
    <t>911.1588.900</t>
  </si>
  <si>
    <t>911.1589.900</t>
  </si>
  <si>
    <t>911.1590.900</t>
  </si>
  <si>
    <t>911.1591.900</t>
  </si>
  <si>
    <t>911.1592.900</t>
  </si>
  <si>
    <t>911.1593.900</t>
  </si>
  <si>
    <t>911.1594.900</t>
  </si>
  <si>
    <t>911.0550.900</t>
  </si>
  <si>
    <t>911.0551.900</t>
  </si>
  <si>
    <t>911.0552.900</t>
  </si>
  <si>
    <t>911.0553.900</t>
  </si>
  <si>
    <t>911.1378.900</t>
  </si>
  <si>
    <t>911.1379.900</t>
  </si>
  <si>
    <t>911.0599.900</t>
  </si>
  <si>
    <t>911.0600.900</t>
  </si>
  <si>
    <t>911.0558.900</t>
  </si>
  <si>
    <t>911.0559.900</t>
  </si>
  <si>
    <t>911.0560.900</t>
  </si>
  <si>
    <t>911.0561.900</t>
  </si>
  <si>
    <t>911.0562.900</t>
  </si>
  <si>
    <t>911.0563.900</t>
  </si>
  <si>
    <t>911.0564.900</t>
  </si>
  <si>
    <t>911.0565.900</t>
  </si>
  <si>
    <t>911.1380.900</t>
  </si>
  <si>
    <t>911.1381.900</t>
  </si>
  <si>
    <t>911.1382.900</t>
  </si>
  <si>
    <t>911.1383.900</t>
  </si>
  <si>
    <t>911.1384.900</t>
  </si>
  <si>
    <t>911.1385.900</t>
  </si>
  <si>
    <t>911.1386.900</t>
  </si>
  <si>
    <t>911.1387.900</t>
  </si>
  <si>
    <t>911.1388.900</t>
  </si>
  <si>
    <t>911.1389.900</t>
  </si>
  <si>
    <t>911.1390.900</t>
  </si>
  <si>
    <t>911.1391.900</t>
  </si>
  <si>
    <t>911.1392.900</t>
  </si>
  <si>
    <t>911.1393.900</t>
  </si>
  <si>
    <t>911.1394.900</t>
  </si>
  <si>
    <t>911.0980.900</t>
  </si>
  <si>
    <t>911.0981.900</t>
  </si>
  <si>
    <t>911.0982.900</t>
  </si>
  <si>
    <t>911.1818.900</t>
  </si>
  <si>
    <t>911.1817.900</t>
  </si>
  <si>
    <t>911.1822.900</t>
  </si>
  <si>
    <t>911.1821.900</t>
  </si>
  <si>
    <t>911.1824.900</t>
  </si>
  <si>
    <t>911.1823.900</t>
  </si>
  <si>
    <t>911.1820.900</t>
  </si>
  <si>
    <t>911.1819.900</t>
  </si>
  <si>
    <t>911.1810.900</t>
  </si>
  <si>
    <t>911.1809.900</t>
  </si>
  <si>
    <t>911.1812.900</t>
  </si>
  <si>
    <t>911.1811.900</t>
  </si>
  <si>
    <t>911.1814.900</t>
  </si>
  <si>
    <t>911.1813.900</t>
  </si>
  <si>
    <t>911.1816.900</t>
  </si>
  <si>
    <t>911.1815.900</t>
  </si>
  <si>
    <t>911.1834.900</t>
  </si>
  <si>
    <t>911.1833.900</t>
  </si>
  <si>
    <t>911.1830.900</t>
  </si>
  <si>
    <t>911.1829.900</t>
  </si>
  <si>
    <t>911.1832.900</t>
  </si>
  <si>
    <t>911.1831.900</t>
  </si>
  <si>
    <t>911.0683.900</t>
  </si>
  <si>
    <t>911.0685.900</t>
  </si>
  <si>
    <t>911.0686.900</t>
  </si>
  <si>
    <t>911.0684.900</t>
  </si>
  <si>
    <t>911.0687.900</t>
  </si>
  <si>
    <t>911.0689.900</t>
  </si>
  <si>
    <t>911.0690.900</t>
  </si>
  <si>
    <t>911.0688.900</t>
  </si>
  <si>
    <t>911.1632.900</t>
  </si>
  <si>
    <t>911.1633.900</t>
  </si>
  <si>
    <t>911.1634.900</t>
  </si>
  <si>
    <t>911.1635.900</t>
  </si>
  <si>
    <t>911.0635.900</t>
  </si>
  <si>
    <t>911.0675.900</t>
  </si>
  <si>
    <t>911.0676.900</t>
  </si>
  <si>
    <t>911.0636.900</t>
  </si>
  <si>
    <t>911.0637.900</t>
  </si>
  <si>
    <t>911.0639.900</t>
  </si>
  <si>
    <t>911.0640.900</t>
  </si>
  <si>
    <t>911.0638.900</t>
  </si>
  <si>
    <t>911.0641.900</t>
  </si>
  <si>
    <t>911.0643.900</t>
  </si>
  <si>
    <t>911.0644.900</t>
  </si>
  <si>
    <t>911.0642.900</t>
  </si>
  <si>
    <t>911.1416.900</t>
  </si>
  <si>
    <t>911.1417.900</t>
  </si>
  <si>
    <t>911.0677.900</t>
  </si>
  <si>
    <t>911.0678.900</t>
  </si>
  <si>
    <t>911.0679.900</t>
  </si>
  <si>
    <t>911.0680.900</t>
  </si>
  <si>
    <t>911.0681.900</t>
  </si>
  <si>
    <t>911.0682.900</t>
  </si>
  <si>
    <t>911.0046.900</t>
  </si>
  <si>
    <t>911.0043.900</t>
  </si>
  <si>
    <t>911.0037.900</t>
  </si>
  <si>
    <t>911.0038.900</t>
  </si>
  <si>
    <t>911.0045.900</t>
  </si>
  <si>
    <t>911.0042.900</t>
  </si>
  <si>
    <t>911.0905.900</t>
  </si>
  <si>
    <t>911.0904.900</t>
  </si>
  <si>
    <t>911.0921.900</t>
  </si>
  <si>
    <t>911.0922.900</t>
  </si>
  <si>
    <t>911.0647.900</t>
  </si>
  <si>
    <t>911.0648.900</t>
  </si>
  <si>
    <t>911.0923.900</t>
  </si>
  <si>
    <t>911.0924.900</t>
  </si>
  <si>
    <t>911.0607.900</t>
  </si>
  <si>
    <t>911.0609.900</t>
  </si>
  <si>
    <t>911.0610.900</t>
  </si>
  <si>
    <t>911.1492.900</t>
  </si>
  <si>
    <t>911.1493.900</t>
  </si>
  <si>
    <t>911.1494.900</t>
  </si>
  <si>
    <t>911.0645.900</t>
  </si>
  <si>
    <t>911.0646.900</t>
  </si>
  <si>
    <t>911.0495.900</t>
  </si>
  <si>
    <t>911.0488.900</t>
  </si>
  <si>
    <t>911.0434.900</t>
  </si>
  <si>
    <t>911.1876.900</t>
  </si>
  <si>
    <t>911.0496.900</t>
  </si>
  <si>
    <t>911.0490.900</t>
  </si>
  <si>
    <t>911.0512.900</t>
  </si>
  <si>
    <t>911.0503.900</t>
  </si>
  <si>
    <t>911.0002.900</t>
  </si>
  <si>
    <t>911.0513.900</t>
  </si>
  <si>
    <t>911.0504.900</t>
  </si>
  <si>
    <t>911.0497.900</t>
  </si>
  <si>
    <t>911.0491.900</t>
  </si>
  <si>
    <t>911.0514.900</t>
  </si>
  <si>
    <t>911.0505.900</t>
  </si>
  <si>
    <t>911.0008.900</t>
  </si>
  <si>
    <t>911.0515.900</t>
  </si>
  <si>
    <t>911.0506.900</t>
  </si>
  <si>
    <t>911.0089.900</t>
  </si>
  <si>
    <t>911.0090.900</t>
  </si>
  <si>
    <t>911.1791.900</t>
  </si>
  <si>
    <t>911.1793.900</t>
  </si>
  <si>
    <t>911.1790.900</t>
  </si>
  <si>
    <t>911.1792.900</t>
  </si>
  <si>
    <t>911.0029.900</t>
  </si>
  <si>
    <t>911.2257.900</t>
  </si>
  <si>
    <t>911.1885.900</t>
  </si>
  <si>
    <t>911.2255.900</t>
  </si>
  <si>
    <t>911.2260.900</t>
  </si>
  <si>
    <t>911.2259.900</t>
  </si>
  <si>
    <t>911.1884.900</t>
  </si>
  <si>
    <t>911.1736.900</t>
  </si>
  <si>
    <t>911.1737.900</t>
  </si>
  <si>
    <t>911.1738.900</t>
  </si>
  <si>
    <t>911.1897.900</t>
  </si>
  <si>
    <t>911.1869.900</t>
  </si>
  <si>
    <t>911.0492.900</t>
  </si>
  <si>
    <t>911.0485.900</t>
  </si>
  <si>
    <t>911.0493.900</t>
  </si>
  <si>
    <t>911.0486.900</t>
  </si>
  <si>
    <t>911.0494.900</t>
  </si>
  <si>
    <t>911.0487.900</t>
  </si>
  <si>
    <t>911.0507.900</t>
  </si>
  <si>
    <t>911.0794.900</t>
  </si>
  <si>
    <t>911.0498.900</t>
  </si>
  <si>
    <t>911.0508.900</t>
  </si>
  <si>
    <t>911.0499.900</t>
  </si>
  <si>
    <t>911.0522.900</t>
  </si>
  <si>
    <t>911.0520.900</t>
  </si>
  <si>
    <t>911.0509.900</t>
  </si>
  <si>
    <t>911.0500.900</t>
  </si>
  <si>
    <t>911.0510.900</t>
  </si>
  <si>
    <t>911.0501.900</t>
  </si>
  <si>
    <t>911.0511.900</t>
  </si>
  <si>
    <t>911.0502.900</t>
  </si>
  <si>
    <t>911.0521.900</t>
  </si>
  <si>
    <t>911.0474.900</t>
  </si>
  <si>
    <t>911.0523.900</t>
  </si>
  <si>
    <t>911.0524.900</t>
  </si>
  <si>
    <t>911.0438.900</t>
  </si>
  <si>
    <t>911.0410.900</t>
  </si>
  <si>
    <t>911.0004.900</t>
  </si>
  <si>
    <t>911.0414.900</t>
  </si>
  <si>
    <t>911.0421.900</t>
  </si>
  <si>
    <t>911.0415.900</t>
  </si>
  <si>
    <t>911.0014.900</t>
  </si>
  <si>
    <t>911.0010.900</t>
  </si>
  <si>
    <t>911.0413.900</t>
  </si>
  <si>
    <t>911.0341.900</t>
  </si>
  <si>
    <t>911.0308.900</t>
  </si>
  <si>
    <t>911.0310.900</t>
  </si>
  <si>
    <t>911.0315.900</t>
  </si>
  <si>
    <t>911.0311.900</t>
  </si>
  <si>
    <t>911.0309.900</t>
  </si>
  <si>
    <t>911.0443.900</t>
  </si>
  <si>
    <t>911.0437.900</t>
  </si>
  <si>
    <t>911.0440.900</t>
  </si>
  <si>
    <t>911.0441.900</t>
  </si>
  <si>
    <t>911.0300.900</t>
  </si>
  <si>
    <t>911.0278.900</t>
  </si>
  <si>
    <t>911.0301.900</t>
  </si>
  <si>
    <t xml:space="preserve">Tesira TEC-1i </t>
  </si>
  <si>
    <t>911.0444.900</t>
  </si>
  <si>
    <t>911.0040.900</t>
  </si>
  <si>
    <t>911.0088.900</t>
  </si>
  <si>
    <t>911.0039.900</t>
  </si>
  <si>
    <t>911.0087.900</t>
  </si>
  <si>
    <t>911.0400.900</t>
  </si>
  <si>
    <t>911.0396.900</t>
  </si>
  <si>
    <t>911.0395.900</t>
  </si>
  <si>
    <t>911.0450.900</t>
  </si>
  <si>
    <t>911.0452.900</t>
  </si>
  <si>
    <t>911.0399.900</t>
  </si>
  <si>
    <t>911.0448.900</t>
  </si>
  <si>
    <t>911.0447.900</t>
  </si>
  <si>
    <t>911.0451.900</t>
  </si>
  <si>
    <t>911.0453.900</t>
  </si>
  <si>
    <t>911.0449.900</t>
  </si>
  <si>
    <t>911.0093.900</t>
  </si>
  <si>
    <t>911.0091.900</t>
  </si>
  <si>
    <t>911.0092.900</t>
  </si>
  <si>
    <t>911.0426.900</t>
  </si>
  <si>
    <t>911.0427.900</t>
  </si>
  <si>
    <t>911.0478.900</t>
  </si>
  <si>
    <t>911.0479.900</t>
  </si>
  <si>
    <t>910.1936.900</t>
  </si>
  <si>
    <t>911.0279.900</t>
  </si>
  <si>
    <t>911.0252.900</t>
  </si>
  <si>
    <t>911.0251.900</t>
  </si>
  <si>
    <t>911.0283.900</t>
  </si>
  <si>
    <t>911.0282.900</t>
  </si>
  <si>
    <t>911.0359.900</t>
  </si>
  <si>
    <t>911.0245.900</t>
  </si>
  <si>
    <t>911.0295.900</t>
  </si>
  <si>
    <t>911.0423.900</t>
  </si>
  <si>
    <t>911.0419.900</t>
  </si>
  <si>
    <t>911.0422.900</t>
  </si>
  <si>
    <t>911.0385.900</t>
  </si>
  <si>
    <t>911.0408.900</t>
  </si>
  <si>
    <t>911.0404.900</t>
  </si>
  <si>
    <t>911.0424.900</t>
  </si>
  <si>
    <t>911.0425.900</t>
  </si>
  <si>
    <t>911.0320.900</t>
  </si>
  <si>
    <t>911.0321.900</t>
  </si>
  <si>
    <t>911.0319.900</t>
  </si>
  <si>
    <t>911.0298.900</t>
  </si>
  <si>
    <t>911.0417.900</t>
  </si>
  <si>
    <t>911.0416.900</t>
  </si>
  <si>
    <t>911.0267.900</t>
  </si>
  <si>
    <t>911.0281.900</t>
  </si>
  <si>
    <t>911.0376.900</t>
  </si>
  <si>
    <t>911.0247.900</t>
  </si>
  <si>
    <t>911.0384.900</t>
  </si>
  <si>
    <t>911.0246.900</t>
  </si>
  <si>
    <t>911.0358.900</t>
  </si>
  <si>
    <t>911.0386.900</t>
  </si>
  <si>
    <t>911.0409.900</t>
  </si>
  <si>
    <t>911.0375.900</t>
  </si>
  <si>
    <t>911.0254.900</t>
  </si>
  <si>
    <t>911.0253.900</t>
  </si>
  <si>
    <t>MG-AK58-3m</t>
  </si>
  <si>
    <t>MG-AK58-5m</t>
  </si>
  <si>
    <t>MG-AKA7-10m</t>
  </si>
  <si>
    <t>MG-AKA7-15m</t>
  </si>
  <si>
    <t>MG-AKA7-20m</t>
  </si>
  <si>
    <t>Однопортовая зарядная станция для беспроводных передатчиков ACT-500H/700H/800H и ACT-500T/700T/800T</t>
  </si>
  <si>
    <t>A180012</t>
  </si>
  <si>
    <t>MP-10</t>
  </si>
  <si>
    <t>Источник bias-питания для антенн и антенных усилителей. Входная мощность 10-16 В постоянного тока. Регулируемая выходная мощность 8 В постоянного тока / 1A. Сопротивление 50 Ω. Разъёмы TNC.</t>
  </si>
  <si>
    <t>2JA027</t>
  </si>
  <si>
    <t>7AI063</t>
  </si>
  <si>
    <t>VC180-AT-G</t>
  </si>
  <si>
    <t>Звуковые устройства</t>
  </si>
  <si>
    <t>AP206</t>
  </si>
  <si>
    <t>AP206-AT-G</t>
  </si>
  <si>
    <t>AS104</t>
  </si>
  <si>
    <t>AS104-AT</t>
  </si>
  <si>
    <t>4-дюймовый коаксиальный потолочный динамик (пара)</t>
  </si>
  <si>
    <t>AS106</t>
  </si>
  <si>
    <t>AS106-AT</t>
  </si>
  <si>
    <t>6,5-дюймовый коаксиальный потолочный динамик (пара)</t>
  </si>
  <si>
    <t>Переходники&amp;Конвертеры</t>
  </si>
  <si>
    <t>HDMI HDBaseT Удлинитель с POH (4K@100 м/1080p@150 м)</t>
  </si>
  <si>
    <t>HDMI HDBaseT Приемник с POH (4K@100 м/1080p@150 м)</t>
  </si>
  <si>
    <t>HDMI HDBaseT Передатчик с POH (4K@100 м/1080p@150 м)</t>
  </si>
  <si>
    <t>VE1821</t>
  </si>
  <si>
    <t>VE1821-AT-G</t>
  </si>
  <si>
    <t>4K HDMI Cat 6 Удлинитель с PoC (4K@40 м)</t>
  </si>
  <si>
    <t>True 4K HDMI HDBaseT-Lite Удлинитель (True 4K@35м/1080p@70м)</t>
  </si>
  <si>
    <t>10 м True 4K HDMI 2.0 Активный оптический кабель (съемные разъемы)</t>
  </si>
  <si>
    <t>VP2020</t>
  </si>
  <si>
    <t>VP2020-AT-G</t>
  </si>
  <si>
    <t>4K Беспроводной презентационный коммутатор</t>
  </si>
  <si>
    <t>VP2021</t>
  </si>
  <si>
    <t>VP2021-AT-G</t>
  </si>
  <si>
    <t>4K Беспроводной презентационный коммутатор с квадратором</t>
  </si>
  <si>
    <t>VS134A-AT-G</t>
  </si>
  <si>
    <t>VS291-AT-G</t>
  </si>
  <si>
    <t>Декодер 4K60 444 | Ethernet 1Гб | Dolby Vision &amp; HDR | PoE | RS232</t>
  </si>
  <si>
    <t>Энкодер 4K60 444 | Ethernet 1Гб | Dolby Vision &amp; HDR | PoE | Де-эмбеддирование</t>
  </si>
  <si>
    <t>10.1” сенсорная панель-контроллер Synergy™ | PoE+ | Настольная или настенная (US/UK/EU) установка</t>
  </si>
  <si>
    <t>HALO-VX10-V2</t>
  </si>
  <si>
    <t>Видеоабар USB-C | Камера 4K 120° | Автокадрирование и трекинг| Стерео | Микрофон с изменяемой диаграммой направленности</t>
  </si>
  <si>
    <t>HALO-COM-MIC</t>
  </si>
  <si>
    <t>Дополнительный микрофон для HALO-VX10-V2</t>
  </si>
  <si>
    <t>CAM-210-PTZ</t>
  </si>
  <si>
    <t>PTZ камера 1080p60 с автокадрированием, USB 3.0, HDMI</t>
  </si>
  <si>
    <t>MX-0404-SCL</t>
  </si>
  <si>
    <t>1080p HD Low Bandwidth H.264/H.265 энкодер с поддержкой USB</t>
  </si>
  <si>
    <t>1080p HD Low Bandwidth H.264/H.265 декодер с поддержкой USB</t>
  </si>
  <si>
    <t>NHD-500-IW-TX</t>
  </si>
  <si>
    <t>Энкодер 4K60 444  | Ethernet 1Гб | Dolby Vision &amp; HDR |PoE | В подрозетник US 2-gang</t>
  </si>
  <si>
    <t>Мультивью-коммутатор 4:1 с интеграцией с NHD</t>
  </si>
  <si>
    <t>Шасси для установки NHD-100/200/400/500/new600, NHD-000-CTL, ENA-MINI в стойку (6U, 12 слотов)</t>
  </si>
  <si>
    <t>Спикерфон Apollo для конференций, проходной видеосигнал 4K USB-C</t>
  </si>
  <si>
    <t>Спикерфон Apollo для конференций, коммутатор 4K (USB-C и HDMI), беспроводная передача и мультивью</t>
  </si>
  <si>
    <t>Дополнительный USB микрофон для APO-VX20-UC</t>
  </si>
  <si>
    <t>USB-C беспроводной передатчик для Apollo и коммутаторов серии ‘W’</t>
  </si>
  <si>
    <t>Комплект из приемника и передатчика 1080p с PoC и ИК (1080p: 40м)</t>
  </si>
  <si>
    <t>Комплект из приемника и передатчика 4K HDR 4:2:0 60Гц HDBaseT™ с PoH, двунаправленным ИК и RS-232 (4K: 35м, 1080p: 70м)</t>
  </si>
  <si>
    <t>Комплект из приемника и передатчика 4K HDR 4:4:4 60Гц HDBaseT™ с PoH, двунаправленным ИК и RS-232 (4K: 35м, 1080p: 70м)</t>
  </si>
  <si>
    <t>Комплект из приемника и передатчика 4K HDR 4:4:4 60Гц HDBaseT™ с PoH, двунаправленным ИК и ARC (4K: 35м, 1080p: 70м)</t>
  </si>
  <si>
    <t>Комплект из приемника и передатчика 4K HDR 4:4:4 60Гц HDBaseT™ с PoH, двунаправленным ИК и RS-232 (4K: 70м, 1080p: 100м)</t>
  </si>
  <si>
    <t>Комплект из приемника и передатчика 4K HDR 4:4:4 60Гц по многомодовому оптоволокну OM3, двунаправленным ИК или RS-232 (4K: 300м)</t>
  </si>
  <si>
    <t>Матричный коммутатор 4x4 4K60 c бесподрывным переключенеим</t>
  </si>
  <si>
    <t>MXV-0808-H2A-V3</t>
  </si>
  <si>
    <t>MXV-0808-H2A-70-V3</t>
  </si>
  <si>
    <t>Коммутатор HDMI 4K60Hz 8x4 | HDR | Бесподрывное переключение | Скалирующие выходы | Эмбеддирование и де-эмбеддирование | Коммутация Аудио | CEC</t>
  </si>
  <si>
    <t>Карта для H2XC 4K HDR 4:4:4 60Гц HDMI , вход HDMI, выход HDMI, аудиовыход, DSP (4K: 70м, 1080p: 100м)</t>
  </si>
  <si>
    <t>Приемник HDBaseT™ 4K UHD с PoH, и двунаправленным ИК, RS-232 (4K: 70м, 1080p: 70м)</t>
  </si>
  <si>
    <t>Приемник HDBaseT™ 4K UHD 4:2:0 60Гц с PoH, и двунаправленным ИК, RS-232, и Ethernet (4K: 70м, 1080p: 100м)</t>
  </si>
  <si>
    <t>Приемник HDBaseT™ 4K UHD 4:2:0 60Гц с PoH, ARC, де-эмбедированием, ИК, RS-232, и Ethernet (4K: 70м, 1080p: 100м)</t>
  </si>
  <si>
    <t>4K HDR 4:4:4 60Hz приемник HDBaseT со скейлером, проберазованием HDR, аудио 2.0 S/PDIF, PoH (4K: 70м)</t>
  </si>
  <si>
    <t>Приемник HDBaseT™ 4K HDR 4:4:4 60Гц с двунаправленным ИК, RS-232 и PoH (4K: 35м, 1080p: 70м)</t>
  </si>
  <si>
    <t>HDMI скейлер 4K 4:4:4 60Гц с де-эмбедированием, Dolby &amp; DTS 7.1 даунмикс и EARC выход</t>
  </si>
  <si>
    <t>Активный оптический HDMI кабель 15м (24Gbps | 4K HDR 4:4:4/60, ARC, CEC, ALLM &amp; VRR )</t>
  </si>
  <si>
    <t>Активный оптический HDMI кабель 20м (4K HDR 4:4:4 60Гц, FT4, CL3)</t>
  </si>
  <si>
    <t>Активный оптический HDMI кабель 30м со съемным разъемом (4K HDR 4:4:4 60Гц, CPR, CL3)</t>
  </si>
  <si>
    <t>Активный оптический HDMI кабель 40м со съемным разъемом (4K HDR 4:4:4 60Гц, CPR, CL3)</t>
  </si>
  <si>
    <t>Активный оптический HDMI кабель 50м со съемным разъемом (4K HDR 4:4:4 60Гц, CPR, CL3)</t>
  </si>
  <si>
    <t>Активный оптический HDMI кабель 10м (48 Gbps, 8K HDR 4:4:4 60Гц, CPR, CL3) ISF Certified</t>
  </si>
  <si>
    <t>Активный оптический HDMI кабель 15м (48 Gbps, 8K HDR 4:4:4 60Гц, CPR, CL3) ISF Certified</t>
  </si>
  <si>
    <t>10Gbps USB-C Активный оптический кабель 15 м | 4K60 | Коннектор с винтом</t>
  </si>
  <si>
    <t>USB-3-контакта кабель управления для устройств CON-H2-xxx</t>
  </si>
  <si>
    <t>1080p HD 100° широкоугольная USB 2.0 камера с интегрированным микрофоном</t>
  </si>
  <si>
    <t>4K камера с автофокусом и ИИ - автокадрирование, трекинг и управление из приложения</t>
  </si>
  <si>
    <t>4K UHD 100° широкоугольная USB 3.0 камера с ePTZ и двойным микрофоном</t>
  </si>
  <si>
    <t>Кабель HDMI 2.0 (2 м)  | 18Gbps  4K60Hz | Dolby Vision &amp; HDR |ARC,CEC, ALLM, VRR, | VW-1 Rated</t>
  </si>
  <si>
    <t>Коммутатор HDMI 4x1 (4K UHD 4:4:460Гц) c HDCP 2.2, поддержка HDR &amp; Dolby Vision</t>
  </si>
  <si>
    <t>Коммутатор 2x1 8K60/4K120Hz HDMI 2.1 48Гбс с де-эмбеддированием, и проходным ARC и CEC</t>
  </si>
  <si>
    <t>Коммутатор 4x1 8K60/4K120Hz HDMI 2.1 48Гбс с де-эмбеддированием, и проходным ARC и CEC</t>
  </si>
  <si>
    <t>Розничная цена, ЕВРО</t>
  </si>
  <si>
    <t>Audio Network Interface</t>
  </si>
  <si>
    <t>Кабель 3.5MM ST MALE TO MALE, 36" (папа-папа)</t>
  </si>
  <si>
    <t>Круглый чехол на молнии, черный</t>
  </si>
  <si>
    <t>Внутриканальные наушники SE215 фиолетовые, в комплекте с универсальным кабелем для SE с микрофоном</t>
  </si>
  <si>
    <t>Внутриканальные наушники SE846 второго поколения, прозрачные, в комплекте с универсальным кабелем для SE с микрофоном</t>
  </si>
  <si>
    <t>Внутриканальные наушники SE846 второго поколения, прозрачные</t>
  </si>
  <si>
    <t>Внутриканальные наушники SE846 второго поколения, серые, в комплекте с универсальным кабелем для SE с микрофоном</t>
  </si>
  <si>
    <t>Внутриканальные наушники SE846 второго поколения, зелёные, в комплекте с универсальным кабелем для SE с микрофоном</t>
  </si>
  <si>
    <t>SBH</t>
  </si>
  <si>
    <t>Huddly Cameras</t>
  </si>
  <si>
    <t>Комплект для подключения двух радиосистем. В комплект 2 полуволновых антены, 2 пассивных сплиттера, кабели, рэковые уши. Диапазон 470-530 МГц</t>
  </si>
  <si>
    <t>Комплект для подключения двух радиосистем. В комплект 2 полуволновых антены, 2 пассивных сплиттера, кабели, рэковые уши. Диапазон 500-570 МГц</t>
  </si>
  <si>
    <t>Комплект для подключения двух радиосистем. В комплект 2 полуволновых антены, 2 пассивных сплиттера, кабели, рэковые уши. Диапазон 530-608  МГц</t>
  </si>
  <si>
    <t>Настенная архитектурная антена, цвет белый. Подключение двумя кабелями. Диапазон 470-698 МГц</t>
  </si>
  <si>
    <t>Комплект из 4-х кабелей питания для приемников DC</t>
  </si>
  <si>
    <t>Гибридный кабель для подключения Combine8 и Distro9</t>
  </si>
  <si>
    <t>Сменный всепогодный чехол для антенны D-Fin</t>
  </si>
  <si>
    <t>Аксессуары для настенного монтажа антены DFIN, черный</t>
  </si>
  <si>
    <t>Аксессуары для настенного монтажа антены DFIN, белый</t>
  </si>
  <si>
    <t>Всенаправленная диверситивная антена. Подключение двумя кабелями. В комплекте всепогодный чехол и крепление на микрофонную стойку. Диапазон 470–616 МГц. Пассивная</t>
  </si>
  <si>
    <t>Комплект полуволновых антен. Диапазон 470 - 530 МГц</t>
  </si>
  <si>
    <t>Комплект полуволновых антен. Диапазон 500 - 570 МГц</t>
  </si>
  <si>
    <t>Комплект полуволновых антен. Диапазон 530 - 608 МГц</t>
  </si>
  <si>
    <t>Коаксиальный кабель 61м RG8X, разъёмы BNC, 50 Ом</t>
  </si>
  <si>
    <t>Монтажный комплект тросов и карабинов для подвеса круглого массива MXA920, c крышкой черного цвета</t>
  </si>
  <si>
    <t>Монтажный комплект для установки круглого массива MXA920 на штанге 1.5", c крышкой черного цвета, без штанги</t>
  </si>
  <si>
    <t>Потолочное крепление монтажа накладного типа для микрофона MXA920</t>
  </si>
  <si>
    <t>Монтажный комплект для штанги 3/8 дюйма для круглого массива MXA920</t>
  </si>
  <si>
    <t>Монтажный комплект тросов и карабинов для подвеса квадратного массива MXA920, без крышки</t>
  </si>
  <si>
    <t>Монтажный комплект для установки квадратного массива на штанге 1.5", без крышки, без штанги</t>
  </si>
  <si>
    <t>Монтажный комплект тросов и карабинов для подвеса круглого массива MXA920, c крышкой белого цвета</t>
  </si>
  <si>
    <t>Монтажный комплект для установки круглого массива MXA920 на штанге 1.5", c крышкой белого цвета, без штанги</t>
  </si>
  <si>
    <t>Гриль для микрофона KSM11, черный</t>
  </si>
  <si>
    <t>Гриль для микрофона KSM11, никель</t>
  </si>
  <si>
    <t>Ветрозащита для UL4,цвет черный, комплект 3шт.</t>
  </si>
  <si>
    <t>Ветрозащита для UL4, цвет коричневый, комплект 3шт.</t>
  </si>
  <si>
    <t>Ветрозащита для UL4, цвет телесный, комплект 3шт.</t>
  </si>
  <si>
    <t>Ветрозащита для UL4, цвет белый, комплект 3шт.</t>
  </si>
  <si>
    <t>Потолочный микрофонный массив, круглый, серебристый цвет</t>
  </si>
  <si>
    <t>Потолочный микрофонный массив, круглый, чёрный цвет</t>
  </si>
  <si>
    <t>Потолочный микрофонный массив, круглый, белый цвет</t>
  </si>
  <si>
    <t>Потолочный микрофон квадратный, цвет белый, 60CM</t>
  </si>
  <si>
    <t>Stem Audio Потолочный микрофонный массив</t>
  </si>
  <si>
    <t>Stem Audio Хаб для подключения более чем 1 устройство в систему, без Dante</t>
  </si>
  <si>
    <t>Stem Audio Универсальный громкоговоритель</t>
  </si>
  <si>
    <t>Stem Audio Настольный спикерфон</t>
  </si>
  <si>
    <t>Stem Audio Настенный спикерфон</t>
  </si>
  <si>
    <t>Кардиоидный динамический микрофон с переключателем и кабелем XLR-?” (6.3 мм)</t>
  </si>
  <si>
    <t>Кардиоидный динамический микрофон с переключателем, кабелем XLR-?” (6.3 мм) и чехлом</t>
  </si>
  <si>
    <t>Субминиатюрный кардиоидный конденсаторный петличный микрофон, цвет черный, разъём Lemo3, аксессуары в комплекте</t>
  </si>
  <si>
    <t>Субминиатюрный кардиоидный конденсаторный петличный микрофон, цвет черный, разъём MTQG, аксессуары в комплекте</t>
  </si>
  <si>
    <t>Субминиатюрный кардиоидный конденсаторный петличный микрофон, цвет черный, разъём XLR с предусилителем, аксессуары в комплекте</t>
  </si>
  <si>
    <t>Субминиатюрный кардиоидный конденсаторный петличный микрофон, цвет коричневый, разъём Lemo3, аксессуары в комплекте</t>
  </si>
  <si>
    <t>Субминиатюрный кардиоидный конденсаторный петличный микрофон, цвет коричневый, разъём MTQG, аксессуары в комплекте</t>
  </si>
  <si>
    <t>Субминиатюрный кардиоидный конденсаторный петличный микрофон, цвет телесный, разъём Lemo3, аксессуары в комплекте</t>
  </si>
  <si>
    <t>Субминиатюрный кардиоидный конденсаторный петличный микрофон, цвет телесный, разъём MTQG, аксессуары в комплекте</t>
  </si>
  <si>
    <t>Субминиатюрный кардиоидный конденсаторный петличный микрофон, цвет белый, разъём Lemo3, аксессуары в комплекте</t>
  </si>
  <si>
    <t>Субминиатюрный кардиоидный конденсаторный петличный микрофон, цвет белый, разъём MTQG, аксессуары в комплекте</t>
  </si>
  <si>
    <t>Пассивная направленая антена 2.4 и 5.8 ГГц</t>
  </si>
  <si>
    <t>Сменный капсюль для KSM11, BLACK</t>
  </si>
  <si>
    <t>Сменный капсюль для KSM11, NICKEL</t>
  </si>
  <si>
    <t>Аккумулятор для систем GLXD+</t>
  </si>
  <si>
    <t>Зарядное устройство для SB904</t>
  </si>
  <si>
    <t>Реверсивный пассивный сплиттер 2.4 и 5.8 ГГц</t>
  </si>
  <si>
    <t>Цена в $</t>
  </si>
  <si>
    <t>Миниатюрный поясной UHF передатчик серии ACT-300. Аналоговый принцип модуляции сигнала (FM). Частотный диапазон 518 - 542 МГц. Ширина полосы пропускания 24 МГц. Выходная мощность 10мВт. Входной разъём для микрофона 4-контактный mini XLR. Корпус выполнен из ударопрочного пластика. ЖК-дисплей с зелёной подсветкой. Питание от двух щелочных батереек класса АА.</t>
  </si>
  <si>
    <t>Миниатюрный поясной UHF передатчик серии ACT-300. Аналоговый принцип модуляции сигнала (FM). Частотный диапазон 518 - 542 МГц. Ширина полосы пропускания 24 МГц. Выходная мощность 10мВт. Входной разъём для микрофона 4-контактный mini XLR. Корпус выполнен из ударопрочного пластика. ЖК-дисплей с зелёной подсветкой. Питание от одного перезаряжаемого аккумулятора ICR 18500.</t>
  </si>
  <si>
    <t>Одноканальный цифровой UHF приёмник серии ACT-800. Полурековый форм-фактор. Встроенный DSP-процессор для обработки сигнала, эквалайзер,  аналоговый выход, цифровой выход AES/EBU, шифрование AES-256. Диапазон рабочих частот 554-626 MHz</t>
  </si>
  <si>
    <t>Двухканальный цифровой UHF приёмник серии ACT-800. Рековый форм-фактор. Встроенный DSP-процессор для обработки сигнала, эквалайзер, выход на наушники, аналоговый выход, цифровой выход AES/EBU, шифрование AES-256. С возможностью вывода сигнала по протоколам DANTE или AVB (отдельная опция) Диапазон рабочих частот 554-626 MHz</t>
  </si>
  <si>
    <t xml:space="preserve">Четырёхканальный цифровой UHF приёмник серии ACT-800. Рековый форм-фактор. Встроенный DSP-процессор для обработки сигнала, эквалайзер, выход на наушники, аналоговый выход, цифровой выход AES/EBU, шифрование AES-256. С возможностью вывода сигнала по протоколам DANTE или AVB (отдельная опция) Диапазон рабочих частот 554-626 MHz                              </t>
  </si>
  <si>
    <t>Архитектурная антенна для ушного мониторинга IEM</t>
  </si>
  <si>
    <t>8-портовая зарядная станция для SB903</t>
  </si>
  <si>
    <t>Литий-ионный аккумулятор для ручных передатчиков ADX2 нового образца</t>
  </si>
  <si>
    <t>4MR828AVBZZ9</t>
  </si>
  <si>
    <t>Модуль расширения вывода сигнала по протоколу AVB для цифровых приемников ACT-828</t>
  </si>
  <si>
    <t>4MR848AVBZZ9</t>
  </si>
  <si>
    <t>Модуль расширения вывода сигнала по протоколу AVB для цифровых приемников ACT-848</t>
  </si>
  <si>
    <t>Настенное крепление для антенны  или микрофона</t>
  </si>
  <si>
    <t>MS-30</t>
  </si>
  <si>
    <t>Виртуальная звуковая карта Dante (DVS) - перемещаемая версия, ключ активации продукта</t>
  </si>
  <si>
    <t>Розничная цена в долларах, с НДС</t>
  </si>
  <si>
    <t>Наушники и гарнитуры</t>
  </si>
  <si>
    <t>HS 1000E</t>
  </si>
  <si>
    <t>Наушники с шумоподавлением и конденсаторным микрофоном.</t>
  </si>
  <si>
    <t>H 1000</t>
  </si>
  <si>
    <t>Наушники с шумоподавлением бзе аттенюатора.</t>
  </si>
  <si>
    <t>Пейджинговые станции</t>
  </si>
  <si>
    <t>Пограничного слоя микрофоны</t>
  </si>
  <si>
    <t>Ручные микрофоны</t>
  </si>
  <si>
    <t>Суперкардиоидный микрофон в виде пушки с SA 8 микрофонСуперкардиоидный микрофон-пушка,  с SA 8 держателем, W 85 ветрозащитой и футляром, цвет черный.</t>
  </si>
  <si>
    <t>Mикрофоны на гусинной шее</t>
  </si>
  <si>
    <t>Потолочные микрофоны</t>
  </si>
  <si>
    <t>Микрофонные массивы</t>
  </si>
  <si>
    <t>Микрофонный массив с интеллектуальной системой трекинга спикера,  встроенная функция шумоподавления и эквалайзер,  поддержка протоколов Dante, AES67, веб интерфейс, PoE+, IEEE 802.3at, потолочное крепление, цвет белый.</t>
  </si>
  <si>
    <t>Микрофонный массив с интеллектуальной системой трекинга спикера,  встроенная функция шумоподавления и эквалайзер,  поддержка протоколов Dante, AES67, веб интерфейс, PoE+, IEEE 802.3at, крепление на штанге, цвет белый.</t>
  </si>
  <si>
    <t>Врезные микрофоны</t>
  </si>
  <si>
    <t>CS 2SV-RF RGB</t>
  </si>
  <si>
    <t>Полукардиоидный, конденсаторный микрофон, гранчиного слоя, V-образный c двумя капсулями,поверхностного монтажа, встроенный PPA, RF-защита, двухцветное halo-кольцо и сенсорный выключатель,2-х метровый кабель без разъёмов, цвет черный.</t>
  </si>
  <si>
    <t>CS 2SVN-RF RGB</t>
  </si>
  <si>
    <t>Полукардиоидный, конденсаторный микрофон, гранчиного слоя, V-образный c двумя капсулями,поверхностного монтажа, встроенный PPA, RF-защита, двухцветное halo-кольцо и сенсорный выключатель,2-х метровый кабель без разъёмов, цвет никель.</t>
  </si>
  <si>
    <t>ARM PSU-4</t>
  </si>
  <si>
    <t>Настольные микрофоны</t>
  </si>
  <si>
    <t>Автомикшеры</t>
  </si>
  <si>
    <t>Коммутаторы Dante</t>
  </si>
  <si>
    <t>CDT-100 MK3</t>
  </si>
  <si>
    <t>4-х канальный коммутатор c Dante (до 6 устройств в соединённых в цепочку), 4 балансных микрофонных входа,  4 входа RJ -45 cовместимых со всеми устройствами Clockaudio поддерживающие логические интерфейсы,  ARM-C, поддержка AES 67, RGB. Требуется БП.</t>
  </si>
  <si>
    <t>Кнопки и переключатели</t>
  </si>
  <si>
    <t>Электронный емкостной сенсорный переключатель со светодиодным кольцом облегчает нажатие / переключение микрофона. Врезной монтаж.</t>
  </si>
  <si>
    <t>Настольные базы</t>
  </si>
  <si>
    <t>Амортизирующие крепления</t>
  </si>
  <si>
    <t>Низкопрофильное врезное крепление с резиновой антишоковой прокладкой / Low profile, through-table rubber shock mount.</t>
  </si>
  <si>
    <t>Адаптеры фантомного питания</t>
  </si>
  <si>
    <t>Адаптеры и стойки</t>
  </si>
  <si>
    <t>Интерфейсы</t>
  </si>
  <si>
    <t>CUI-2</t>
  </si>
  <si>
    <t>USB-интерфейс/микрофонный предусилитель, регулировка усиления 10-50dB, фантомное питание, питание от шины USB, RJ45, для подключения сенсорных кнопок и переключателей, частотный диапазон: 20Hz - 20kHz, +/- 1dB @ 40dB Gain, THD+N &lt;0.01%, EIN -122dBu.</t>
  </si>
  <si>
    <t>Раздел</t>
  </si>
  <si>
    <t>DC 193</t>
  </si>
  <si>
    <t>PC 193</t>
  </si>
  <si>
    <t>DC 172</t>
  </si>
  <si>
    <t>Документ-камера 4K,1080p, 720P, XGA, Поворот 90/180/270°, переворот, зеркальное отображение, HDMI выход и проходной сигнал 4K</t>
  </si>
  <si>
    <t>PS753</t>
  </si>
  <si>
    <t>CL511</t>
  </si>
  <si>
    <t>DC 132</t>
  </si>
  <si>
    <t>USB Документ камера, Увеличение  приближениеv : 8х,Цифровое приближение: 8х, Разрешение на выходе  XGA, SXGA, 720p, 1080p, UXGA,QXGA(2048x1536), Отношение сигнал / шум  51 дБ, Резкость  MTF 1102 линий, Минимальное расстояние  4 см, Площадь съемки  Макс. 4</t>
  </si>
  <si>
    <t>DC-F20</t>
  </si>
  <si>
    <t>LC-RC01</t>
  </si>
  <si>
    <t>VC-B11U</t>
  </si>
  <si>
    <t>VC-TR1</t>
  </si>
  <si>
    <t>Видеобар Lumens 4K c режимом автотрекинга, пультом управлени и креплением в комплекте.</t>
  </si>
  <si>
    <t>LC-200 / 2Tb</t>
  </si>
  <si>
    <t>MS-EM1</t>
  </si>
  <si>
    <t>Дополнительный микрофон для видеобара MS-10</t>
  </si>
  <si>
    <t>MS-10S</t>
  </si>
  <si>
    <t>Видеобар 4K c режимом автотрекинга камеры, пультом управления и креплением в комплекте (возможность подключить дополнительный микрофон)</t>
  </si>
  <si>
    <t>VC-AC06</t>
  </si>
  <si>
    <t>VS-K20</t>
  </si>
  <si>
    <t>Пульт управления камерами</t>
  </si>
  <si>
    <t>Тонкопрофильное настенное крепление. Настенное крепление для PTZ-камеры VCBXX с интерфейсом USB.</t>
  </si>
  <si>
    <t>VC-AC07</t>
  </si>
  <si>
    <t>Кабель для сигналов управления</t>
  </si>
  <si>
    <t>VC-A61PB</t>
  </si>
  <si>
    <t>Поворотная IP камера 4K для конференций, 30х оптический zoom, 1/2,5", интерфейсы Ethernet, HDMI, 3G-SDI (черная)</t>
  </si>
  <si>
    <t>VC-A61PW</t>
  </si>
  <si>
    <t>Поворотная IP камера 4K для конференций, 30х оптический zoom, 1/2,5", интерфейсы Ethernet, HDMI, 3G-SDI (белая)</t>
  </si>
  <si>
    <t>VC-A71PB</t>
  </si>
  <si>
    <t>VC-A71PW</t>
  </si>
  <si>
    <t>VC-WM12B</t>
  </si>
  <si>
    <t>Полка для установки PTZ камер серии VC-AXX, черного цвета</t>
  </si>
  <si>
    <t>VC-WM12W</t>
  </si>
  <si>
    <t>Полка для установки PTZ камер серии VC-AXX, белого цвета</t>
  </si>
  <si>
    <t>VC-A61PNW</t>
  </si>
  <si>
    <t>Поворотная IP камера 4K для конференций, 30х оптический zoom, 1/2,5", интерфейсы NDI, Ethernet, HDMI, 3G-SDI (белая)</t>
  </si>
  <si>
    <t>VC-A61PNB</t>
  </si>
  <si>
    <t>Поворотная IP камера 4K для конференций, 30х оптический zoom, 1/2,5", интерфейсы NDI,VC Ethernet, HDMI, 3G-SDI (черная)</t>
  </si>
  <si>
    <t>VC-WM14b</t>
  </si>
  <si>
    <t>Крепление под камеру VC-R30 черного цвета и другие камеры</t>
  </si>
  <si>
    <t>VC-A51PB</t>
  </si>
  <si>
    <t>Поворотная IP камера FullHD для конференций, 1080p/60, SRT,20х оптический zoom, 1/2,8", поддержка вещания MJPEG, H.264 / SVC, синхронные видеовыходы Ethernet, HDMI и 3G-SDI, (цвет черный)</t>
  </si>
  <si>
    <t>HTML-G/A-71</t>
  </si>
  <si>
    <t>Настенное крепление для старших моделей камер Lumens</t>
  </si>
  <si>
    <t>VC-A51PNW</t>
  </si>
  <si>
    <t>Поворотная IP камера FullHD для конференций, 1080p/60, 20х оптический zoom, 1/2,8", поддержка вещания MJPEG, H.264 / SVC, синхронные видеовыходы Ethernet, HDMI и 3G-SDI, с  NDI на борту! (белая)</t>
  </si>
  <si>
    <t>VC-A51PNB</t>
  </si>
  <si>
    <t>Поворотная IP камера FullHD для конференций, 1080p/60, 20х оптический zoom, 1/2,8", поддержка вещания MJPEG, H.264 / SVC, синхронные видеовыходы Ethernet, HDMI и 3G-SDI, с  NDI на борту! (черная)</t>
  </si>
  <si>
    <t>Кабель USB 15 метров, армированная гибкая оптоволоконная конструкция 850нм VCSEL (мультимод), передача данных с высокой пропускной способностью в режиме до 10Gb/s, стабильная переча данных на любой скорости, разъем Тип А "папа", "мама"</t>
  </si>
  <si>
    <t>VC-WM14w</t>
  </si>
  <si>
    <t>Крепление под камеру VC-R30 белого цвета и другие камеры</t>
  </si>
  <si>
    <t>VC-WM15</t>
  </si>
  <si>
    <t>Потолочное крепление J-вида для камеры VC-TR1</t>
  </si>
  <si>
    <t>VC-A71SN, B</t>
  </si>
  <si>
    <t>VC-TA50W</t>
  </si>
  <si>
    <t>VC-A71P-HN, B</t>
  </si>
  <si>
    <t>VC-A71P-HN, W</t>
  </si>
  <si>
    <t>AI-Box1</t>
  </si>
  <si>
    <t>VC-WM11 w</t>
  </si>
  <si>
    <t>Настенный кронштейн для блок камер, белого цвета</t>
  </si>
  <si>
    <t>VC-BC301PB</t>
  </si>
  <si>
    <t>VC-BC301P</t>
  </si>
  <si>
    <t>Потолочное крепление для  CL510</t>
  </si>
  <si>
    <r>
      <rPr>
        <b/>
        <sz val="8"/>
        <color indexed="63"/>
        <rFont val="Arial"/>
        <family val="2"/>
        <charset val="204"/>
      </rPr>
      <t>ООО «Хай-Тек Медиа»
официальный дистрибьютор Philps</t>
    </r>
    <r>
      <rPr>
        <sz val="8"/>
        <color indexed="63"/>
        <rFont val="Arial"/>
        <family val="2"/>
        <charset val="204"/>
      </rPr>
      <t xml:space="preserve">
+7 495 640-75-57  |  office@h-t.media  |  www.h-t.media</t>
    </r>
  </si>
  <si>
    <t>Профессиональные дисплеи, интерактивные дисплеи, 
дисплеи для видеостен</t>
  </si>
  <si>
    <t>Линейка</t>
  </si>
  <si>
    <t>55BDL3452T/00</t>
  </si>
  <si>
    <t>10BDL4551T/00</t>
  </si>
  <si>
    <t>32BDL3651T/00</t>
  </si>
  <si>
    <t>43BDL3651T/00</t>
  </si>
  <si>
    <t>43BDL3452T/00</t>
  </si>
  <si>
    <t>49BDL2105X/00</t>
  </si>
  <si>
    <t>55BDL2105X/00</t>
  </si>
  <si>
    <t>55BDL4107X/00</t>
  </si>
  <si>
    <t>55BDL8007X/00</t>
  </si>
  <si>
    <t>65BDL6005X/00</t>
  </si>
  <si>
    <t>D-Line - Basic Professional Signage</t>
  </si>
  <si>
    <t>Q-line - Basic Signage</t>
  </si>
  <si>
    <t>86BDL3511Q/00</t>
  </si>
  <si>
    <t>55BDL3511Q/00</t>
  </si>
  <si>
    <t>43BFL2214/12</t>
  </si>
  <si>
    <t>B-Line - Business Line</t>
  </si>
  <si>
    <t>50BFL2214/12</t>
  </si>
  <si>
    <t>55BFL2214/12</t>
  </si>
  <si>
    <t>65BFL2214/12</t>
  </si>
  <si>
    <t>70BFL2214/12</t>
  </si>
  <si>
    <t>75BFL2214/12</t>
  </si>
  <si>
    <t>65BDL3052E/00</t>
  </si>
  <si>
    <t>E-line - Professional Signage</t>
  </si>
  <si>
    <t>75BDL3052E/00</t>
  </si>
  <si>
    <t>86BDL3052E/00</t>
  </si>
  <si>
    <t>75BDL4052E/00</t>
  </si>
  <si>
    <t>86BDL4052E/00</t>
  </si>
  <si>
    <t>32BDL3511Q/00</t>
  </si>
  <si>
    <t>43BDL3511Q/00</t>
  </si>
  <si>
    <t>50BDL3511Q/00</t>
  </si>
  <si>
    <t>65BDL3511Q/00</t>
  </si>
  <si>
    <t>75BDL3511Q/00</t>
  </si>
  <si>
    <t>32BDL4511D/00</t>
  </si>
  <si>
    <t>43BDL4511D/00</t>
  </si>
  <si>
    <t>50BDL4511D/00</t>
  </si>
  <si>
    <t>55BDL4511D/00</t>
  </si>
  <si>
    <t>65BDL4511D/00</t>
  </si>
  <si>
    <t>75BDL4511D/00</t>
  </si>
  <si>
    <t>86BDL4511D/00</t>
  </si>
  <si>
    <t>43BDL3117P/00</t>
  </si>
  <si>
    <t>P-line - Professional Signage</t>
  </si>
  <si>
    <t>50BDL3117P/00</t>
  </si>
  <si>
    <t>55BDL3117P/00</t>
  </si>
  <si>
    <t>65BDL3117P/00</t>
  </si>
  <si>
    <t>Переходник-адаптер для антенного кабеля. TNC-jack на BNC-jack. 1 шт.</t>
  </si>
  <si>
    <t>Переходник-адаптер для антенного кабеля. BNC-jack на TNC-jack.  1 шт.</t>
  </si>
  <si>
    <t>Соединительная муфта для антенного кабеля. TNC-jack на TNC-jack. (1 шт.)</t>
  </si>
  <si>
    <t>Комплект металлических клипс-прищепок для петличного микрофона MU-55. Цвет чёрный. В комплекте 4 шт.</t>
  </si>
  <si>
    <t>Комплект металлических клипс-прищепок для петличного микрофона MU-55. Цвет бежевый. В комплекте 4 шт.</t>
  </si>
  <si>
    <t>VE7834A</t>
  </si>
  <si>
    <t>VE7834A-AT</t>
  </si>
  <si>
    <t>VK0200TTK</t>
  </si>
  <si>
    <t>VK0200TTK-AT</t>
  </si>
  <si>
    <t>12-кнопочный контроллер с подставкой (стандарт EU, 2 Gang)</t>
  </si>
  <si>
    <t>VK112EUTTK</t>
  </si>
  <si>
    <t>VK112EUTTK-AT</t>
  </si>
  <si>
    <t>12-кнопочная панель с подставкой (стандарт EU, 2 Gang)</t>
  </si>
  <si>
    <t>VS138A-AT-G</t>
  </si>
  <si>
    <t>MM-204J</t>
  </si>
  <si>
    <t>MM-205J</t>
  </si>
  <si>
    <t>MM-206J</t>
  </si>
  <si>
    <t>ACT-580TR</t>
  </si>
  <si>
    <t>Цифровой (ISM 5.8 GHz) миниатюрный поясной передатчик (бодипак) c функцией записи на SD-карту. Лёгкий пластиковый корпус. Разъём mini XLR. Мощность 20 мВт.  Функция ACT ™ обеспечивает точную и быструю синхронизацию частоты с приемником. LED-индикация статуса заряда батарейки. Работает от двух алкалайновых батареек  АА.</t>
  </si>
  <si>
    <t>Широкополосный одноканальный автоматический контроллер усиления РЧ сигнала диапазона 470 ~ 850 MH</t>
  </si>
  <si>
    <t>Антенный ISR коаксиальный кабель для переноса антенн 5.8 ГГц на фронтальную сторону приёмника. TNC-M --TNC-F. 50 Ohm</t>
  </si>
  <si>
    <t>FBC-73</t>
  </si>
  <si>
    <t>Антенный коаксиальный кабель для переноса UHF антенн на фронтальную сторону приёмника. TNC-M --TNC-F. 50 Ohm</t>
  </si>
  <si>
    <t>Миниатюрный цифровой ISM поясной стерео приёмник беспроводной системы ушного мониторинга. Питание от аккумулятора ISR 18500. Рабочий диапазон частот ISM 5,8 ГГц (5,725~5,850 МГц)</t>
  </si>
  <si>
    <t>MI-580R</t>
  </si>
  <si>
    <t>Миниатюрный цифровой ISM поясной стерео приёмник беспроводной системы ушного мониторинга. В комплекте наушники E-8S. Питание от одного аккумулятора ISR 18500 или  двух батареек класса АА. Зарядка аккумулятора через порт USB-Type C. Рабочий диапазон частот ISM 5,8 ГГц (5,725~5,850 МГц)</t>
  </si>
  <si>
    <t>10 мм. Однонаправленный конденсаторный кардиоидный головной микрофон. Разъём mini-jack 3,5 мм с винтовой фиксацией. ДЛЯ РАДИОСИСТЕМ Sennheiser. Цвет чёрный.</t>
  </si>
  <si>
    <t>10 мм. Однонаправленный конденсаторный кардиоидный головной микрофон. Разъём mini-jack 3,5 мм с винтовой фиксацией. ДЛЯ РАДИОСИСТЕМ Sennheiser или передатчиков MIPRO MTG-**.Цвет бежевый.</t>
  </si>
  <si>
    <t>4,5 мм. Всенаправленный влагозащищённый конденсаторный кардиоидный головной микрофон. Разъём mini-jack 3,5 мм. ДЛЯ РАДИОСИСТЕМ Sennheiser. Цвет бежевый.</t>
  </si>
  <si>
    <t>3 мм. Всенаправленный влагозащищённый конденсаторный кардиоидный головной микрофон с резьбовой системой отсоединения кабеля. . Разъём 4-pin mini-XLR. Цвет бежевый.</t>
  </si>
  <si>
    <t>UC3430</t>
  </si>
  <si>
    <t>UC3430-AT-G</t>
  </si>
  <si>
    <t>CAMLIVE™ PRO 4K 4-портовый HDMI в USB Видеокоммутатор</t>
  </si>
  <si>
    <t>VC880-AT-G</t>
  </si>
  <si>
    <t>VE7833A</t>
  </si>
  <si>
    <t>VE7833A-AT</t>
  </si>
  <si>
    <t>VE7835A</t>
  </si>
  <si>
    <t>VE7835A-AT</t>
  </si>
  <si>
    <t>VE883AK1</t>
  </si>
  <si>
    <t>VE883AK1-AT-G</t>
  </si>
  <si>
    <t>True 4K HDMI 300 м Оптический удлинитель</t>
  </si>
  <si>
    <t>VE883AK2</t>
  </si>
  <si>
    <t>VE883AK2-AT-G</t>
  </si>
  <si>
    <t>True 4K HDMI 10 км Оптический удлинитель</t>
  </si>
  <si>
    <t>VE883ARK1</t>
  </si>
  <si>
    <t>VE883ARK1-AT-G</t>
  </si>
  <si>
    <t>True 4K HDMI 300 м Оптический приемник</t>
  </si>
  <si>
    <t>VE883ARK2</t>
  </si>
  <si>
    <t>VE883ARK2-AT-G</t>
  </si>
  <si>
    <t>True 4K HDMI 10 км Оптический приемник</t>
  </si>
  <si>
    <t>VE883ATK1</t>
  </si>
  <si>
    <t>VE883ATK1-AT-G</t>
  </si>
  <si>
    <t>True 4K HDMI 300 м Оптический передатчик</t>
  </si>
  <si>
    <t>VE883ATK2</t>
  </si>
  <si>
    <t>VE883ATK2-AT-G</t>
  </si>
  <si>
    <t>True 4K HDMI 10 км Оптический передатчик</t>
  </si>
  <si>
    <t>UNIZON-BASIC-PROMO</t>
  </si>
  <si>
    <t>ATEN Unizon стандартная лицензия (50 устройств; годовое обновление). Доступна при покупке более 10 Ethernet-устройств VM, VK, RBS</t>
  </si>
  <si>
    <t>UNIZON-DEV10</t>
  </si>
  <si>
    <t>ATEN Unizon дополнительная лицензия (10 устройств)</t>
  </si>
  <si>
    <t>ATEN Unizon стандартная лицензия (500 устройств, годовое обновление)</t>
  </si>
  <si>
    <t>UNIZON-STD-PROMO</t>
  </si>
  <si>
    <t>ATEN Unizon стандартная лицензия (500 устройств; годовое обновление). Доступна при покупке более 10 Ethernet-устройств VM, VK, RBS</t>
  </si>
  <si>
    <t>VS172-AT-G</t>
  </si>
  <si>
    <t>VS491-AT-G</t>
  </si>
  <si>
    <t>2X-EA07</t>
  </si>
  <si>
    <t>Держатель кабеля Lok-U-Plug</t>
  </si>
  <si>
    <t>CORPORATE</t>
  </si>
  <si>
    <t>43” B-Line, 4K UHD, Chromecast built-in, Google Play Store, DVB-C/T/T2 Tuner, HDMI, Scheduler, Auto on/off, Crestron Connected Certified v2, Neets/Extron compatible, CMND Create &amp; Control</t>
  </si>
  <si>
    <t>50” B-Line, 4K UHD, Chromecast built-in, Google Play Store, DVB-C/T/T2 Tuner, HDMI, Scheduler, Auto on/off, Crestron Connected Certified v2, Neets/Extron compatible, CMND Create &amp; Control</t>
  </si>
  <si>
    <t>55” B-Line, 4K UHD, Chromecast built-in, Google Play Store, DVB-C/T/T2 Tuner, HDMI, Scheduler, Auto on/off, Crestron Connected Certified v2, Neets/Extron compatible, CMND Create &amp; Control</t>
  </si>
  <si>
    <t>65” B-Line, 4K UHD, Chromecast built-in, Google Play Store, DVB-C/T/T2 Tuner, HDMI, Scheduler, Auto on/off, Crestron Connected Certified v2, Neets/Extron compatible, CMND Create &amp; Control</t>
  </si>
  <si>
    <t>70” B-Line, 4K UHD, Chromecast built-in, Google Play Store, DVB-C/T/T2 Tuner, HDMI, Scheduler, Auto on/off, Crestron Connected Certified v2, Neets/Extron compatible, CMND Create &amp; Control</t>
  </si>
  <si>
    <t>75” B-Line, 4K UHD, Chromecast built-in, Google Play Store, DVB-C/T/T2 Tuner, HDMI, Scheduler, Auto on/off, Crestron Connected Certified v2, Neets/Extron compatible, CMND Create &amp; Control</t>
  </si>
  <si>
    <t>X-Line Corporate Video wall</t>
  </si>
  <si>
    <t>55" X-Line, FHD, 4K Tiling, Colour Pro, daisy chain, 3,5mm narrow bezels, colour calibration, 700 nits, video out, speakers</t>
  </si>
  <si>
    <t>500cd, 49 FHD, 24/7 land/port, full failover, OPS, 3.5mm B2B, CMND&amp;Control, color calibration</t>
  </si>
  <si>
    <t>500cd, 55 FHD, 24/7 land/port, full failover, OPS, 3.5mm B2B, CMND&amp;Control, color calibration</t>
  </si>
  <si>
    <t>55BDL3207X/00</t>
  </si>
  <si>
    <t>500cd, 55 FHD, 24/7 land/port, full failover, OPS, 1.7mm B2B, CMND&amp;Control, color calibration</t>
  </si>
  <si>
    <t>700cd, 24/7, l/p, failover, OPS, 0.88mm, color calibration, tiling</t>
  </si>
  <si>
    <t>37BDL3050S/00</t>
  </si>
  <si>
    <t>S - line</t>
  </si>
  <si>
    <t>37”, stretch, 24/7, 700 cd, USB, HDMI in/out</t>
  </si>
  <si>
    <t>55" T-Line; 18/7, UHD, basic failover, HEIR, 20 touch points, Android 8, CMND, WiFi, IR, OPS, 400cd</t>
  </si>
  <si>
    <t>SIGNAGE</t>
  </si>
  <si>
    <t>32" Q-Line; 18/7, FHD, basic failover, USB auto play, CMND &amp;Control, Smart Player, LAN</t>
  </si>
  <si>
    <t>43" Q-Line; 18/7, 4K UHD, basic failover, USB auto play, CMND &amp;Control, Smart Player, LAN</t>
  </si>
  <si>
    <t>50" Q-Line; 18/7, 4K UHD, basic failover, USB auto play, CMND &amp;Control, Smart Player, LAN</t>
  </si>
  <si>
    <t>55" Q-Line; 18/7, 4K UHD, basic failover, USB auto play, CMND &amp;Control, Smart Player, LAN</t>
  </si>
  <si>
    <t>65" Q-Line; 18/7, 4K UHD, basic failover, USB auto play, CMND &amp;Control, Smart Player, LAN</t>
  </si>
  <si>
    <t>75" Q-Line; 18/7, 4K UHD, basic failover, USB auto play, CMND &amp;Control, Smart Player, LAN</t>
  </si>
  <si>
    <t>86" Q-Line; 18/7, 4K UHD, basic failover, USB auto play, CMND &amp;Control, Smart Player, LAN</t>
  </si>
  <si>
    <t>32BDL3650Q/00</t>
  </si>
  <si>
    <t>43BDL3650Q/00</t>
  </si>
  <si>
    <t>50BDL3650Q/00</t>
  </si>
  <si>
    <t>50" Direct LED 4K Display, powered by Android, HTML5 browser, play from internal memory, CMND (Control &amp; Create), CMND&amp;Deploy, basic failover, LAN, Quad Core Cortex A55, GPU: G52 MC1,  16 ГБ, 3 ГБ DDR</t>
  </si>
  <si>
    <t>55BDL3650Q/00</t>
  </si>
  <si>
    <t>55" Direct LED 4K Display, powered by Android, HTML5 browser, play from internal memory, CMND (Control &amp; Create), CMND&amp;Deploy, basic failover, LAN, GPU: G52 MC1,  16 ГБ, 3 ГБ DDR</t>
  </si>
  <si>
    <t>65BDL3650Q/00</t>
  </si>
  <si>
    <t>65" Direct LED 4K Display, powered by Android, HTML5 browser, play from internal memory, CMND (Control &amp; Create), CMND&amp;Deploy, basic failover, LAN, GPU: G52 MC1,  16 ГБ, 3 ГБ DDR</t>
  </si>
  <si>
    <t>75BDL3650Q/00</t>
  </si>
  <si>
    <t>75" Direct LED 4K Display, powered by Android, HTML5 browser, play from internal memory, CMND (Control &amp; Create), CMND&amp;Deploy, basic failover, LAN, GPU: G52 MC1,  16 ГБ, 3 ГБ DDR</t>
  </si>
  <si>
    <t>86BDL3650Q/00</t>
  </si>
  <si>
    <t>86" Direct LED 4K Display, powered by Android, HTML5 browser, play from internal memory, CMND (Control &amp; Create), CMND&amp;Deploy, basic failover, LAN/ GPU: G52 MC1,  16 ГБ, 3 ГБ DDR</t>
  </si>
  <si>
    <t>98BDL3650Q/00</t>
  </si>
  <si>
    <t>98" Direct LED 4K Display, powered by Android, HTML5 browser, play from internal memory, CMND (Control &amp; Create), CMND&amp;Deploy, basic failover, LAN/ GPU: G52 MC1,  16 ГБ, 3 ГБ DDR</t>
  </si>
  <si>
    <t>32” D-Line,  FHD,  24/7 landscape &amp; portrait, 500cd, Failover, USB Player, CMND&amp;Control, LAN</t>
  </si>
  <si>
    <t>43” D-Line,  UHD,  24/7 landscape &amp; portrait, 500cd, Failover, USB Player, CMND&amp;Control, LAN, OPS</t>
  </si>
  <si>
    <t>50” D-Line,  UHD,  24/7 landscape &amp; portrait, 500cd, Failover, USB Player, CMND&amp;Control, LAN, OPS</t>
  </si>
  <si>
    <t>55” D-Line,  UHD,  24/7 landscape &amp; portrait, 500cd, Failover, USB Player, CMND&amp;Control, LAN, OPS</t>
  </si>
  <si>
    <t>65” D-Line,  UHD,  24/7 landscape &amp; portrait, 500cd, Failover, USB Player, CMND&amp;Control, LAN, OPS</t>
  </si>
  <si>
    <t>75” D-Line,  UHD,  24/7 landscape &amp; portrait, 500cd, Failover, USB Player, CMND&amp;Control, LAN, OPS</t>
  </si>
  <si>
    <t>86” D-Line,  UHD,  24/7 landscape &amp; portrait, 500cd, Failover, USB Player, CMND&amp;Control, LAN,OPS</t>
  </si>
  <si>
    <t>32” D-Line,  FHD,  24/7 landscape &amp; portrait, 500cd, Failover, Power by Android 8, CMND (Control and Create), Crestron Connected, WiFi, HTML 5 browser</t>
  </si>
  <si>
    <t>43” D-Line,  UHD,  24/7 landscape &amp; portrait, 500cd, Failover, Power by Android 8, CMND (Control and Create), Crestron Connected, WiFi, HTML5 browser</t>
  </si>
  <si>
    <t>50” D-Line,  UHD,  24/7 landscape &amp; portrait, 500cd, Failover, Power by Android 8, CMND (Control and Create), Crestron Connected, WiFi, HTML5 browser</t>
  </si>
  <si>
    <t>55” D-Line,  UHD,  24/7 landscape &amp; portrait, 500cd, Failover, Power by Android 8, CMND (Control and Create), Crestron Connected, WiFi, HTML5 browser</t>
  </si>
  <si>
    <t>65” D-Line,  UHD,  24/7 landscape &amp; portrait, 500cd, Failover, Power by Android 8, CMND (Control and Create), Crestron Connected, WiFi, HTML5 browser</t>
  </si>
  <si>
    <t>32BDL4650D/00</t>
  </si>
  <si>
    <t>43BDL4650D/00</t>
  </si>
  <si>
    <t>50BDL4650D/00</t>
  </si>
  <si>
    <t>55BDL4650D/00</t>
  </si>
  <si>
    <t>65BDL4650D/00</t>
  </si>
  <si>
    <t>75BDL4650D/00</t>
  </si>
  <si>
    <t>75” D-Line,  UHD,  24/7 landscape &amp; portrait, 500cd, Failover, Power by Android 11, CMND (Control and Create), Crestron Connected, WiFi, HTML5 browser</t>
  </si>
  <si>
    <t>86BDL4650D/00</t>
  </si>
  <si>
    <t>86” D-Line,  UHD,  24/7 landscape &amp; portrait, 500cd, Failover, Power by Android11, CMND (Control and Create), Crestron Connected, WiFi, HTML5 browser</t>
  </si>
  <si>
    <t>98BDL4650D/00</t>
  </si>
  <si>
    <t>98” D-Line,  UHD,  24/7 landscape &amp; portrait, 500cd, Failover, Power by Android 11, CMND (Control and Create), Crestron Connected, WiFi, HTML5 browser</t>
  </si>
  <si>
    <t>65” E-Line, UHD, Android 8, HE-IR 20 points, OPS, 2x passive stylus</t>
  </si>
  <si>
    <t>75” E-Line, UHD, Android 8, HE-IR 20 points, OPS, 2x passive stylus</t>
  </si>
  <si>
    <t>86” E-Line, UHD, Android 8, HE-IR 20 points, OPS, 2x passive stylus</t>
  </si>
  <si>
    <t>75” E-Line, UHD, Android 10, HEIR 20 points, USB-C, failover, 2x passive stylus, Interact</t>
  </si>
  <si>
    <t>86” E-Line, UHD, Android 10, HEIR 20 points, USB-C, failover, 2x passive stylus, Interact</t>
  </si>
  <si>
    <t>750cd, 43 UHD, 24/7 land/port, full failover, SDM-L, even bezel, metal frame, CMND&amp;Control, USB Media Player</t>
  </si>
  <si>
    <t>750cd, 50 UHD, 24/7 land/port, full failover, SDM-L, even bezel, metal frame, CMND&amp;Control, USB Media Player</t>
  </si>
  <si>
    <t>750cd, 55 UHD, 24/7 land/port, full failover, SDM-L, even bezel, metal frame, CMND&amp;Control, USB Media Player</t>
  </si>
  <si>
    <t>750cd, 65 UHD, 24/7 land/port, full failover, SDM-L, even bezel, metal frame, CMND&amp;Control, USB Media Player</t>
  </si>
  <si>
    <t xml:space="preserve">H-line - High Brightness </t>
  </si>
  <si>
    <t>75" Direct LED Slim Bezel Display 3000 cdm2 Ultra High Brightness</t>
  </si>
  <si>
    <t xml:space="preserve">T-line - Interactive Signage </t>
  </si>
  <si>
    <t>10” multi touch (5) , XGA, Android 8 display - P-cap, POE, Internal memory., built-in camera and speakers, scheduler.</t>
  </si>
  <si>
    <t>32" T-Line, 18/7, FHD, L/P, basic failover, PCAP, 10 touch points, Android 8, WiFi, CMND, 400cd</t>
  </si>
  <si>
    <t>43" T-Line, 18/7, UHD, L/P, basic failover, PCAP, 10 touch points, Android 8, WiFi, CMND, OPS, 400cd</t>
  </si>
  <si>
    <t>43" T-Line; 18/7, UHD, basic failover, HEIR, 20 touch points, Android 8, CMND, WiFi, IR, OPS, 400cd</t>
  </si>
  <si>
    <t>L-line - Direct View LED Displays</t>
  </si>
  <si>
    <t>LED modules</t>
  </si>
  <si>
    <t>27BDL9015L/00</t>
  </si>
  <si>
    <t>27"LED panel, P1.583mm SMD1010 Copper</t>
  </si>
  <si>
    <t>27BDL9112L/00</t>
  </si>
  <si>
    <t>27" LED panel, P1.266mm SMD1010 Gold</t>
  </si>
  <si>
    <t>27BDL9115L/00</t>
  </si>
  <si>
    <t>27" LED panel, P1.583mm SMD1010 Gold</t>
  </si>
  <si>
    <t>27BDL9119L/00</t>
  </si>
  <si>
    <t>27" LED panel, P1.9mm SMD1515 Gold</t>
  </si>
  <si>
    <t>27BDL9112L/00T</t>
  </si>
  <si>
    <t>LED panel, 9112-series, 1010 Gold Twin</t>
  </si>
  <si>
    <t>27BDL9115L/00T</t>
  </si>
  <si>
    <t>LED panel, 9115-series, 1010 Gold Twin</t>
  </si>
  <si>
    <t>27BDL9119L/00T</t>
  </si>
  <si>
    <t>LED panel, 9119-series, 1515 Gold Twin</t>
  </si>
  <si>
    <t>27BDL6112L/00</t>
  </si>
  <si>
    <t>LED panel, 6112-series, P1.266 Copper</t>
  </si>
  <si>
    <t>27BDL6115L/00</t>
  </si>
  <si>
    <t>LED panel, 6115-series, P1.583 Copper</t>
  </si>
  <si>
    <t>27BDL6119L/00</t>
  </si>
  <si>
    <t>LED panel, 6119-series, P1.9 Copper</t>
  </si>
  <si>
    <t>44BDL8128L/00</t>
  </si>
  <si>
    <t>44" LED panel, P2.84mm SMD2121 Gold</t>
  </si>
  <si>
    <t>44BDL8139L/00</t>
  </si>
  <si>
    <t>44" LED panel, P3.91mm SMD2121 Gold</t>
  </si>
  <si>
    <t>44BDL8148L/00</t>
  </si>
  <si>
    <t>44" LED panel, P4.81mm SMD2121 Gold</t>
  </si>
  <si>
    <t>22BDL7219L/00</t>
  </si>
  <si>
    <t>LED Panel/Cabinet 7219-series, 1000x250</t>
  </si>
  <si>
    <t>31BDL7219L/00</t>
  </si>
  <si>
    <t>LED Panel/Cabinet 7219-series, 750x250</t>
  </si>
  <si>
    <t>41BDL7219L/00</t>
  </si>
  <si>
    <t>LED Panel/Cabinet 7219-series, 500x250</t>
  </si>
  <si>
    <t>22BDL7319L/00</t>
  </si>
  <si>
    <t>LED Panel/Cabinet 7319-series, 1000x250, 45 degree</t>
  </si>
  <si>
    <t>31BDL7319L/00</t>
  </si>
  <si>
    <t>LED Panel/Cabinet 7319-series, 750x250, 45 degree</t>
  </si>
  <si>
    <t>41BDL7319L/00</t>
  </si>
  <si>
    <t>LED Panel/Cabinet 7319-series, 500*250, 45 degree</t>
  </si>
  <si>
    <t>22BDL7224L/00</t>
  </si>
  <si>
    <t>LED Panel/Cabinet 7224-series, 500x250</t>
  </si>
  <si>
    <t>31BDL7224L/00</t>
  </si>
  <si>
    <t>LED Panel/Cabinet 7224-series, 750x250</t>
  </si>
  <si>
    <t>41BDL7224L/00</t>
  </si>
  <si>
    <t>LED Panel/Cabinet 7224-series, 1000x250</t>
  </si>
  <si>
    <t>22BDL7324L/00</t>
  </si>
  <si>
    <t>LED Panel/Cabinet 7324-series, 500*250, 45 degree</t>
  </si>
  <si>
    <t>31BDL7324L/00</t>
  </si>
  <si>
    <t>LED Panel/Cabinet 7324-series, 750x250, 45 degree</t>
  </si>
  <si>
    <t>41BDL7324L/00</t>
  </si>
  <si>
    <t>LED Panel/Cabinet 7324-series, 1000x250, 45 degree</t>
  </si>
  <si>
    <t>22BDL7231L/00</t>
  </si>
  <si>
    <t>22" LED Panel/Cabinet 7231-series, 500x250</t>
  </si>
  <si>
    <t>22BDL7331L/00</t>
  </si>
  <si>
    <t>22" LED Panel/Cabinet 7331-series, 500x250, 45 deg</t>
  </si>
  <si>
    <t>22BDL7424L/00</t>
  </si>
  <si>
    <t>22" LED Panel/Cabinet 7424-series, 500x250, HB</t>
  </si>
  <si>
    <t>22BDL7431L/00</t>
  </si>
  <si>
    <t>22" LED Panel/Cabinet 7431-series, 500x250, HB</t>
  </si>
  <si>
    <t>22BDL7439L/00</t>
  </si>
  <si>
    <t>22" LED Panel/Cabinet 7439-series, 500x250, HB</t>
  </si>
  <si>
    <t>22BDL7524L/00</t>
  </si>
  <si>
    <t>22" LED Panel/Cabinet 7524-series, 500x250, 45 deg HB</t>
  </si>
  <si>
    <t>22BDL7531L/00</t>
  </si>
  <si>
    <t>22" LED Panel/Cabinet 7531-series, 500x250, 45 deg HB</t>
  </si>
  <si>
    <t>22BDL7539L/00</t>
  </si>
  <si>
    <t>22" LED Panel/Cabinet 7539-series, 500x250, 45 deg HB</t>
  </si>
  <si>
    <t>31BDL7231L/00</t>
  </si>
  <si>
    <t>31" LED Panel/Cabinet 7231-series, 750x250</t>
  </si>
  <si>
    <t>31BDL7331L/00</t>
  </si>
  <si>
    <t>31" LED Panel/Cabinet 7331-series, 750x250, 45 deg</t>
  </si>
  <si>
    <t>31BDL7424L/00</t>
  </si>
  <si>
    <t>31" LED Panel/Cabinet 7424-series, 750x250, HB</t>
  </si>
  <si>
    <t>31BDL7431L/00</t>
  </si>
  <si>
    <t>31" LED Panel/Cabinet 7431-series, 750x250, HB</t>
  </si>
  <si>
    <t>31BDL7439L/00</t>
  </si>
  <si>
    <t>31" LED Panel/Cabinet 7439-series, 750x250, HB</t>
  </si>
  <si>
    <t>31BDL7524L/00</t>
  </si>
  <si>
    <t>31" LED Panel/Cabinet 7524-series, 750x250, 45 deg HB</t>
  </si>
  <si>
    <t>31BDL7531L/00</t>
  </si>
  <si>
    <t>31" LED Panel/Cabinet 7531-series, 750x250, 45 deg HB</t>
  </si>
  <si>
    <t>31BDL7539L/00</t>
  </si>
  <si>
    <t>22" LED Panel/Cabinet 7539-series, 750x250, 45 deg HB</t>
  </si>
  <si>
    <t>41BDL7231L/00</t>
  </si>
  <si>
    <t>41" LED Panel/Cabinet 7231-series, 1000x250</t>
  </si>
  <si>
    <t>41BDL7331L/00</t>
  </si>
  <si>
    <t>41" LED Panel/Cabinet 7331-series, 1000x250, 45 deg</t>
  </si>
  <si>
    <t>41BDL7424L/00</t>
  </si>
  <si>
    <t>41" LED Panel/Cabinet 7424-series, 1000x250, HB</t>
  </si>
  <si>
    <t>41BDL7431L/00</t>
  </si>
  <si>
    <t>41" LED Panel/Cabinet 7431-series, 1000x250, HB</t>
  </si>
  <si>
    <t>41BDL7439L/00</t>
  </si>
  <si>
    <t>41" LED Panel/Cabinet 7439-series, 1000x250, HB</t>
  </si>
  <si>
    <t>41BDL7524L/00</t>
  </si>
  <si>
    <t>41" LED Panel/Cabinet 7524-series, 1000x250, 45 deg HB</t>
  </si>
  <si>
    <t>41BDL7531L/00</t>
  </si>
  <si>
    <t>41" LED Panel/Cabinet 7531-series, 1000x250, 45 deg HB</t>
  </si>
  <si>
    <t>41BDL7539L/00</t>
  </si>
  <si>
    <t>41" LED Panel/Cabinet 7539-series, 1000x250, 45 deg HB</t>
  </si>
  <si>
    <t>LED Видеостена</t>
  </si>
  <si>
    <t>Диагноаль 163"; Разрешение FHD; Габариты 3600 x 2025 мм; Шаг пикселя P1.8 мм; Яркость 800 кд/м2; Фронтальное обслуживание; 4K LG Контроллер (ОС webOS)</t>
  </si>
  <si>
    <t>Диагональ 217"; Разрешение FHD; Габариты 4800 x 2700 мм; Шаг пикселя P2.5 мм; Яркость 800 кд/м2; Фронтальное обслуживание; 4K LG Контроллер (ОС webOS)</t>
  </si>
  <si>
    <t>LED Видеостена All-in-one</t>
  </si>
  <si>
    <t>LAEC015-GN2</t>
  </si>
  <si>
    <t>Диагональ 136"; Разрешение FHD; Габариты 3004 x 1692 мм; Шаг пикселя P1.56 мм; Яркость 500 кд/м2; Фронтальное обслуживание; LG Контроллер (ОС webOS), Динамики 9+9 Вт; Wi-Fi; Поддержка One:Quick Share</t>
  </si>
  <si>
    <t>LAEC018-GN2</t>
  </si>
  <si>
    <t>Диагональ 163", Разрешение FHD; Габариты 3604 х 2029 мм; Шаг пикселя Р1.875 мм; Яркость 500 кд/м2; Фронтальное обслуживание; LG Контроллер (ОС webOS), Динамики 9+9 Вт; Wi-Fi; Поддержка One:Quick Share</t>
  </si>
  <si>
    <t>LED Аксессуар All-in-one</t>
  </si>
  <si>
    <t>Моторизированная стойка для LAEC015-GN</t>
  </si>
  <si>
    <t>UHD Отдельностоящий</t>
  </si>
  <si>
    <t>Разрешение UHD; Режим работы 16/7; Яркость 500 кд/м2; Wi-Fi; Ориентация установки - альбомная</t>
  </si>
  <si>
    <t>FHD Отдельностоящий</t>
  </si>
  <si>
    <t>Разрешение FHD; Режим работы 16/7; Яркость 250 кд/м2; Коэффициент матовости экрана 25%; ОС webOS 4.1; Wi-Fi; Динамики 1+1 Вт</t>
  </si>
  <si>
    <t>Разрешение FHD; Режим работы 24/7; Яркость 400 кд/м2; ОС webOS 6.0; Wi-Fi; Динамики 10+10 Вт</t>
  </si>
  <si>
    <t>98UH5J-H</t>
  </si>
  <si>
    <t>Для видеостен, ширина рамки 0.88 мм</t>
  </si>
  <si>
    <t>Разрешение FHD; Режим работы 24/7; Яркость 700 кд/м2; Коэффициент матовости экрана 28%; ОС webOS 4.1; Автокалибровка баланса белого цвета; Толщина рамки 0.44 мм; Соответствие IP5X</t>
  </si>
  <si>
    <t>Разрешение FHD; Режим работы 24/7; Яркость 500 кд/м2; Коэффициент матовости экрана 28%; ОС webOS 4.1; Автокалибровка баланса белого цвета; Толщина рамки 0.44 мм; Соответствие IP5X</t>
  </si>
  <si>
    <t>Для видеостен, ширина рамки 1.74 мм</t>
  </si>
  <si>
    <t>Разрешение FHD; Режим работы 24/7; Яркость 700 кд/м2; ОС webOS 4.1; Коэффициент матовости экрана 28%; Толщина рамки вверху/слева 1.3 мм, внизу/справа 0.44 мм; Соответствие IP5X</t>
  </si>
  <si>
    <t>Разрешение FHD; Режим работы 24/7; Яркость 500 кд/м2; ОС webOS 4.1; Коэффициент матовости экрана 28%; Толщина рамки вверху/слева 1.3 мм, внизу/справа 0.44 мм; Соответствие IP5X</t>
  </si>
  <si>
    <t>Для видеостен, ширина рамки 3.5 мм</t>
  </si>
  <si>
    <t>Разрешение FHD; Режим работы 24/7; Яркость 500 кд/м2; ОС webOS 4.1; Толщина рамки вверху/слева 2.25 мм, внизу/справа 1.25 мм; Соответствие IP5X</t>
  </si>
  <si>
    <t>49VL5PJ-A</t>
  </si>
  <si>
    <t>Прозрачный OLED</t>
  </si>
  <si>
    <t>86BH5F-M</t>
  </si>
  <si>
    <t>Сверхъяркий</t>
  </si>
  <si>
    <t>Интерактивный для ВКС One Quick: Works</t>
  </si>
  <si>
    <t>55CT5WJ-B</t>
  </si>
  <si>
    <t>Подставка для 55" Works</t>
  </si>
  <si>
    <t>Подставка для дисплея 55CT5WJ</t>
  </si>
  <si>
    <t>Интерактивный</t>
  </si>
  <si>
    <t>Интерактивный Open Frame</t>
  </si>
  <si>
    <t>Дисплей для встраивания; Разрешение FHD; Режим работы 24/7; Яркость 500 кд/м2; ОС webOS 6.0; Технология сенсора In-cell Touch; Возможность установки с наклоном 45°</t>
  </si>
  <si>
    <t>Программное обеспечение для управления профессиональными дисплеями и контентом SuperSign CMS (1 лицензия)</t>
  </si>
  <si>
    <t>Signage ТВ</t>
  </si>
  <si>
    <t>Профессиональные дисплеи Smart Signage (LFD)</t>
  </si>
  <si>
    <t>13"</t>
  </si>
  <si>
    <t>16/7</t>
  </si>
  <si>
    <t>QB13R-M</t>
  </si>
  <si>
    <t>LH13QBRMBGCXCI</t>
  </si>
  <si>
    <t>24"</t>
  </si>
  <si>
    <t>32"</t>
  </si>
  <si>
    <t>24/7</t>
  </si>
  <si>
    <t>QM32R-T</t>
  </si>
  <si>
    <t>LH32QMRTBGCXCI</t>
  </si>
  <si>
    <t>37"</t>
  </si>
  <si>
    <t>43"</t>
  </si>
  <si>
    <t>50"</t>
  </si>
  <si>
    <t>55"</t>
  </si>
  <si>
    <t>65"</t>
  </si>
  <si>
    <t>75"</t>
  </si>
  <si>
    <t>QB75B</t>
  </si>
  <si>
    <t>LH75QBBEBGCXCI</t>
  </si>
  <si>
    <t>85"</t>
  </si>
  <si>
    <t>QE85T</t>
  </si>
  <si>
    <t>LH85QETELGCXCI</t>
  </si>
  <si>
    <t>98"</t>
  </si>
  <si>
    <t>46"</t>
  </si>
  <si>
    <t>OM46B</t>
  </si>
  <si>
    <t>LH46OMBEBGBXCI</t>
  </si>
  <si>
    <t>LH55OMNDSGBXCI</t>
  </si>
  <si>
    <t>OM75A</t>
  </si>
  <si>
    <t>LH75OMAEBGBXCI</t>
  </si>
  <si>
    <t>OH46B</t>
  </si>
  <si>
    <t>OH55A-S</t>
  </si>
  <si>
    <t>OH75A</t>
  </si>
  <si>
    <t>LH75OHAEBGBXCI</t>
  </si>
  <si>
    <t>БизнесТВ</t>
  </si>
  <si>
    <t xml:space="preserve"> - </t>
  </si>
  <si>
    <t>8/7</t>
  </si>
  <si>
    <t>BE43C-H</t>
  </si>
  <si>
    <t>LH43BEAHLGUXCI</t>
  </si>
  <si>
    <t>Видеостены</t>
  </si>
  <si>
    <t>VM46B-U</t>
  </si>
  <si>
    <t>LH46VMBUBGBXCI</t>
  </si>
  <si>
    <t>VM55B-U</t>
  </si>
  <si>
    <t>LH55VMBUBGBXCI</t>
  </si>
  <si>
    <t>VH55R-R</t>
  </si>
  <si>
    <t>LH55VHRRBGBXCI</t>
  </si>
  <si>
    <t>Интерактивные панели Samsung Flip</t>
  </si>
  <si>
    <t>WM55B</t>
  </si>
  <si>
    <t>LH55WMBWBGCXCI</t>
  </si>
  <si>
    <t>Samsung Flip Pro, 55 дюймов, UHD интерактивный дисплей, 4 одновременных касания, светло-серый цвет</t>
  </si>
  <si>
    <t>WM65B</t>
  </si>
  <si>
    <t>LH65WMBWBGCXCI</t>
  </si>
  <si>
    <t xml:space="preserve">Samsung Flip Pro, 65 дюймов, UHD интерактивный дисплей, 4 одновременных касания (до 20 касаний при подключении внешнего источника), светло-серый цвет </t>
  </si>
  <si>
    <t>WM75B</t>
  </si>
  <si>
    <t>LH75WMBWLGCXCI</t>
  </si>
  <si>
    <t>WM85B</t>
  </si>
  <si>
    <t>LH85WMBWLGCXCI</t>
  </si>
  <si>
    <t>Дополнительное оборудование и аксессуары</t>
  </si>
  <si>
    <t>STN-WM55R</t>
  </si>
  <si>
    <t>STN-WM55RXCI</t>
  </si>
  <si>
    <t>CY-TF65BBC</t>
  </si>
  <si>
    <t>CY-TF65BBCXCI</t>
  </si>
  <si>
    <t xml:space="preserve">CY-PBRK200 </t>
  </si>
  <si>
    <t>РРЦ, руб.*</t>
  </si>
  <si>
    <t>AD400E</t>
  </si>
  <si>
    <t>AD400E-AT</t>
  </si>
  <si>
    <t>4-канальный предусилитель Mic/Line с DSP и выходом Dante</t>
  </si>
  <si>
    <t>AD004E</t>
  </si>
  <si>
    <t>AD004E-AT</t>
  </si>
  <si>
    <t>DSP-микшер с 4-канальным входом Dante</t>
  </si>
  <si>
    <t>2x60 Вт Усилитель мощности с DSP</t>
  </si>
  <si>
    <t>AP212</t>
  </si>
  <si>
    <t>AP212-AT-G</t>
  </si>
  <si>
    <t>2x120 Вт Усилитель мощности с DSP</t>
  </si>
  <si>
    <t>AP901</t>
  </si>
  <si>
    <t>AP901-AT</t>
  </si>
  <si>
    <t>2-канальная плата расширения Dante</t>
  </si>
  <si>
    <t>AP902</t>
  </si>
  <si>
    <t>AP902-AT</t>
  </si>
  <si>
    <t>2-канальная плата расширения предусилителя Mic/Line</t>
  </si>
  <si>
    <t>4,5 мм. Всенаправленный влагозащищённый конденсаторный кардиоидный головной микрофон.Разъём Switchcraft TA4F. Цвет бежевый.</t>
  </si>
  <si>
    <t>MU-57H</t>
  </si>
  <si>
    <t>4.5 мм. Влагозащищённый конденсаторный головной микрофон.  Степень защиты IP57. Подходит для лекций, работы на сцене или спортивных мероприятиях. Стандартный штекер MIPRO 3,5 мм TS (mono mini jack). Цвет чёрный.</t>
  </si>
  <si>
    <t>MU-57HS</t>
  </si>
  <si>
    <t>4.5 мм. Влагозащищённый конденсаторный головной микрофон.  Степень защиты IP57. Подходит для лекций, работы на сцене или спортивных мероприятиях. Стандартный штекер MIPRO 3,5 мм TS (mono mini jack). Цвет бежевый.</t>
  </si>
  <si>
    <t>MU-506H</t>
  </si>
  <si>
    <t>6 мм. Кардиоидный головной конденсаторный микрофон с водоотталкивающей мембраной. Динамический диапазон 50 Гц - 18 кГц, чувствительность -49 dBV/Pa, фантомное питание 5 V. Разъём 4-pin mini XLR, Max. SPL 135 dB. Цвет чёрный.</t>
  </si>
  <si>
    <t>MU-506HS</t>
  </si>
  <si>
    <t>6 мм. Кардиоидный головной конденсаторный микрофон с водоотталкивающей мембраной. Динамический диапазон 50 Гц - 18 кГц, чувствительность -49 dBV/Pa, фантомное питание 5 V. Разъём 4-pin mini XLR, Max. SPL 135 dB. Цвет бежевый.</t>
  </si>
  <si>
    <t>MU-57L</t>
  </si>
  <si>
    <t>4.5 мм. Влагозащищённый конденсаторный петличный микрофон.  Степень защиты IP57. Подходит для лекций, работы на сцене или спортивных мероприятиях. Стандартный штекер MIPRO 3,5 мм TS (mono mini jack). Цвет чёрный.</t>
  </si>
  <si>
    <t>MU-57LS</t>
  </si>
  <si>
    <t>4.5 мм. Влагозащищённый конденсаторный петличный микрофон.  Степень защиты IP57. Подходит для лекций, работы на сцене или спортивных мероприятиях. Стандартный штекер MIPRO 3,5 мм TS (mono mini jack). Цвет бежевый.</t>
  </si>
  <si>
    <t>Универсальный конденсаторный кардиоидный микрофон на «гусиной шее» для конференц-баз или прямого подключения на канал микшерного пульта. Капсюль 10 мм. Выходной разъём 3-pin XLR. Частотная характеристика 50 Гц ~ 18 кГц. Требуемое фантомное питание 24~48 В. Длина 385 мм</t>
  </si>
  <si>
    <t>Универсальный конденсаторный кардиоидный микрофон на «гусиной шее» для конференц-баз или прямого подключения на канал микшерного пульта. Капсюль 10 мм. Выходной разъём 3-pin XLR. Частотная характеристика 50 Гц ~ 18 кГц. Требуемое фантомное питание 24~48 В. Длина 485 мм.</t>
  </si>
  <si>
    <t>Универсальный конденсаторный кардиоидный микрофон на «гусиной шее» для конференц-баз или прямого подключения на канал микшерного пульта. Капсюль 10 мм. Выходной разъём 3-pin XLR. Частотная характеристика 50 Гц ~ 18 кГц. Требуемое фантомное питание 24~48 В.  Длина 585 мм.</t>
  </si>
  <si>
    <t>Instrument Microphones and Mini Transmitter</t>
  </si>
  <si>
    <t>ACT-22T  (518-542 MHz)</t>
  </si>
  <si>
    <t>Миниатюрный UHF передатчик, закрепляемый на оголовье микрофонной гарнитуры MIPRO MU-210d или MU-23d. Диапазон рабочих частот 518 - 542 МГц. Ширина полосы 24 МГц. Встроенный аккумулятор обеспечивает 4 часа непрерывной работы. Совместим с приёмниками серий ACT-300 и ACT-500.</t>
  </si>
  <si>
    <t>ACT-58TW</t>
  </si>
  <si>
    <t>Цифровой поясной влагозащищённый передатчик диапазона 5.8 ГГц. Степень защиты IP67. Работает в паре с водонепроницаемым петличным микрофоном MIPRO или головным микрофоном с разъемом TS 3,5 мм. Питание от двух батареек класса АА</t>
  </si>
  <si>
    <t>MR-58</t>
  </si>
  <si>
    <t>Напольный цифровой приёмник для  гитары/бас-гитары. Диапазон рабочих частот ISM 5.8 ГГц (5.725 ~ 5.850 МГц). Металлический корпус, встроенная антенна. Симметричный выходной разъем с переключателем заземления. Слот microSD для пользовательского программирования и обновления прошивки. Совместим со всеми передатчиками серии ACT-5800.</t>
  </si>
  <si>
    <t>MP-820</t>
  </si>
  <si>
    <t>Двухпортовая зарядная станция для беспроводных передатчиков ACT-500H/700H/800H и ACT-500T/700T/800T</t>
  </si>
  <si>
    <t xml:space="preserve">USB-адаптер для подключения приёмников MIPRO серий ACT-700, ACT-800 к ПК, мониторинга и управления каналами радиосистемы через порграммное обеспечение MWC (MIPRO Wireless Console).  </t>
  </si>
  <si>
    <t>MD-101</t>
  </si>
  <si>
    <t>Настольный держатель для поясного передатчика</t>
  </si>
  <si>
    <t>1-Year Evoko Desk License</t>
  </si>
  <si>
    <t>900.0028.900</t>
  </si>
  <si>
    <t>Лицензия на облачную платформу Evoko Workplace сроком на 1 год. Одна лицензия на одно рабочее место.</t>
  </si>
  <si>
    <t>1-Year Evoko Room License</t>
  </si>
  <si>
    <t>900.0030.900</t>
  </si>
  <si>
    <t>1-year Room License to our cloud-based Evoko Workplace Platform. One license per room.</t>
  </si>
  <si>
    <t>3-Year Evoko Desk License</t>
  </si>
  <si>
    <t>900.0029.900</t>
  </si>
  <si>
    <t>Лицензия на облачную платформу Evoko Workplace сроком на 3 года. Одна лицензия на одно рабочее место.</t>
  </si>
  <si>
    <t>3-Year Evoko Room License</t>
  </si>
  <si>
    <t>900.0031.900</t>
  </si>
  <si>
    <t>3-year Room License to our cloud-based Evoko Workplace Platform. One license per room.</t>
  </si>
  <si>
    <t>5-Year Evoko Desk License</t>
  </si>
  <si>
    <t>900.0026.900</t>
  </si>
  <si>
    <t>Лицензия на облачную платформу Evoko Workplace Platform сроком на 5 лет. Одна лицензия на одно рабочее место.</t>
  </si>
  <si>
    <t>5-Year Evoko Room License</t>
  </si>
  <si>
    <t>900.0027.900</t>
  </si>
  <si>
    <t>5-year Room License to our cloud-based Evoko Workplace Platform. One license per room.</t>
  </si>
  <si>
    <t>A 300.2</t>
  </si>
  <si>
    <t>912.1948.900</t>
  </si>
  <si>
    <t>Two-channel, 300-watt analog amplifier</t>
  </si>
  <si>
    <t>A 300.4</t>
  </si>
  <si>
    <t>912.1949.900</t>
  </si>
  <si>
    <t>Four-channel, 300-watt analog amplifier</t>
  </si>
  <si>
    <t>A 600.2</t>
  </si>
  <si>
    <t>912.1946.900</t>
  </si>
  <si>
    <t>Two-channel, 600-watt analog amplifier</t>
  </si>
  <si>
    <t>A 600.4</t>
  </si>
  <si>
    <t>912.1947.900</t>
  </si>
  <si>
    <t>Four-channel, 600-watt analog amplifier</t>
  </si>
  <si>
    <t>Apprimo Touch 8-WMC</t>
  </si>
  <si>
    <t>909.0125.900</t>
  </si>
  <si>
    <t>Concrete wall mount for Apprimo Touch 8i or Touch 8 MaX</t>
  </si>
  <si>
    <t>Apprimo Touch 8-WML</t>
  </si>
  <si>
    <t>909.0127.900</t>
  </si>
  <si>
    <t>Low profile wall mount for Apprimo Touch 8i or Touch 8 MaX</t>
  </si>
  <si>
    <t>Biamp MRB-S-SCR10</t>
  </si>
  <si>
    <t>951.0002.900</t>
  </si>
  <si>
    <t>Meeting room bundle; includes 1 Devio SCR-10, 1 Vidi 250 camera</t>
  </si>
  <si>
    <t>Biamp MRB-S-SCR20-C</t>
  </si>
  <si>
    <t>951.0003.900</t>
  </si>
  <si>
    <t>Meeting room bundle; includes 1 Devio SCR-20, 1 white DCM-1 pendant microphone, 1 Vidi 250 camera</t>
  </si>
  <si>
    <t>Biamp MRB-S-SCR20-CX</t>
  </si>
  <si>
    <t>951.0005.900</t>
  </si>
  <si>
    <t>Meeting room bundle; includes 1 Devio SCR-20, 1 white TCM-XEX ceiling microphone, 1 Vidi 250 camera</t>
  </si>
  <si>
    <t>Biamp MRB-S-SCR20-TX</t>
  </si>
  <si>
    <t>951.0004.900</t>
  </si>
  <si>
    <t>Meeting room bundle; includes 1 Devio SCR-20, 1 black TTM-XEX table microphone, 1 Vidi 250 camera</t>
  </si>
  <si>
    <t>Biamp MRB-S-SCR25-C</t>
  </si>
  <si>
    <t>951.0006.900</t>
  </si>
  <si>
    <t>Meeting room bundle; includes 1 Devio SCR-25, 1 white DCM-1 pendant microphone, 1 Vidi 250 camera</t>
  </si>
  <si>
    <t>Biamp MRB-S-SCR25-CX</t>
  </si>
  <si>
    <t>951.0008.900</t>
  </si>
  <si>
    <t>Meeting room bundle; includes 1 Devio SCR-25, 1 white TCM-XEX ceiling microphone, 1 Vidi 250 camera</t>
  </si>
  <si>
    <t>Biamp MRB-S-SCR25-TX</t>
  </si>
  <si>
    <t>951.0007.900</t>
  </si>
  <si>
    <t>Meeting room bundle; includes 1 Devio SCR-25, 1 black TTM-XEX table microphone, 1 Vidi 250 camera</t>
  </si>
  <si>
    <t>Biamp NMS-NG10GPX-AVB</t>
  </si>
  <si>
    <t>911.1966.900</t>
  </si>
  <si>
    <t>AVB-enabled Netgear 10-port 1G switch, 8-ports w/ PoE+, 240W</t>
  </si>
  <si>
    <t>Biamp NMS-NG26GPX-AVB</t>
  </si>
  <si>
    <t>911.1976.900</t>
  </si>
  <si>
    <t>AVB-enabled Netgear 26-port 1G switch, 24-ports w/ PoE+, 480W</t>
  </si>
  <si>
    <t>Четырехканальный усилитель мощности с конвекционным охлаждением,мощность 4 х 125 Вт.Рэковое исполнение, 1U. Цвет: черный</t>
  </si>
  <si>
    <t>да</t>
  </si>
  <si>
    <t>C-IC6LP-B Black</t>
  </si>
  <si>
    <t>910.0299.900</t>
  </si>
  <si>
    <t>6.5" In-Ceiling, Low Profile coaxial loudspeaker, 60W, 8 ohms, RJ45 inputs, Black (priced individually, but sold in pairs)</t>
  </si>
  <si>
    <t>C-IC6LP-W White</t>
  </si>
  <si>
    <t>910.0298.900</t>
  </si>
  <si>
    <t>6.5" In-Ceiling, Low Profile coaxial loudspeaker, 60W, 8 ohms, RJ45 inputs, White (priced individually, but sold in pairs)</t>
  </si>
  <si>
    <t>CM10TB White</t>
  </si>
  <si>
    <t>910.0313.900</t>
  </si>
  <si>
    <t>Commercial Back Can Ceiling Speaker, 10W, 8 ohms, 70V/100V transformer, White (priced individually, but sold in pairs)</t>
  </si>
  <si>
    <t>DC220T White</t>
  </si>
  <si>
    <t>910.0312.900</t>
  </si>
  <si>
    <t>Commercial 2' x 2' Drop Ceiling Speaker, 10W, 8 ohms, 70V/100V transformer, White (priced individually, but sold in pairs)</t>
  </si>
  <si>
    <t>DC220T-M</t>
  </si>
  <si>
    <t>910.0337.900</t>
  </si>
  <si>
    <t>Commercial 600mm x 600mm Drop Ceiling Speaker, 10W, 8 ohms, 70V/100V transformer, White (priced individually, but sold in pairs)</t>
  </si>
  <si>
    <t>Desono C-IC6LP-TAA White</t>
  </si>
  <si>
    <t>910.0336.900</t>
  </si>
  <si>
    <t>6.5" In-Ceiling, Low Profile coaxial loudspeaker, TAA-compliant, 60W, 8 ohms, RJ45 inputs, White (priced individually, but sold in pairs)</t>
  </si>
  <si>
    <t>Desono DX-IC6LP-TAA White</t>
  </si>
  <si>
    <t>910.0338.900</t>
  </si>
  <si>
    <t>6.5" In-Ceiling, Low Profile coaxial loudspeaker, TAA-compliant, 60W, 8 ohms, 70V/100V transformer, White (priced individually, but sold in pairs)</t>
  </si>
  <si>
    <t>Desono DX-S5-UB-B Black</t>
  </si>
  <si>
    <t>910.0333.900</t>
  </si>
  <si>
    <t>5” high output coaxial surface mount indoor/outdoor loudspeaker w/ HF compression driver. 8 ohm or 70V/100V operation, included aluminum U-bracket &amp; water-tight ClickPlug, black (priced individually, but sold in pairs)</t>
  </si>
  <si>
    <t>Desono DX-S5-UB-W White</t>
  </si>
  <si>
    <t>910.0332.900</t>
  </si>
  <si>
    <t>5” high output coaxial surface mount indoor/outdoor loudspeaker w/ HF compression driver. 8 ohm or 70V/100V operation, included aluminum U-bracket &amp; water-tight ClickPlug, white (priced individually, but sold in pairs)</t>
  </si>
  <si>
    <t>Desono DX-S8-UB-B Black</t>
  </si>
  <si>
    <t>910.0335.900</t>
  </si>
  <si>
    <t>8” high output coaxial surface mount indoor/outdoor loudspeaker w/ HF compression driver. 8 ohm or 70V/100V operation, included aluminum U-bracket &amp; water-tight ClickPlug, black (priced individually, but sold in pairs)</t>
  </si>
  <si>
    <t>Desono DX-S8-UB-W White</t>
  </si>
  <si>
    <t>910.0334.900</t>
  </si>
  <si>
    <t>8” high output coaxial surface mount indoor/outdoor loudspeaker w/ HF compression driver. 8 ohm or 70V/100V operation, included aluminum U-bracket &amp; water-tight ClickPlug, white (priced individually, but sold in pairs)</t>
  </si>
  <si>
    <t>Desono SPA-GRB510 6 Pack</t>
  </si>
  <si>
    <t>909.0118.900</t>
  </si>
  <si>
    <t>Black Grille, 6-pack (C-IC6LP)</t>
  </si>
  <si>
    <t>DX-IC6LP-W White</t>
  </si>
  <si>
    <t>910.0300.900</t>
  </si>
  <si>
    <t>6.5" In-Ceiling, Low Profile coaxial loudspeaker, 60W, 8 ohms, 70V/100V transformer, White (priced individually, but sold in pairs)</t>
  </si>
  <si>
    <t>E-A-B-4</t>
  </si>
  <si>
    <t>911.0892.900</t>
  </si>
  <si>
    <t>Standard Emitters, Black, 4 pack</t>
  </si>
  <si>
    <t>EasyConnect EC-PK-CH</t>
  </si>
  <si>
    <t>910.1980.900</t>
  </si>
  <si>
    <t>EasyConnect Cable box, Impera Echo Plus 8EUB keypad, Swiss power connector</t>
  </si>
  <si>
    <t>EasyConnect EC-PK-DK</t>
  </si>
  <si>
    <t>910.1979.900</t>
  </si>
  <si>
    <t>EasyConnect Cable box, Impera Echo Plus 8EUB keypad, Denmark power connector</t>
  </si>
  <si>
    <t>EasyConnect EC-PK-EU</t>
  </si>
  <si>
    <t>910.1977.900</t>
  </si>
  <si>
    <t>EasyConnect Cable box, Impera Echo Plus 8EUB keypad, EU power connector</t>
  </si>
  <si>
    <t>EasyConnect EC-PK-UNI</t>
  </si>
  <si>
    <t>910.1978.900</t>
  </si>
  <si>
    <t>EasyConnect Cable box, Impera Echo Plus 8EUB keypad, Universal power connector</t>
  </si>
  <si>
    <t>EasyConnect EC-PK-US</t>
  </si>
  <si>
    <t>910.1976.900</t>
  </si>
  <si>
    <t>EasyConnect Cable box, Impera Echo Plus 8EUB keypad, US power connector</t>
  </si>
  <si>
    <t>EasyConnect EC-P-US</t>
  </si>
  <si>
    <t>910.1975.900</t>
  </si>
  <si>
    <t>EasyConnect Cable box, 2 US power connectors</t>
  </si>
  <si>
    <t>EasyConnect HDMI4k-10</t>
  </si>
  <si>
    <t>909.0217.900</t>
  </si>
  <si>
    <t>Cable HDMI 2.0 - 10 ft. - 3 mt. - Male-Male</t>
  </si>
  <si>
    <t>EasyConnect HDMI4k-15</t>
  </si>
  <si>
    <t>909.0151.900</t>
  </si>
  <si>
    <t>HDMI 2.0 – 15’ (5m) 4k60</t>
  </si>
  <si>
    <t>EasyConnect HDMI4k-3</t>
  </si>
  <si>
    <t>909.0149.900</t>
  </si>
  <si>
    <t>HDMI 2.0 - 3’ (1m) 4k60</t>
  </si>
  <si>
    <t>EasyConnect HDMI4k-30</t>
  </si>
  <si>
    <t>909.0152.900</t>
  </si>
  <si>
    <t>HDMI 2.0 - 30’ (10m) 4k60 Active</t>
  </si>
  <si>
    <t>EasyConnect HDMI4k-50</t>
  </si>
  <si>
    <t>909.0153.900</t>
  </si>
  <si>
    <t>HDMI 2.0 - 50’ (15m) 4k60 Active</t>
  </si>
  <si>
    <t>EasyConnect HDMI4k-6</t>
  </si>
  <si>
    <t>909.0150.900</t>
  </si>
  <si>
    <t xml:space="preserve">HDMI 2.0 - 6’ (2m) 4k60 </t>
  </si>
  <si>
    <t>EasyConnect MPX 100</t>
  </si>
  <si>
    <t>911.1963.900</t>
  </si>
  <si>
    <t>BYOM Switching Device</t>
  </si>
  <si>
    <t>EasyConnect MPX 200</t>
  </si>
  <si>
    <t>912.2240.900</t>
  </si>
  <si>
    <t>Innovative plug-and-play screen sharing hub with integrated charging, cable management and control of meeting room equipment (previously Delo connection manager, with EU wall plug)</t>
  </si>
  <si>
    <t>EasyConnect USB2-10-AB</t>
  </si>
  <si>
    <t>909.0216.900</t>
  </si>
  <si>
    <t>Cable USB 2.0 - 2.5 W - 480 Mbps - 10 ft. - 3 mt. - A-B</t>
  </si>
  <si>
    <t>EasyConnect USB2-6-AB</t>
  </si>
  <si>
    <t>909.0215.900</t>
  </si>
  <si>
    <t>Cable USB 2.0 - 2.5 W - 480 Mbps - 6 ft. - 2 mt. - A-B</t>
  </si>
  <si>
    <t>EasyConnect USB3-10-AB</t>
  </si>
  <si>
    <t>909.0200.900</t>
  </si>
  <si>
    <t>Cable USB 3.1 Gen 1 - 4.5 W - 5 Gbps - 10 ft. - 3 mt. - A-B</t>
  </si>
  <si>
    <t>EasyConnect USB3-10-AC</t>
  </si>
  <si>
    <t>909.0203.900</t>
  </si>
  <si>
    <t>Cable USB 3.1 Gen 2 - 4.5 W - 5 Gbps - 10 ft. - 3 mt. - A-C</t>
  </si>
  <si>
    <t>EasyConnect USB3-10-BC</t>
  </si>
  <si>
    <t>909.0209.900</t>
  </si>
  <si>
    <t>Cable USB 3.1 Gen 2 - 4.5 W - 5 Gbps - 10 ft. - 3 mt. - B-C</t>
  </si>
  <si>
    <t>EasyConnect USB3-10-CC</t>
  </si>
  <si>
    <t>909.0133.900</t>
  </si>
  <si>
    <t>USB 3.0 10' (3m) Type C to C</t>
  </si>
  <si>
    <t>EasyConnect USB3-15-BC</t>
  </si>
  <si>
    <t>909.0135.900</t>
  </si>
  <si>
    <t>USB 3.0 15’ (5m) Type B to C Active</t>
  </si>
  <si>
    <t>EasyConnect USB3-15-CC</t>
  </si>
  <si>
    <t>909.0212.900</t>
  </si>
  <si>
    <t>Cable USB 3.2 Gen 2x1 - 100 W - 10 Gbps - 15 ft. - 5 mt. - C-C - Active</t>
  </si>
  <si>
    <t>EasyConnect USB3-30-BC</t>
  </si>
  <si>
    <t>909.0138.900</t>
  </si>
  <si>
    <t>USB 3.2  30’ (10m) Type B to C Active</t>
  </si>
  <si>
    <t>EasyConnect USB3-30-CC</t>
  </si>
  <si>
    <t>909.0213.900</t>
  </si>
  <si>
    <t>Cable USB 3.2 Gen 2x1 - 100 W - 10 Gbps - 30 ft. - 10 mt. - C-C - Active</t>
  </si>
  <si>
    <t>EasyConnect USB3-3-AB</t>
  </si>
  <si>
    <t>909.0129.900</t>
  </si>
  <si>
    <t>USB 3.0  3’ (1m) Type A to B</t>
  </si>
  <si>
    <t>EasyConnect USB3-3-AC</t>
  </si>
  <si>
    <t>909.0201.900</t>
  </si>
  <si>
    <t>Cable USB 3.1 Gen 2 - 4.5 W - 10 Gbps - 3 ft. - 1 mt. - A-C</t>
  </si>
  <si>
    <t>EasyConnect USB3-3-BC</t>
  </si>
  <si>
    <t>909.0204.900</t>
  </si>
  <si>
    <t>Cable USB 3.1 Gen 2 - 4.5 W - 5 Gbps - 3 ft. - 1 mt. - B-C</t>
  </si>
  <si>
    <t>EasyConnect USB3-3-CC</t>
  </si>
  <si>
    <t>909.0210.900</t>
  </si>
  <si>
    <t>Cable USB 3.2 Gen 2x1 - 100 W - 10 Gbps - 3 ft. - 1 mt. - C-C</t>
  </si>
  <si>
    <t>EasyConnect USB3-50-BC</t>
  </si>
  <si>
    <t>909.0139.900</t>
  </si>
  <si>
    <t>USB 3.0 2.0 50’ (15m) Type B to C Active</t>
  </si>
  <si>
    <t>EasyConnect USB3-50-CC</t>
  </si>
  <si>
    <t>909.0214.900</t>
  </si>
  <si>
    <t>Cable USB 3.2 Gen 2x1 - 100 W - 10 Gbps - 50 ft. - 15 mt. - C-C - Active</t>
  </si>
  <si>
    <t>EasyConnect USB3-6-AB</t>
  </si>
  <si>
    <t>909.0130.900</t>
  </si>
  <si>
    <t>USB 3.0  6’ (2m) Type A to B</t>
  </si>
  <si>
    <t>EasyConnect USB3-6-AC</t>
  </si>
  <si>
    <t>909.0202.900</t>
  </si>
  <si>
    <t>Cable USB 3.1 Gen 2 - 4.5 W - 10 Gbps - 6 ft. - 2 mt. - A-C</t>
  </si>
  <si>
    <t>EasyConnect USB3-6-BC</t>
  </si>
  <si>
    <t>909.0208.900</t>
  </si>
  <si>
    <t>Cable USB 3.1 Gen 2 - 4.5 W - 5 Gbps - 6 ft. - 2 mt. - B-C</t>
  </si>
  <si>
    <t>EasyConnect USB3-6-CC</t>
  </si>
  <si>
    <t>909.0211.900</t>
  </si>
  <si>
    <t>Cable USB 3.2 Gen 2x1 - 100 W - 10 Gbps - 6 ft. - 2 mt. - C-C</t>
  </si>
  <si>
    <t>EasyConnect USB-C Adapter</t>
  </si>
  <si>
    <t>909.0218.900</t>
  </si>
  <si>
    <t>Adapter USB-C/HDMI 2.0/65W</t>
  </si>
  <si>
    <t>E-A-W-4</t>
  </si>
  <si>
    <t>911.0854.900</t>
  </si>
  <si>
    <t>Standard Emitters, White, 4 pack</t>
  </si>
  <si>
    <t>EN-CM5T6</t>
  </si>
  <si>
    <t>911.1610.900</t>
  </si>
  <si>
    <t>5.25" built-in ceiling speaker equipped with a high efficiency full range speaker and a multi tap 100 volt transformer (1.5-3-6 watts), all certified according EN 54-24.</t>
  </si>
  <si>
    <t>EN-CM6T6</t>
  </si>
  <si>
    <t>911.1611.900</t>
  </si>
  <si>
    <t>6.5” built-in ceiling speaker equipped with a high efficiency full range speaker and a multi tap 100 volt transformer (1.5-3-6 watts), all certified according EN 54-24.</t>
  </si>
  <si>
    <t>EN-CMX6T10</t>
  </si>
  <si>
    <t>911.1612.900</t>
  </si>
  <si>
    <t>6.5" built-in 2-way ceiling speaker equipped with a high class 2-way speaker and a multi tap 100 volt transformer (1.5-3-6-10watts), all certified according EN 54-24.</t>
  </si>
  <si>
    <t>EN-H10-G</t>
  </si>
  <si>
    <t>911.1613.900</t>
  </si>
  <si>
    <t>powerful horn speaker equipped with a compression driver and a multi tap 100 volt transformer (1.25-2.5-5-10 watts) and a power selector switch to 20 ohms, all certified according EN 54-24</t>
  </si>
  <si>
    <t>EN-H15-G</t>
  </si>
  <si>
    <t>911.1614.900</t>
  </si>
  <si>
    <t>powerful horn speaker equipped with a compression driver and multi tap 100 volt transformer (1.87-3.75-7.5-15 watts) and a power selector switch to 20 ohms , all certified according EN 54.</t>
  </si>
  <si>
    <t>EN-MP5T20-W</t>
  </si>
  <si>
    <t>911.1615.900</t>
  </si>
  <si>
    <t>compact sound projector with a 5.25" woofer,  equipped with a high efficiency full range driver and a multi tap 100 volt transformer (5-10-15-20 watts), all certified according EN 54-24;</t>
  </si>
  <si>
    <t>EN-MPBD5T10-W</t>
  </si>
  <si>
    <t>911.1616.900</t>
  </si>
  <si>
    <t>compact bi-directional sound projector, equipped with 2 high efficiency full range drivers and a multi tap 100 volt transformer (1.5-3-6-10 watts), all certified according EN 54-24.</t>
  </si>
  <si>
    <t>EN-SM6T10-W</t>
  </si>
  <si>
    <t>911.1617.900</t>
  </si>
  <si>
    <t>6.5" surface mounted round speaker equipped with a high efficiency full range speaker and a multi tap 100 volt transformer (1.5-3-6-10 watts), all certified according EN 54-24.</t>
  </si>
  <si>
    <t>EN-SMS6MT6-W</t>
  </si>
  <si>
    <t>911.1618.900</t>
  </si>
  <si>
    <t>6.5" surface mounted metal square  speaker equipped with a high efficiency full range speaker and a multi tap 100 volt transformer (1.5-3-6 watts), all certified according EN 54-24.</t>
  </si>
  <si>
    <t>EN-SMS6T6-W</t>
  </si>
  <si>
    <t>911.1619.900</t>
  </si>
  <si>
    <t>6.5"surface mounted speaker equipped with a high efficiency full range speaker and a multi tap 100 volt transformer (1.5-3-6 watts), all certified according EN 54-24.</t>
  </si>
  <si>
    <t>EN-SPH5T16-W</t>
  </si>
  <si>
    <t>911.1620.900</t>
  </si>
  <si>
    <t>compact 5.25” sphere loudspeaker equipped with a high efficiency full range speaker and a multi tap 100 volt transformer (4-8-16 watts), all certified according EN 54-24.</t>
  </si>
  <si>
    <t>EN-SPH6T20-W</t>
  </si>
  <si>
    <t>911.1621.900</t>
  </si>
  <si>
    <t>6.5” sphere loudspeaker equipped with a high efficiency full range speaker and a multi tap 100 volt transformer (2.5-5-10-15-20 watts) and a power selector switch to 8 ohms, all certified according EN 54-24.</t>
  </si>
  <si>
    <t>ENTASYS 200, 6х3,15", двухполосная всепогодная звуковая колонна, 190 Вт/16Ω, 150-20 кГц, 91дБ, черный</t>
  </si>
  <si>
    <t>ENTASYS 200, 6х3,15", двухполосная всепогодная звуковая колонна, 190 Вт/16Ω, 150-20 кГц, 91дБ, белый</t>
  </si>
  <si>
    <t>E-P-B-4</t>
  </si>
  <si>
    <t>911.0855.900</t>
  </si>
  <si>
    <t>Active Emitters, Black, 4 pack</t>
  </si>
  <si>
    <t>E-P-W-4</t>
  </si>
  <si>
    <t>911.0856.900</t>
  </si>
  <si>
    <t>Active Emitters, White, 4 pack</t>
  </si>
  <si>
    <t>Evoko Kleeo Desk Manager 1-pack</t>
  </si>
  <si>
    <t>910.1970.900</t>
  </si>
  <si>
    <t>Дисплей для бронирования  переговорных/рабочих столов с облачным хостингом, 1 шт.</t>
  </si>
  <si>
    <t>Evoko Kleeo Desk Manager 6-pack</t>
  </si>
  <si>
    <t>910.1972.900</t>
  </si>
  <si>
    <t>Дисплей для бронирования  переговорных/рабочих столов с облачным хостингом, 6 шт.</t>
  </si>
  <si>
    <t>Evoko Liso Freestand Mount</t>
  </si>
  <si>
    <t>909.1934.900</t>
  </si>
  <si>
    <t>Free-standing mount on feet for Liso Room Manager</t>
  </si>
  <si>
    <t>Evoko Liso Freestand Mount - Boltable</t>
  </si>
  <si>
    <t>909.1935.900</t>
  </si>
  <si>
    <t>Boltable free-standing mount for Liso Room Manager</t>
  </si>
  <si>
    <t>Evoko Liso Glass Mount Kit</t>
  </si>
  <si>
    <t>909.1931.900</t>
  </si>
  <si>
    <t>Wall mounting kit for glass walls for Liso Room Manager</t>
  </si>
  <si>
    <t>Evoko Liso Power Supply</t>
  </si>
  <si>
    <t>909.1936.900</t>
  </si>
  <si>
    <t>Блок питания для Liso Room Manager (необходим, если устройство не питается по технологии Power over Ethernet (PoE))</t>
  </si>
  <si>
    <t>Evoko Liso Room Manager</t>
  </si>
  <si>
    <t>910.1969.900</t>
  </si>
  <si>
    <t>Дисплей для самостоятельного бронирования помещений с монтажными комплектами для стандартных и стеклянных стен.</t>
  </si>
  <si>
    <t>Evoko Liso Tilt Glass Wall Mount Kit</t>
  </si>
  <si>
    <t>909.1933.900</t>
  </si>
  <si>
    <t>Наклонный настенный монтажный комплект для стеклянных стен для Liso Room Manager</t>
  </si>
  <si>
    <t>Evoko Liso Tilt Wall Mount Kit</t>
  </si>
  <si>
    <t>909.1932.900</t>
  </si>
  <si>
    <t>Tilted wall mounting kit for standard walls for Liso Room Manager</t>
  </si>
  <si>
    <t>Evoko Liso Wall Mount Kit</t>
  </si>
  <si>
    <t>909.1930.900</t>
  </si>
  <si>
    <t>Wall mounting kit for standard walls for Liso Room Manager</t>
  </si>
  <si>
    <t>Evoko Naso Freestand Mount</t>
  </si>
  <si>
    <t>909.1941.900</t>
  </si>
  <si>
    <t>Free-standing mount on feet for Naso Room Manager</t>
  </si>
  <si>
    <t>Evoko Naso Freestand Mount Boltable</t>
  </si>
  <si>
    <t>909.1942.900</t>
  </si>
  <si>
    <t>Boltable free-standing mount for Naso Room Manager</t>
  </si>
  <si>
    <t>Evoko Naso Power Supply</t>
  </si>
  <si>
    <t>909.1937.900</t>
  </si>
  <si>
    <t>Power supply for Naso Room Manager (needed if device is not powered using Power over Ethernet (PoE))</t>
  </si>
  <si>
    <t>Evoko Naso Room Manager</t>
  </si>
  <si>
    <t>910.1971.900</t>
  </si>
  <si>
    <t>Evoko Naso Room Manager including a 1 year Evoko Room License</t>
  </si>
  <si>
    <t>Evoko Naso Tilt Glass Wall Mount Kit</t>
  </si>
  <si>
    <t>909.1940.900</t>
  </si>
  <si>
    <t>Tilted wall mounting kit for glass walls for Naso Room Manager</t>
  </si>
  <si>
    <t>Evoko Naso Tilt Wall Mounting Kit</t>
  </si>
  <si>
    <t>909.1939.900</t>
  </si>
  <si>
    <t>Tilted wall mounting kit for walls for Naso Room Manager</t>
  </si>
  <si>
    <t>Evoko Naso Wall Mounting Kit</t>
  </si>
  <si>
    <t>909.1938.900</t>
  </si>
  <si>
    <t>Wall mounting kit for standard walls for Naso Room Manager</t>
  </si>
  <si>
    <t>Кабинетный 6,5"/1", двухполосныйгромкоговоритель, 80Вт/70/100В, 200Вт/8Ω, 58-20КГц, 89дБ, черный, 350х217x220мм, IP54, Clickmount</t>
  </si>
  <si>
    <t>Кабинетный 6,5"/1", двухполосныйгромкоговоритель, 80Вт/70/100В, 200Вт/8Ω, 58-20КГц, 89дБ, белый, 350х217x220мм, IP54, Clickmount</t>
  </si>
  <si>
    <t>Кабинетный 8"/1,4", двухполосныйгромкоговоритель, 80Вт/70/100В, 250Вт/8Ω, 56-20КГц, 91дБ, черный, 443х262x260мм, IP54, Clickmount</t>
  </si>
  <si>
    <t>Кабинетный 8"/1,4", двухполосныйгромкоговоритель, 80Вт/70/100В, 250Вт/8Ω, 56-20КГц, 91дБ, белый, 443х262x260мм, IP54, Clickmount</t>
  </si>
  <si>
    <t>Impera Connect-X MP6</t>
  </si>
  <si>
    <t>910.0275.900</t>
  </si>
  <si>
    <t>Ethernet connected multi-port control extender, 1 bidirectional RS-232, 2 unidirectional RS-232/IR, 3 GPIO</t>
  </si>
  <si>
    <t>MAX Connect</t>
  </si>
  <si>
    <t>911.1972.900</t>
  </si>
  <si>
    <t>BYOM Room System</t>
  </si>
  <si>
    <t>Усилитель 240 Вт. @ 100 В с программным и приоритетным входом, приоритетный выход 24 В, регулировка тембра, 24 В DC - 230 В AC</t>
  </si>
  <si>
    <t>Parle ABC 2500a</t>
  </si>
  <si>
    <t>912.1968.900</t>
  </si>
  <si>
    <t>Parlé Conferencing Audio Bar with ALS port</t>
  </si>
  <si>
    <t>Parle N 100</t>
  </si>
  <si>
    <t>911.1978.900</t>
  </si>
  <si>
    <t>Network Expander for Parlé ABC/VBC</t>
  </si>
  <si>
    <t>Коронка и адаптер для установки микрофонов TCM-X</t>
  </si>
  <si>
    <t>Parle VBC 2500a</t>
  </si>
  <si>
    <t>912.1967.900</t>
  </si>
  <si>
    <t>Parlé Conferencing Video Bar with ALS port</t>
  </si>
  <si>
    <t>Инжектор питания для активных эмиттеров. Подключается только через PS-AE-3</t>
  </si>
  <si>
    <t>Всепогодный двухполосный громкоговоритель 6,5"/1,25", 150Вт/70/100В/8Ω, 90-16КГц, 94дБ, серый, 229х258x259мм, IP55</t>
  </si>
  <si>
    <t>Всепогодный двухполосный громкоговоритель 10"/1,25", 200Вт/70/100В/8Ω, 70-16КГц, 97дБ, серый, 279х330x343мм, IP55</t>
  </si>
  <si>
    <t>Всепогодный двухполосный громкоговоритель 10"/1,25", 200Вт/70/100В/8Ω, 70-16КГц, 97дБ, черный, 279х330x343мм, IP55</t>
  </si>
  <si>
    <t>Профессиональный 1-канальный цифровой  усилитель мощности, 1 х 120W 100 - 70 - 50 - 35 вольт или  4 Ом. 1 несимметричный линейный вход RCA, 1 симметричный линейный вход - евроблок, класс D.</t>
  </si>
  <si>
    <t>Профессиональный 2-канальный цифровой усилитель мощности: 2 х 60W в линиях 100 - 70 - 50 - 35V и на нагрузке 4 Ohm, в режим мост - 1 х 120W в линиях 100 - 70 - 50 - 35V и на 8 Ohm, класс D. Два несимметричных входа RCA линейного уровня, два симметричных -</t>
  </si>
  <si>
    <t>Профессиональный 4-канальный цифровой усилитель мощности: 4 х 100W на нагрузке 4 Ohm, в режим мост - 2 х 225W / 8 Ohm, класс D. Четыре несимметричных входа RCA линейного уровня, четыре симметричных - евроблок.</t>
  </si>
  <si>
    <t>Профессиональный 4-канальный цифровой усилитель мощности 4 х 120 Вт 100 - 70 - 50 - 35 вольт или  4 Ом, в мостовом режиме 2 х 240 Вт 100 - 70 - 50 - 35 вольт или 4 Ом. 4 несимметричных линейных входа RCA, 4 симметричных линейных входа евроблок. класс D.</t>
  </si>
  <si>
    <t>Профессиональный 4-канальный цифровой усилитель мощности 4 х 240 Вт 100 - 70 - 50 - 35 вольт или  4 Ом, в мостовом режиме 2 х 480 Вт 100 - 70 - 50 - 35 вольт или 4 Ом. 4 несимметричных линейных входа RCA, 4 симметричных линейных входа евроблок. класс D.</t>
  </si>
  <si>
    <t>SPA-HBC100 10 Pack</t>
  </si>
  <si>
    <t>909.0122.900</t>
  </si>
  <si>
    <t>Beam Clamp Kit, 10-pack</t>
  </si>
  <si>
    <t>SPA-HCA100 10 Pack</t>
  </si>
  <si>
    <t>909.0120.900</t>
  </si>
  <si>
    <t>Conduit Adapter Kit, 1/2" NPT for H10, H20, H30, 10-pack</t>
  </si>
  <si>
    <t>SPA-HMB100 10 Pack</t>
  </si>
  <si>
    <t>909.0121.900</t>
  </si>
  <si>
    <t>Dual Gang Box Mounting Bracket Kit for H10, H20, H30, MPLT62, 10-pack</t>
  </si>
  <si>
    <t>SPA-SCC100 10 Pack</t>
  </si>
  <si>
    <t>909.0119.900</t>
  </si>
  <si>
    <t>Safety Cable Kits, for Drop Ceiling speakers, 10-pack</t>
  </si>
  <si>
    <t>Плата эхоподавления: 4 канала mic/line</t>
  </si>
  <si>
    <t>Плата эхоподавления: 4 канала mic/line (Card Kit)</t>
  </si>
  <si>
    <t>Плата аудио входов: 4 канала mic/line</t>
  </si>
  <si>
    <t>Плата аудио входов: 4 канала mic/line (Card Kit)</t>
  </si>
  <si>
    <t>Плата аудио выходов: 4 канала mic/line</t>
  </si>
  <si>
    <t>Плата аудио выходов: 4 канала mic/line (Card Kit)</t>
  </si>
  <si>
    <t>TesiraFORTE AI</t>
  </si>
  <si>
    <t>TesiraFORTE AVB AI</t>
  </si>
  <si>
    <t>TesiraFORTE AVB CI</t>
  </si>
  <si>
    <t>TesiraFORTE AVB VT</t>
  </si>
  <si>
    <t>TesiraFORTE AVB VT4</t>
  </si>
  <si>
    <t>TesiraFORTE CI</t>
  </si>
  <si>
    <t>TesiraFORTE DAN AI</t>
  </si>
  <si>
    <t>TesiraFORTE DAN CI</t>
  </si>
  <si>
    <t>TesiraFORTE DAN VT</t>
  </si>
  <si>
    <t>TesiraFORTE DAN VT4</t>
  </si>
  <si>
    <t>TesiraFORTE VT</t>
  </si>
  <si>
    <t>TesiraFORTE X 1600​</t>
  </si>
  <si>
    <t>TesiraFORTE X 400​</t>
  </si>
  <si>
    <t>TesiraFORTE X 800​</t>
  </si>
  <si>
    <t>Touch 8 MAX</t>
  </si>
  <si>
    <t>911.1974.900</t>
  </si>
  <si>
    <t>MAX Connect tabletop controller</t>
  </si>
  <si>
    <t>UCC-Lenovo TSC - MTR</t>
  </si>
  <si>
    <t>912.1970.900</t>
  </si>
  <si>
    <t>UC Compute for Microsoft Teams</t>
  </si>
  <si>
    <t>UCC-Lenovo TSC - Zoom</t>
  </si>
  <si>
    <t>912.1971.900</t>
  </si>
  <si>
    <t>UC Compute for Zoom Rooms</t>
  </si>
  <si>
    <t>UCC-Lenovo TSC-IP-MTR</t>
  </si>
  <si>
    <t>912.1979.900</t>
  </si>
  <si>
    <t>UC Compute - Lenovo ThinkSmart Core with Cat5 Based Connection - Microsoft Teams Room</t>
  </si>
  <si>
    <t>UCC-Lenovo TSC-IP-ZOOM</t>
  </si>
  <si>
    <t>912.1980.900</t>
  </si>
  <si>
    <t>UC Compute - Lenovo ThinkSmart Core with Cat5 Based Connection - Zoom Room</t>
  </si>
  <si>
    <t>Voltera D 1200.4</t>
  </si>
  <si>
    <t>912.1954.900</t>
  </si>
  <si>
    <t>Four-channel Amplified Loudspeaker Controller, 1200 watt total power</t>
  </si>
  <si>
    <t>Voltera D 1200.8</t>
  </si>
  <si>
    <t>912.1956.900</t>
  </si>
  <si>
    <t>Eight-channel Amplified Loudspeaker Controller, 1200 watt total power</t>
  </si>
  <si>
    <t>Voltera D 2400.4</t>
  </si>
  <si>
    <t>912.1955.900</t>
  </si>
  <si>
    <t>Four-channel Amplified Loudspeaker Controller, 2400 watt total power</t>
  </si>
  <si>
    <t>Voltera D 2400.8</t>
  </si>
  <si>
    <t>912.1957.900</t>
  </si>
  <si>
    <t>Eight-channel Amplified Loudspeaker Controller, 2400 watt total power</t>
  </si>
  <si>
    <t>7350022730137</t>
  </si>
  <si>
    <t>Замок, 2 шт., материал: сталь, цвет: хром – M Anti-Theft 2-pack</t>
  </si>
  <si>
    <t>7350022730311</t>
  </si>
  <si>
    <t>Потолочное крепление для проектора — 380–580 мм — наклонно-поворотное — белое — подходит для большинства стандартных проекторов на рынке. M Universal Projector Ceiling Mount I</t>
  </si>
  <si>
    <t>7350022730342</t>
  </si>
  <si>
    <t>Чистящие салфетки — антистатические салфетки для очистки экрана — это предварительно увлажненные салфетки, которые безопасны для компьютерных дисплеев, мониторов и телевизоров и предотвращают накопление статического электричества. M Screen Cleaning Wipes</t>
  </si>
  <si>
    <t>7350022730366</t>
  </si>
  <si>
    <t>Моторизированный проекционный экран M 4:3 Motorized Projection Screen 172x130, 86"</t>
  </si>
  <si>
    <t>7350022730373</t>
  </si>
  <si>
    <t>Моторизированный проекционный экран M 4:3 Motorized Projection Screen 200x150, 100"</t>
  </si>
  <si>
    <t>7350022730380</t>
  </si>
  <si>
    <t>Моторизированный проекционный экран M 4:3 Motorized Projection Screen 240x180, 120"</t>
  </si>
  <si>
    <t>7350022730403</t>
  </si>
  <si>
    <t>Моторизированный проекционный экран M 16:9 Motorized Projection Screen 172x97, 77"</t>
  </si>
  <si>
    <t>7350022730410</t>
  </si>
  <si>
    <t>Моторизированный проекционный экран M 16:9 Motorized Projection Screen 200x112, 90"</t>
  </si>
  <si>
    <t>7350022730427</t>
  </si>
  <si>
    <t>Моторизированный проекционный экран M 16:9 Motorized Projection Screen 240x135, 108"</t>
  </si>
  <si>
    <t>7350022730458</t>
  </si>
  <si>
    <t>Моторизированный проекционный экран M 4:3 Motorized Projection Screen 300x220, 150"</t>
  </si>
  <si>
    <t>7350022730465</t>
  </si>
  <si>
    <t>Моторизированный проекционный экран M 4:3 Motorized Projection Screen 360x270, 180"</t>
  </si>
  <si>
    <t>7350022730472</t>
  </si>
  <si>
    <t>Моторизированный проекционный экран M 4:3 Motorized Projection Screen 400x300, 200"</t>
  </si>
  <si>
    <t>7350022730526</t>
  </si>
  <si>
    <t>Моторизированный проекционный экран M 16:9 Motorized Projection Screen 300x168, 135"</t>
  </si>
  <si>
    <t>7350022730533</t>
  </si>
  <si>
    <t>Моторизированный проекционный экран M 16:9 Motorized Projection Screen 360x200, 162"</t>
  </si>
  <si>
    <t>7350022730540</t>
  </si>
  <si>
    <t>Моторизированный проекционный экран M 16:9 Motorized Projection Screen 400x225, 180"</t>
  </si>
  <si>
    <t>7350022730571</t>
  </si>
  <si>
    <t>Защитный трос - Замок троса безопасности - серебристый - 1,8 м. M Security Cable 4 Wheel Combination Lock</t>
  </si>
  <si>
    <t>7350022730588</t>
  </si>
  <si>
    <t>Проекционный экран, 90" (229 см), 16:9, матовый белый/белый – M 16:9 Manual Projection Screen 200x112, 90"</t>
  </si>
  <si>
    <t>7350022730595</t>
  </si>
  <si>
    <t>Проекционный экран, 100" (254 см), 4:3, матовый белый/белый – M 4:3 Manual Projection Screen 200x150, 100"</t>
  </si>
  <si>
    <t>7350022730601</t>
  </si>
  <si>
    <t>Напольная подставка для динамиков — подставка для динамиков — черная — напольная (2 шт. в упаковке). M Speaker Floorstand Black 2-pack</t>
  </si>
  <si>
    <t>7350022730618</t>
  </si>
  <si>
    <t>Подставка для динамика(ов) - белая - напольная (2 шт. в упаковке). M Speaker Floorstand White 2-pack</t>
  </si>
  <si>
    <t>7350022730625</t>
  </si>
  <si>
    <t>Проекционный экран, 54" (137 см), 16:9, матовый белый. черный – M 16:9 Portable Projection Screen 120x67, 54"</t>
  </si>
  <si>
    <t>7350022730632</t>
  </si>
  <si>
    <t>Проекционный экран, 60" (152 см), 4:3, матовый белый/черный – M 4:3 Portable Projection Screen 120x90, 60"</t>
  </si>
  <si>
    <t>7350022730724</t>
  </si>
  <si>
    <t>Проекционный экран в алюминиевой раме, 90" (229 см), 16:9, матовый белый – M 16:9 Framed Projection Screen 200x112, 90"</t>
  </si>
  <si>
    <t>7350022730830</t>
  </si>
  <si>
    <t>Моторизированный проекционный экран. M 1:1 Motorized Projection Screen 145x145, 80"</t>
  </si>
  <si>
    <t>7350022730847</t>
  </si>
  <si>
    <t>Проекционный экран с электроприводом,112" (283 см), 1:1, матовый белый/белый – M 1:1 Motorized Projection Screen 200x200, 112" White Edition</t>
  </si>
  <si>
    <t>7350022730984</t>
  </si>
  <si>
    <t>Настенное крепление для дисплеев — Монтаж размера экрана: Портретная: 43–65 дюймов или Альбомная: 32–65 дюймов — черная. M Universal Wallmount Black Small</t>
  </si>
  <si>
    <t>7350022730991</t>
  </si>
  <si>
    <t>Универсальное настенное крепление M M, черное, среднее — настенное крепление для дисплеев — монтаж размера экрана: Портрет: 65–75 дюймов или Альбом: 40–75 дюймов — черный. M Universal Wallmount Black Medium</t>
  </si>
  <si>
    <t>7350022731004</t>
  </si>
  <si>
    <t>Универсальное настенное крепление M M, большое, черное — настенное крепление для дисплеев — монтаж размера экрана: книжная: 65–85 дюймов или альбомная: 55–75 дюймов — черный. M Universal Wallmount Black Large</t>
  </si>
  <si>
    <t>7350022731011</t>
  </si>
  <si>
    <t>Монтажный комплект (крепление на стену/потолок) для проектора - белый. M Universal Projector Ceiling Mount III</t>
  </si>
  <si>
    <t>7350022731028</t>
  </si>
  <si>
    <t>Потолочное крепление с электроприводом для ЖК ТВ, размер экрана: 32–55 дюймов - макс. нагрузка: 30 кг, VESA: 100x100 - 400x400 мм, черный – M Motorized Ceiling Mount 32"-55"</t>
  </si>
  <si>
    <t>7350022731219</t>
  </si>
  <si>
    <t>Кабель-канал, серебритсый алюминий – M Universal Cable Cover Silver 18mm-W 1100-L</t>
  </si>
  <si>
    <t>7350022731226</t>
  </si>
  <si>
    <t>Кабель-канал, черный алюминий – M Universal Cable Cover Black 18mm-W 1100-L</t>
  </si>
  <si>
    <t>7350022731233</t>
  </si>
  <si>
    <t>Кабель-канал, белый алюминий – M Universal Cable Cover White 18mm-W 1100-L</t>
  </si>
  <si>
    <t>7350022731240</t>
  </si>
  <si>
    <t>Кабель-канал, серебритсый алюминий – M Universal Cable Cover Silver 18mm-W 1600-L</t>
  </si>
  <si>
    <t>7350022731257</t>
  </si>
  <si>
    <t>Кабель-канал, черный алюминий – M Universal Cable Cover Black 18mm-W 1600-L</t>
  </si>
  <si>
    <t>7350022731264</t>
  </si>
  <si>
    <t>Кабель-канал, белый алюминий – M Universal Cable Cover White 18mm-W 1600-L</t>
  </si>
  <si>
    <t>7350022731271</t>
  </si>
  <si>
    <t>Кабель-канал, серебритсый алюминий – M Universal Cable Cover Silver 33mm-W 1100-L</t>
  </si>
  <si>
    <t>7350022731288</t>
  </si>
  <si>
    <t>Кабель-канал, черный алюминий – M Universal Cable Cover Black 33mm-W 1100-L</t>
  </si>
  <si>
    <t>7350022731295</t>
  </si>
  <si>
    <t>Кабель-канал, белый алюминий – M Universal Cable Cover White 33mm-W 1100-L</t>
  </si>
  <si>
    <t>7350022731301</t>
  </si>
  <si>
    <t>Кабель-канал, серебритсый алюминий – M Universal Cable Cover Silver 33mm-W 1600-L</t>
  </si>
  <si>
    <t>7350022731318</t>
  </si>
  <si>
    <t>Кабель-канал, черный алюминий – M Universal Cable Cover Black 33mm-W 1600-L</t>
  </si>
  <si>
    <t>7350022731325</t>
  </si>
  <si>
    <t>Кабель-канал, белый алюминий – M Universal Cable Cover White 33mm-W 1600-L</t>
  </si>
  <si>
    <t>7350022731332</t>
  </si>
  <si>
    <t>Кабель-канал, серебристый алюминий – M Universal Cable Cover Silver 50mm-W 1100-L</t>
  </si>
  <si>
    <t>7350022731349</t>
  </si>
  <si>
    <t>Кабель-канал, черный алюминий – M Universal Cable Cover Black 50mm-W 1100-L</t>
  </si>
  <si>
    <t>7350022731356</t>
  </si>
  <si>
    <t>Кабель-канал, белый алюминий – M Universal Cable Cover White 50mm-W 1100-L</t>
  </si>
  <si>
    <t>7350022731363</t>
  </si>
  <si>
    <t>Кабель-канал, серебритсый алюминий – M Universal Cable Cover Silver 50mm-W 1600-L</t>
  </si>
  <si>
    <t>7350022731370</t>
  </si>
  <si>
    <t>Кабель-канал, черный алюминий – M Universal Cable Cover Black 50mm-W 1600-L</t>
  </si>
  <si>
    <t>7350022731387</t>
  </si>
  <si>
    <t>Кабель-канал, белый алюминий – M Universal Cable Cover White 50mm-W 1600-L</t>
  </si>
  <si>
    <t>7350022731721</t>
  </si>
  <si>
    <t>Моторизированный проекционный экран, белый. M 1:1 Motorized Projection Screen 172x172, White Edition 96"</t>
  </si>
  <si>
    <t>7350022731738</t>
  </si>
  <si>
    <t>Моторизированный проекционный экран, белый. M 1:1 Motorized Projection Screen 240x240, White Edition 135"</t>
  </si>
  <si>
    <t>7350022731745</t>
  </si>
  <si>
    <t>Моторизированный проекционный экран, белый. M 1:1 Motorized Projection Screen 300x300, White Edition 167"</t>
  </si>
  <si>
    <t>7350022731752</t>
  </si>
  <si>
    <t>Моторизированный проекционный экран. M 1:1 Motorized Projection Screen 360x360, 200"</t>
  </si>
  <si>
    <t>7350022731790</t>
  </si>
  <si>
    <t>Портативный проекционный экран. M 1:1 Portable Projection Screen 120x120, 67"</t>
  </si>
  <si>
    <t>7350022731806</t>
  </si>
  <si>
    <t>Портативный проекционный экран. M 1:1 Portable Projection Screen 145x145, 80"</t>
  </si>
  <si>
    <t>7350022731820</t>
  </si>
  <si>
    <t>Портативный проекционный экран. M 16:9 Portable Projection Screen 172x97, 77"</t>
  </si>
  <si>
    <t>7350022731837</t>
  </si>
  <si>
    <t>Портативный проекционный экран. M 16:9 Portable Projection Screen 200x112, 90"</t>
  </si>
  <si>
    <t>7350022731851</t>
  </si>
  <si>
    <t>Портативный проекционный экран. M 4:3 Portable Projection Screen 172x130, 86"</t>
  </si>
  <si>
    <t>7350022731936</t>
  </si>
  <si>
    <t>Проекционный экран в рамке. M 16:9 Framed Projection Screen 172x97, 77"</t>
  </si>
  <si>
    <t>7350022731974</t>
  </si>
  <si>
    <t>Портативный проекционный экран. M 1:1 Portable Projection Screen 100x100, 54"</t>
  </si>
  <si>
    <t>7350022731981</t>
  </si>
  <si>
    <t>Ручной проекционный экран. M 1:1 Manual Projection Screen 200x200, White Edition 112"</t>
  </si>
  <si>
    <t>7350022732315</t>
  </si>
  <si>
    <t>Пульт дистанционного управления экраном проектора, 3 кнопки, инфракрасный, пластик, белый – M IR-Reciever / Transmitter Kit</t>
  </si>
  <si>
    <t>7350022732445</t>
  </si>
  <si>
    <t>Кабельная гофра (чулок), полиэстер, серебристый – M Universal Cable Sock Roll Silver 20mm-W 50m-L</t>
  </si>
  <si>
    <t>7350022732452</t>
  </si>
  <si>
    <t>Кабельная гофра (чулок), полиэстер, черный – M Universal Cable Sock Roll Black 20mm-W 50m-L</t>
  </si>
  <si>
    <t>7350022732469</t>
  </si>
  <si>
    <t>Кабельная гофра (чулок), полиэстер, белый – M Universal Cable Sock Roll White 20mm-W 50m-L</t>
  </si>
  <si>
    <t>7350022732476</t>
  </si>
  <si>
    <t>Универсальный кабельный носок Multibrackets M в рулоне, серебристый. M Universal Cable Sock Roll Silver 40mm-W 50m-L</t>
  </si>
  <si>
    <t>7350022732483</t>
  </si>
  <si>
    <t>Универсальный кабельный носок Multibrackets M в рулоне, черный. M Universal Cable Sock Roll Black 40mm-W 50m-L</t>
  </si>
  <si>
    <t>7350022732506</t>
  </si>
  <si>
    <t>Универсальный кабельный носок Multibrackets M в рулоне, серебристый. M Universal Cable Sock Roll Silver 55mm-W 50m-L</t>
  </si>
  <si>
    <t>7350022732520</t>
  </si>
  <si>
    <t>Универсальный кабельный носок Multibrackets M в рулоне, черный. M Universal Cable Sock Roll Black 55mm-W 50m-L</t>
  </si>
  <si>
    <t>7350022732537</t>
  </si>
  <si>
    <t>Универсальный кабельный носок Multibrackets M в рулоне, белый. M Universal Cable Sock Roll White 55mm-W 50m-L</t>
  </si>
  <si>
    <t>7350022732551</t>
  </si>
  <si>
    <t>Проекционный экран в алюминиевой раме 84" (213 см), 2,35:1, матовый белый – M 2.35:1 Framed Projection Screen 197x84, 84"</t>
  </si>
  <si>
    <t>7350022732568</t>
  </si>
  <si>
    <t>Проекционный экран в алюминиевой раме, 90" (229 см), 2,35:1, матовый белый – M 2.35:1 Framed Projection Screen 211x90, 90"</t>
  </si>
  <si>
    <t>7350022732575</t>
  </si>
  <si>
    <t>Проекционный экран в алюминиевой раме, 100" (254 см), 2,35:1, матовый белый – M 2.35:1 Framed Projection Screen 234x100, 100"</t>
  </si>
  <si>
    <t>7350022732582</t>
  </si>
  <si>
    <t>Проекционный экран в алюминиевой раме, 120" (305 см), 2,35:1, матовый белый – M 2.35:1 Framed Projection Screen 281x120, 120"</t>
  </si>
  <si>
    <t>7350022732629</t>
  </si>
  <si>
    <t>Проекционный экран с электроприводом 90" (229 см), 16:9, матовый белый/черный – M 16:9 Motorized Projection Screen 200x112, Black 90"</t>
  </si>
  <si>
    <t>7350022732636</t>
  </si>
  <si>
    <t>Проекционный экран с электроприводом, 108" (274 см), 16:9, матовый/белый, черный – M 16:9 Motorized Projection Screen 240x135, Black 108"</t>
  </si>
  <si>
    <t>7350022732704</t>
  </si>
  <si>
    <t>Образцы кабельных профилей и гофр – M Cable Cover/Cable Sock Display - ENG</t>
  </si>
  <si>
    <t>7350022732841-1m</t>
  </si>
  <si>
    <t>M2841-1m Кабельный чехол, полиэстер, velkro 1 метр, диаметр 30-45мм, серебристый (режется от артикула 7350022732841)</t>
  </si>
  <si>
    <t>7350022732858</t>
  </si>
  <si>
    <t>M2858 Кабельный чехол, полиэстер, velkro 50метров, диаметр 30-45мм, черный (продажа метражом, артикул 7350022732858-1m)</t>
  </si>
  <si>
    <t>7350022732858-1m</t>
  </si>
  <si>
    <t>M2858-1m Кабельный чехол, полиэстер, velkro 1 метр, диаметр 30-45мм, черный (режется от артикула 7350022732858)</t>
  </si>
  <si>
    <t>7350022732865</t>
  </si>
  <si>
    <t>Гофра (чулок) для кабеля, 50 м, полиэстер, белый – M Cable Sock Roll Velcro White 50m-L</t>
  </si>
  <si>
    <t>7350022732926</t>
  </si>
  <si>
    <t>M2926 Горячие ножницы</t>
  </si>
  <si>
    <t>7350022732933</t>
  </si>
  <si>
    <t>Монтажный комплект (настенный кронштейн) для ЖК-панели/светодиодной панели – серебристый – размер экрана: 26–32 дюйма. M Universal Wallmount Super Slim Silver Small</t>
  </si>
  <si>
    <t>7350022732964</t>
  </si>
  <si>
    <t>Проекционный экран в алюминиевой раме, 108" (274 см), 16:9, матовый белый/черный – M 16:9 Framed Projection Screen 240x135, 108"</t>
  </si>
  <si>
    <t>7350022732971</t>
  </si>
  <si>
    <t>Проекционный экран в алюминиевой раме, 135" (343 см), 16:9, матовый белый/черный – M 16:9 Framed Projection Screen 300x168, 135"</t>
  </si>
  <si>
    <t>7350022732988</t>
  </si>
  <si>
    <t>Настенное крепление для ЖК-дисплея — черное — размер экрана: 9–32 дюйма. M VESA Wallmount I Black 50x50 75x75 100x100</t>
  </si>
  <si>
    <t>7350022733008</t>
  </si>
  <si>
    <t>Настенное крепление для ЖК-дисплея — черное — размер экрана: 15–40 дюймов. M VESA Wallmount III Black 75 100 200x100 200x200</t>
  </si>
  <si>
    <t>7350022733237</t>
  </si>
  <si>
    <t>Универсальный ИК-удлинитель. M Universal IR Extender</t>
  </si>
  <si>
    <t>7350022733244</t>
  </si>
  <si>
    <t>Настенное крепление для ЖК-/светодиодной панели — серебристый — размер экрана: 15–32 дюйма. M VESA Flexarm 360 I Silver 75 100 200</t>
  </si>
  <si>
    <t>7350022733251</t>
  </si>
  <si>
    <t>Настенное крепление для ЖК-/светодиодной панели — серебро — размер экрана: 15–32 дюйма. M VESA Flexarm 360 II Silver 75 100 200</t>
  </si>
  <si>
    <t>7350022733268</t>
  </si>
  <si>
    <t>Настенное крепление для ЖК-телевизора — серебро — размер экрана: 15–32 дюйма. M VESA Flexarm 360 III Silver 75 100 200</t>
  </si>
  <si>
    <t>7350022733275</t>
  </si>
  <si>
    <t>Настенное крепление для ЖК-/светодиодной панели — черный — размер экрана: 15–32 дюйма, M VESA Flexarm 360 I Black 75 100 200</t>
  </si>
  <si>
    <t>7350022733282</t>
  </si>
  <si>
    <t>Настенное крепление для ЖК-/светодиодной панели — черный — размер экрана: 15–32 дюйма. M VESA Flexarm 360 II Black 75 100 200</t>
  </si>
  <si>
    <t>7350022733299</t>
  </si>
  <si>
    <t>Настенное крепление для ЖК-телевизора — чёрные — размер экрана: 15–32 дюйма. M VESA Flexarm 360 III Black 75 100 200</t>
  </si>
  <si>
    <t>7350022733473</t>
  </si>
  <si>
    <t>Проекционный экран в алюминиевой раме, 100" (254 см), 16:9, матовый белый/черный – M 16:9 Framed Projection Screen 221x126, 100"</t>
  </si>
  <si>
    <t>7350022733480</t>
  </si>
  <si>
    <t>Монтажный комплект (настенный кронштейн) для ЖК-телевизора — серебро — размер экрана: 15–32 дюйма. M VESA Wallmount 360 Silver</t>
  </si>
  <si>
    <t>7350022733497</t>
  </si>
  <si>
    <t>Монтажный комплект (настенный кронштейн) для ЖК-телевизора — черный — размер экрана: 15–32 дюйма. M VESA Wallmount 360 Black</t>
  </si>
  <si>
    <t>7350022733619</t>
  </si>
  <si>
    <t>Проекционный экран в алюминиевой раме, 120" (304 см), 16:9, матовый белый/черный – M 16:9 Framed Projection Screen 265x149, 120"</t>
  </si>
  <si>
    <t>7350022733626</t>
  </si>
  <si>
    <t>Проекционный экран, 150" (381 см), 16:9, матовый белый/черный – M 16:9 Framed Projection Screen 332x186, 150"</t>
  </si>
  <si>
    <t>7350022733633</t>
  </si>
  <si>
    <t>Проекционный экран, 162" (411 см), 16:9, матовый белый/черный – M 16:9 Framed Projection Screen 360x200, 162"</t>
  </si>
  <si>
    <t>7350022733640</t>
  </si>
  <si>
    <t>Проекционный экран, 180" (457 см), 16:9, матовый белый/черный – M 16:9 Framed Projection Screen 400x225, 180"</t>
  </si>
  <si>
    <t>7350022733657</t>
  </si>
  <si>
    <t>Проекционный экран, 226" (574 см), 16:9, 500x281, матовый белый/черный – M 16:9 Framed Projection Screen 500x281, 226"</t>
  </si>
  <si>
    <t>7350022733770</t>
  </si>
  <si>
    <t>Блок управления проекционным экраном (220 В) для M Motorized Projection Screen, белый – M 12V Trigger Kit f MB Motorized Screens</t>
  </si>
  <si>
    <t>7350022733831</t>
  </si>
  <si>
    <t>Кабель-канал (лежачий профиль), серебритсый алюминий – M Cable Cover SS Silver 75mm W - 1100mm L</t>
  </si>
  <si>
    <t>7350022733855</t>
  </si>
  <si>
    <t>Кабель-канал (лежачий профиль), черный алюминий – M Cable Cover SS Black 75mm W - 1100mm L</t>
  </si>
  <si>
    <t>7350022733862</t>
  </si>
  <si>
    <t>Кабель-канал (лежачий профиль), белый алюминий – M Cable Cover SS White 75mm W - 1100mm L</t>
  </si>
  <si>
    <t>7350022733879</t>
  </si>
  <si>
    <t>Протектор кабеля (лежачий профиль), серебристый алюминий – M Cable Cover SS Silver 75mm W - 1600mm L</t>
  </si>
  <si>
    <t>7350022733893</t>
  </si>
  <si>
    <t>Протектор кабеля (лежачий профиль), черный алюминий – M Cable Cover SS Black 75mm W - 1600mm L</t>
  </si>
  <si>
    <t>7350022733909</t>
  </si>
  <si>
    <t>Протектор кабеля (лежачий профиль), белый алюминий – M Cable Cover SS White 75mm W - 1600mm L</t>
  </si>
  <si>
    <t>7350022733978</t>
  </si>
  <si>
    <t>Проекционный экран с электроприводом, 77" (196 см), 16:9, матовый белый/черный – M 16:9 Motorized Projection Screen 172x97, Black 77"</t>
  </si>
  <si>
    <t>7350022733985</t>
  </si>
  <si>
    <t>Проекционный экран, моторизованный, 135" (343 см), 16:9, матовый белый/черный – M 16:9 Motorized Projection Screen 300x168, Black 135"</t>
  </si>
  <si>
    <t>7350022734012</t>
  </si>
  <si>
    <t>M Универсальный наклонный настенный кронштейн, черный, средний. M Universal Tilt Wallmount Black Medium</t>
  </si>
  <si>
    <t>7350022734029</t>
  </si>
  <si>
    <t>Настенное крепление для LCD/LED панели, размер экрана: 55"-75", макс. нагрузка: 75 кг, черный – M Universal Tilt Wallmount Black Large</t>
  </si>
  <si>
    <t>7350022734036</t>
  </si>
  <si>
    <t>Настенное крепление для LED/OLED панели, размер экрана: 32"-65", черный – M VESA Super Slim Tilt &amp; Turn</t>
  </si>
  <si>
    <t>7350022734043</t>
  </si>
  <si>
    <t>M4043 Адаптер VESA 600x400 600x300 600x200</t>
  </si>
  <si>
    <t>7350022734159</t>
  </si>
  <si>
    <t>Настенное крепление для дисплеев, размеры экранов для портретного расположения: 43"-65",  для альбомного: 32"-65", навесные замки в комплекте, макс. нагрузка: 80 кг, цвет крепления: черный, цвет замков: хром – M Universal Public Wallmount Black Small</t>
  </si>
  <si>
    <t>7350022734166</t>
  </si>
  <si>
    <t>Настенное крепление для дисплеев — монтаж размера экрана: Портрет: 65–75 дюймов или Альбом: 40–75 дюймов — В комплект входят навесные замки — черные. M Universal Public Wallmount Black Medium</t>
  </si>
  <si>
    <t>7350022734173</t>
  </si>
  <si>
    <t>Настенное крепление для дисплеев — монтаж размера экрана: Портрет: 65–85 дюймов или Альбом: 55–75 дюймов — В комплект входят навесные замки — черные. M Universal Public Wallmount Black Large</t>
  </si>
  <si>
    <t>7350022734180</t>
  </si>
  <si>
    <t>Гофра (чулок) для кабеля, рулон 19 мм х 25 м, полиэстер, подходит для различных 3-4 кабелей, серебристый – M Universal Cable Sock Self Wrapping 19mm Silver 25m</t>
  </si>
  <si>
    <t>7350022734197</t>
  </si>
  <si>
    <t>Гофра (чулок) для кабеля, рулон 19 мм х 25 м, полиэстер, подходит для различных 3-4 кабелей, черный – M Universal Cable Sock Self Wrapping 19mm Black 25m</t>
  </si>
  <si>
    <t>7350022734203</t>
  </si>
  <si>
    <t>Гофра (чулок) для кабеля, рулон 19 мм х 25 м, полиэстер, подходит для различных 3-4 кабелей, белый – M Universal Cable Sock Self Wrapping 19mm White 25m</t>
  </si>
  <si>
    <t>7350022734210</t>
  </si>
  <si>
    <t>Настенное крепление для LCD/LED панели - черный - размер экрана: 32" - 50" - VESA 100x100, 100x200, 200x100, 200x200, 300x200, 300x300, 300x400, 400x200, 400x300, 400x400 мм. M VESA Flexarm Tilt &amp; Turn II</t>
  </si>
  <si>
    <t>7350022734227</t>
  </si>
  <si>
    <t>Настенное крепление для LED/OLED панели, размер экрана: 32"-65", черный – M VESA Super Slim Tilt &amp; Turn Plus</t>
  </si>
  <si>
    <t>7350022734234</t>
  </si>
  <si>
    <t>Настенное крепление для ЖК дисплея, макс. нагрузка: 25 кг, размер экрана: 32"-50", черный – M VESA Flexarm Tilt &amp; Turn III</t>
  </si>
  <si>
    <t>7350022734487</t>
  </si>
  <si>
    <t>Переходник M6 на M8 — винт — серебристый (4 шт. в упаковке).  M6 to M8 Adapter</t>
  </si>
  <si>
    <t>7350022734500</t>
  </si>
  <si>
    <t>Настенное крепление (поворотный кронштейн) с элетроприводом для ЖК ТВ, размер экрана: 32"-60", макс. нагрузка: 30 кг, черный – M Motorized Swing Mount Large 32"-60"</t>
  </si>
  <si>
    <t>7350022734517</t>
  </si>
  <si>
    <t>Настенное крепление электроприводом для ЖК ТВ, размер экрана: 26"-52", черный – M Motorized Tilt Mount Medium</t>
  </si>
  <si>
    <t>7350022734524</t>
  </si>
  <si>
    <t>Настольное крепление (подставка) с электроприводом для ЖК ТВ, размер экрана: 32"-42", черный – M Motorized Tablestand Black Medium 400x400</t>
  </si>
  <si>
    <t>7350022734531</t>
  </si>
  <si>
    <t>Проекционный экран в рамке M Deluxe — Проекционный экран — 108 дюймов (274 см) — 2,35:1 — Матовый белый. 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2.35:1 Framed Projection Screen 254x108, 108"</t>
  </si>
  <si>
    <t>7350022734548</t>
  </si>
  <si>
    <t>Проекционный экран в рамке M Deluxe — Проекционный экран — 135 дюймов (343 см) — 2,35:1 — Матовый белый. 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2.35:1 Framed Projection Screen 317x135, 135"</t>
  </si>
  <si>
    <t>7350022734555</t>
  </si>
  <si>
    <t>Проекционный экран в рамке M Deluxe — Проекционный экран — 150 дюймов (381 см) — 2,35:1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2.35:1 Framed Projection Screen 434x146, 150"</t>
  </si>
  <si>
    <t>7350022734562</t>
  </si>
  <si>
    <t>Проекционный экран Multibrackets M Framed Deluxe — Проекционный экран — 162 дюйма (411 см) — 2,35:1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Framed Projection Screen 378x161, 162"</t>
  </si>
  <si>
    <t>7350022734579</t>
  </si>
  <si>
    <t>Проекционный экран в рамке M Deluxe — Проекционный экран — 180 дюймов (457 см) — 2,35:1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Framed Projection Screen 423x180, 180"</t>
  </si>
  <si>
    <t>7350022734586</t>
  </si>
  <si>
    <t>Проекционный экран в рамке M Deluxe — Проекционный экран — 200 дюймов (508 см) — 2,35:1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2.35:1 Framed Projection Screen 460x195, 200"</t>
  </si>
  <si>
    <t>7350022734708</t>
  </si>
  <si>
    <t>Проекционный экран — 77 дюймов (196 см) — 16:9 — M Grey Plus. Extra Cloth, M Grey Plus, Gain 0,90 16:9, 77"</t>
  </si>
  <si>
    <t>7350022734715</t>
  </si>
  <si>
    <t>Проекционный экран — 90 дюймов (229 см) — 16:9 — M Grey Plus. Extra Cloth, M Grey Plus, Gain 0,90 16:9, 90"</t>
  </si>
  <si>
    <t>7350022734722</t>
  </si>
  <si>
    <t>Проекционный экран — 100 дюймов (254 см) — 16:9 — M Grey Plus. Extra Cloth, M Grey Plus, Gain 0,90 16:9, 100"</t>
  </si>
  <si>
    <t>7350022734739</t>
  </si>
  <si>
    <t>Проекционный экран — 108 дюймов (274 см) — 16:9 — M Grey Plus — для мультибрекетов Проекционный экран в рамке M Deluxe. Extra Cloth, M Grey Plus, Gain 0,90 16:9, 108"</t>
  </si>
  <si>
    <t>7350022734746</t>
  </si>
  <si>
    <t>Проекционный экран — 120 дюймов (305 см) — 16:9 — M Grey Plus. Extra Cloth, M Grey Plus, Gain 0,90 16:9, 120"</t>
  </si>
  <si>
    <t>7350022734753</t>
  </si>
  <si>
    <t>Проекционный экран — 135 дюймов (343 см) — 16:9 — M Grey Plus. Extra Cloth, M Grey Plus, Gain 0,90 16:9, 135"</t>
  </si>
  <si>
    <t>7350022734760</t>
  </si>
  <si>
    <t>Проекционный экран — 150 дюймов (381 см) — 16:9 — M Grey Plus. Extra Cloth, M Grey Plus, Gain 0,90 16:9, 150"</t>
  </si>
  <si>
    <t>7350022734777</t>
  </si>
  <si>
    <t>Проекционный экран — 162 дюйма (411 см) — 16:9 — M Grey Plus. Extra Cloth, M Grey Plus, Gain 0,90 16:9,162"</t>
  </si>
  <si>
    <t>7350022734784</t>
  </si>
  <si>
    <t>Проекционный экран — 180 дюймов (457 см) — 16:9 — M Grey Plus — для мультибрекетов Проекционный экран M в рамке Deluxe. Extra Cloth, M Grey Plus, Gain 0,90 16:9, 180"</t>
  </si>
  <si>
    <t>7350022734791</t>
  </si>
  <si>
    <t>Проекционный экран — 226 дюймов (574 см) — 16:9 — M Grey Plus — для мультибрекетов Проекционный экран в рамке M Deluxe. Extra Cloth, M Grey Plus, Gain 0,90 16:9, 226"</t>
  </si>
  <si>
    <t>7350022734807</t>
  </si>
  <si>
    <t>Проекционный экран — 84 дюйма (213 см) — 2,35:1 — M Grey Plus. Extra Cloth, M Grey Plus, Gain 0,90 2.35:1, 84"</t>
  </si>
  <si>
    <t>7350022734814</t>
  </si>
  <si>
    <t>Проекционный экран — 90 дюймов (229 см) — 2,35:1 — M Grey Plus. Extra Cloth, M Grey Plus, Gain 0,90 2.35:1, 90"</t>
  </si>
  <si>
    <t>7350022734821</t>
  </si>
  <si>
    <t>Проекционный экран — 100 дюймов (254 см) — 2,35:1 — M Grey Plus. Extra Cloth, M Grey Plus, Gain 0,90 2.35:1, 100"</t>
  </si>
  <si>
    <t>7350022734838</t>
  </si>
  <si>
    <t>Проекционный экран — 108 дюймов (274 см) — 2,35:1 — M Grey Plus. Extra Cloth, M Grey Plus, Gain 0,90 2.35:1, 108"</t>
  </si>
  <si>
    <t>7350022734845</t>
  </si>
  <si>
    <t>Проекционный экран — 120 дюймов (305 см) — 2,35:1 — M Grey Plus. Extra Cloth, M Grey Plus, Gain 0,90 2.35:1, 120"</t>
  </si>
  <si>
    <t>7350022734852</t>
  </si>
  <si>
    <t>Проекционный экран — 135 дюймов (343 см) — 2,35:1 — M Grey Plus. Extra Cloth, M Grey Plus, Gain 0,90 2.35:1, 135"</t>
  </si>
  <si>
    <t>7350022734869</t>
  </si>
  <si>
    <t>Проекционный экран — 150 дюймов (381 см) — 2,35:1 — M Grey Plus. Extra Cloth, M Grey Plus, Gain 0,90 2.35:1, 150"</t>
  </si>
  <si>
    <t>7350022734876</t>
  </si>
  <si>
    <t>Проекционный экран — 162 дюйма (411 см) — 2,35:1 — M Grey Plus. Extra Cloth, M Grey Plus, Gain 0,90 2.35:1, 162"</t>
  </si>
  <si>
    <t>7350022734883</t>
  </si>
  <si>
    <t>Проекционный экран — 180 дюймов (457 см) — 2,35:1 — M Grey Plus. Extra Cloth, M Grey Plus, Gain 0,90 2.35:1, 180"</t>
  </si>
  <si>
    <t>7350022734890</t>
  </si>
  <si>
    <t>Проекционный экран — 200 дюймов (508 см) — 2,35:1 — M Grey Plus — для нескольких кронштейнов Проекционный экран в рамке M Deluxe. Extra Cloth, M Grey Plus, Gain 0,90 2.35:1, 200"</t>
  </si>
  <si>
    <t>7350022734999</t>
  </si>
  <si>
    <t>Настольное крепление для 3 ЖК дисплеев, алюминий/сталь, размер экрана: 15"-24", черный – M VESA Desktopmount Triple Stand 15"-24"</t>
  </si>
  <si>
    <t>7350022735002</t>
  </si>
  <si>
    <t>Настольное крепление (расширение настольного крепления M VESA Desktopmount Triple Stand) для 3 ЖК дисплеев, размер экрана: 15"-24", черный – M VESA Desktopmount Triple Stand 15"-24" Expansion Kit</t>
  </si>
  <si>
    <t>7350022735019</t>
  </si>
  <si>
    <t>Настольный зажим для креплений на один/два/три монитора, черный – M Desktopmount Single / Dual / Triple Stand Desk Clamp</t>
  </si>
  <si>
    <t>7350022735033</t>
  </si>
  <si>
    <t>Противоугонный замок - белый. M Anti-theft Mini</t>
  </si>
  <si>
    <t>7350022735040</t>
  </si>
  <si>
    <t>Настенное крепление для светодиодного/ЖК-телевизора/телевизора – черное – размер экрана: 26–55 дюймов. M VESA Wire</t>
  </si>
  <si>
    <t>7350022735071</t>
  </si>
  <si>
    <t>Настенное крепление для ЖК-дисплея (низкопрофильное крепление) — черное — размер экрана: 15–32 дюйма¶M VESA Flexarm Tilt &amp; Turn II Small завершает эпоху громоздких и тяжелых рычагов, необходимых для сгибания, наклона и поворота. M VESA Flexarm Tilt &amp; Turn II Small</t>
  </si>
  <si>
    <t>7350022735101</t>
  </si>
  <si>
    <t>Настенное крепление для LED/OLED панели, макс. нагрузка: 52 кг, размер экрана: 40"-86", черный – M VESA Super Slim Tilt &amp; Turn HD</t>
  </si>
  <si>
    <t>7350022735378</t>
  </si>
  <si>
    <t>Стойка на колесах для ЖК дисплея, серебристый алюминий, размер экрана: 32"-55", монтажный интерфейс: 700 x 400 мм – M Public Display Stand 110 HD Tilt &amp; Table Silver</t>
  </si>
  <si>
    <t>7350022735385</t>
  </si>
  <si>
    <t>Стойка на колесах для ЖК дисплея, серебристый алюминий, размер экрана: 46"-63" VESA: от 200x200 до 800 x 500 мм, макс. нагрузка: 60 кг – M Public Display Stand 145 HD Single Silver</t>
  </si>
  <si>
    <t>7350022735415</t>
  </si>
  <si>
    <t>7350022735422</t>
  </si>
  <si>
    <t>7350022735439</t>
  </si>
  <si>
    <t>Напольное основание для стойки, сталь, серебристый – M Public Display Floorstand Base Silver</t>
  </si>
  <si>
    <t>7350022735453</t>
  </si>
  <si>
    <t>Потолочное крепление для ЖК дисплея, черный алюминий, макс. нагрузка: 14 кг, VESA: 50x50 - 200x200 размер экрана: 10"-43" – M Public Ceilingmount Small Single Black 1500</t>
  </si>
  <si>
    <t>7350022735460</t>
  </si>
  <si>
    <t>Потолочное крепление для одного дисплея, альбомная или портретная ориентация экрана, сталь, размер экрана: 32"-65", VESA  до 400x400, черный – M Public Ceilingmount Medium Single Black 3000</t>
  </si>
  <si>
    <t>7350022735477</t>
  </si>
  <si>
    <t>Потолочное крепление для 2 дисплеев, альбомная или портретная ориентация, сталь, адаптеры VESA до 400x400, черный – M Public Ceilingmount Medium Back to Back Black 3000</t>
  </si>
  <si>
    <t>7350022735484</t>
  </si>
  <si>
    <t>M5484 Потолочное крепление для ЖК-панели 42-63", VESA 200х200-600x400, -5°+15°, до 40кг, 860-3130мм (две телескопические штанги в комплекте), сталь, черный</t>
  </si>
  <si>
    <t>7350022735491</t>
  </si>
  <si>
    <t>M5491 Потолочное крепление для 2-ух ЖК-панелей тип "спина к спине" 55-70", VESA 200х200-600x400, -5°+15°, до 60кг, 860-3130мм (две телескопические штанги в комплекте), сталь, черный</t>
  </si>
  <si>
    <t>7350022735507</t>
  </si>
  <si>
    <t>Удлинительные трубы для ЖК дисплея, 4 шт., 2 x 845 мм и 2 x 850 мм. сталь, черный – M Extension Pipe Ceilingmount Black 3000mm</t>
  </si>
  <si>
    <t>7350022735514</t>
  </si>
  <si>
    <t>Мультикронштейны M PC Box/Digital Signage Box — Монтажный компонент (адаптер VESA) — алюминий — черный. M5514 PC Media Box/Digital Signage Box Адаптер VESA 50-200</t>
  </si>
  <si>
    <t>7350022735569</t>
  </si>
  <si>
    <t>Моторизированный проекционный экран M 16:10 Motorized Projection Screen 165,9x103,7, 77"</t>
  </si>
  <si>
    <t>7350022735576</t>
  </si>
  <si>
    <t>Проекционный экран с электроприводом, 77" (196 см), 16:10, матовый белый/черный – M 16:10 Motorized Projection Screen 165,9x103,7, Black 77"</t>
  </si>
  <si>
    <t>7350022735583</t>
  </si>
  <si>
    <t>Моторизированный проекционный экран M 16:10 Motorized Projection Screen 193,9x121,2, 90"</t>
  </si>
  <si>
    <t>7350022735590</t>
  </si>
  <si>
    <t>Проекционный экран с электроприводом, 90" (229 см), 16:10, матовый белый/черный – M 16:10 Motorized Projection Screen 193,9x121,2, Black 90"</t>
  </si>
  <si>
    <t>7350022735606</t>
  </si>
  <si>
    <t>Моторизированный проекционный экран M 16:10 Motorized Projection Screen 232,6x145,4, 108"</t>
  </si>
  <si>
    <t>7350022735613</t>
  </si>
  <si>
    <t>Проекционный экран с электроприводом, 108" (274 см), 16:10, матовый белый/черный – M 16:10 Motorized Projection Screen 232,6x145,4, Black 108"</t>
  </si>
  <si>
    <t>7350022735620</t>
  </si>
  <si>
    <t>Моторизированный проекционный экран M 16:10 Motorized Projection Screen 290,8x181,7, 135"</t>
  </si>
  <si>
    <t>7350022735637</t>
  </si>
  <si>
    <t>Моторизированный проекционный экран M 16:10 Motorized Projection Screen 290,8x181,7, Black Edition 135"</t>
  </si>
  <si>
    <t>7350022735644</t>
  </si>
  <si>
    <t>Моторизированный проекционный экран M 16:10 Motorized Projection Screen 348,9x218, 162"</t>
  </si>
  <si>
    <t>7350022735651</t>
  </si>
  <si>
    <t>Проекционный экран с электроприводом, 180" (457 см), 16:10, матовый белый/белый – M 16:10 Motorized Projection Screen 387,7x242,3, 180"</t>
  </si>
  <si>
    <t>7350022735682</t>
  </si>
  <si>
    <t>Проекционный экран с ручным управлением втягивания полотна в кассету, 108" (274 см), 16:10, матовый белый, материал кассеты: алюминий – M 16:10 Manual Projection Screen 232,6x145,4, 108"</t>
  </si>
  <si>
    <t>7350022735699</t>
  </si>
  <si>
    <t>Портативный проекционный экран M Deluxe — Проекционный экран — 54 дюйма (137 см) — 16:10 — матовый белый — черный. M 16:10 Portable Projection Screen 116,3x72,7, 54"</t>
  </si>
  <si>
    <t>7350022735712</t>
  </si>
  <si>
    <t>Портативный проекционный экран M 16:10 Portable Projection Screen 165,9x103,7, 77"</t>
  </si>
  <si>
    <t>7350022735729</t>
  </si>
  <si>
    <t>Портативный проекционный экран M 16:10 Portable Projection Screen 193,9x121,2, 90"</t>
  </si>
  <si>
    <t>7350022735750</t>
  </si>
  <si>
    <t>Проекционный экран в рамке M Deluxe — Проекционный экран — 77 дюймов (196 см) — 16:10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Framed Projection Screen 165,9x103,7, 77"</t>
  </si>
  <si>
    <t>7350022735767</t>
  </si>
  <si>
    <t>Проекционный экран в рамке Deluxe — Проекционный экран — 90 дюймов (229 см) — 16:10 — Матовый белый¶Проекционный экран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16:10 Framed Projection Screen 193,9x121,2, 90"</t>
  </si>
  <si>
    <t>7350022735774</t>
  </si>
  <si>
    <t>Проекционный экран в рамке M Deluxe — Матовый белый Multibrackets Framed Deluxe — это плоский экран в алюминиевой рамке красивого дизайна. Сама рамка покрыта черным бархатным материалом, чтобы полностью уменьшить блики. M 16:10 Framed Projection Screen 215,4x134,6, 100"</t>
  </si>
  <si>
    <t>7350022735781</t>
  </si>
  <si>
    <t>Проекционный экран в рамке. Матовый белый. M 16:10 Framed Projection Screen 232,6x145,4, 108"</t>
  </si>
  <si>
    <t>7350022735798</t>
  </si>
  <si>
    <t>Проекционный экран в рамке. Матовый белый. M 16:10 Framed Projection Screen 258,5x161,5, 120"</t>
  </si>
  <si>
    <t>7350022735804</t>
  </si>
  <si>
    <t>Проекционный экран в рамке. Матовый белый. M 16:10 Framed Projection Screen 290,8x181,7, 135"</t>
  </si>
  <si>
    <t>7350022735811</t>
  </si>
  <si>
    <t>Проекционный экран в рамке. Матовый белый. M 16:10 Framed Projection Screen 323,1x201,9, 150"</t>
  </si>
  <si>
    <t>7350022735828</t>
  </si>
  <si>
    <t>Проекционный экран в рамке. Матовый белый. M 16:10 Framed Projection Screen 348,9x218, 162"</t>
  </si>
  <si>
    <t>7350022735835</t>
  </si>
  <si>
    <t>Проекционный экран в рамке. Матовый белый.M 16:10 Framed Projection Screen 387,7x242,3, 180"</t>
  </si>
  <si>
    <t>7350022735842</t>
  </si>
  <si>
    <t>Проекционный экран в алюминиевой раме,  226" (574 см), 16:10, матовый белый – M 16:10 Framed Projection Screen 486,8x304,2, 226"</t>
  </si>
  <si>
    <t>7350022735873</t>
  </si>
  <si>
    <t>Проекционный экран без рамки — 77 дюймов (196 см) — 16:10 — M Grey Plus. Extra Cloth, M Grey Plus, Gain 0,90 16:10, 77"</t>
  </si>
  <si>
    <t>7350022735880</t>
  </si>
  <si>
    <t>Проекционный экран без рамки. Extra Cloth, M Grey Plus, Gain 0,90 16:10, 90"</t>
  </si>
  <si>
    <t>7350022735897</t>
  </si>
  <si>
    <t>Проекционный экран без рамки. Extra Cloth, M Grey Plus, Gain 0,90 16:10, 100"</t>
  </si>
  <si>
    <t>7350022735903</t>
  </si>
  <si>
    <t>Проекционный экран без рамки. Extra Cloth, M Grey Plus, Gain 0,90 16:10, 108"</t>
  </si>
  <si>
    <t>7350022735910</t>
  </si>
  <si>
    <t>Проекционный экран без рамки. Extra Cloth, M Grey Plus, Gain 0,90 16:10, 120"</t>
  </si>
  <si>
    <t>7350022735927</t>
  </si>
  <si>
    <t>Проекционный экран без рамки. Extra Cloth, M Grey Plus, Gain 0,90 16:10, 135"</t>
  </si>
  <si>
    <t>7350022735934</t>
  </si>
  <si>
    <t>Проекционный экран без рамки. Extra Cloth, M Grey Plus, Gain 0,90 16:10, 150"</t>
  </si>
  <si>
    <t>7350022735941</t>
  </si>
  <si>
    <t>Проекционный экран без рамки. Extra Cloth, M Grey Plus, Gain 0,90 16:10, 162"</t>
  </si>
  <si>
    <t>7350022735958</t>
  </si>
  <si>
    <t>Проекционный экран без рамки. Extra Cloth, M Grey Plus, Gain 0,90 16:10, 180"</t>
  </si>
  <si>
    <t>7350022735965</t>
  </si>
  <si>
    <t>Проекционный экран без рамки , 226" (574 см), 16:10, серый – Extra Cloth, M Grey Plus, Gain 0,90 16:10, 226"</t>
  </si>
  <si>
    <t>7350022736061</t>
  </si>
  <si>
    <t>Монтажный комплект (настенный кронштейн) для ЖК-телевизора — белый — размер экрана: 15–32 дюйма. M VESA Wallmount 360 White</t>
  </si>
  <si>
    <t>7350022736078</t>
  </si>
  <si>
    <t>Настенное крепление для ЖК-/светодиодной панели — белый — размер экрана: 15–32 дюйма. M VESA Flexarm 360 I White 75 100 200</t>
  </si>
  <si>
    <t>7350022736085</t>
  </si>
  <si>
    <t>Настенное крепление для ЖК-/светодиодной панели — белый — размер экрана: 15–32 дюйма. M VESA Flexarm 360 II White 75 100 200</t>
  </si>
  <si>
    <t>7350022736092</t>
  </si>
  <si>
    <t>Настенное крепление для ЖК-телевизора — белый — размер экрана: 15–32 дюйма. M VESA Flexarm 360 III White 75 100 200</t>
  </si>
  <si>
    <t>7350022736184</t>
  </si>
  <si>
    <t>M6184 Настенное крепление для ЖК-панели 37-55", VESA  200х200-600x400, -15°, до 30кг,одно плечо 40-650мм, черный</t>
  </si>
  <si>
    <t>7350022736191</t>
  </si>
  <si>
    <t>Монтажный комплект (поворотный рычаг, полноповоротное крепление) для ЖК-дисплея — белый — размер экрана: 37–55 дюймов. M VESA Flexarm Thin White</t>
  </si>
  <si>
    <t>7350022736214</t>
  </si>
  <si>
    <t>Настенное крепление для LCD/LED панели, размер экрана: 26"-47", макс. нагрузка: 25 кг, черный – M Universal Swing Arm 180 Degrees Black</t>
  </si>
  <si>
    <t>7350022736252</t>
  </si>
  <si>
    <t>Стойка на колесах для ЖК дисплея, черный алюминий, размер экрана: 32"-55", монтажный интерфейс: 700 x 400 мм – M Public Display Stand 110 HD Tilt &amp; Table Black.</t>
  </si>
  <si>
    <t>7350022736269</t>
  </si>
  <si>
    <t>Стойка на колесах для ЖК дисплея, черный алюминий, размер экрана: 40"-80", VESA: от 200x200 до 800 x 500 мм, макс. нагрузка: 60 кг – M Public Display Stand 145 HD Single Black</t>
  </si>
  <si>
    <t>7350022736290</t>
  </si>
  <si>
    <t>Полка для DVD-плеера/игровой приставки - алюминий, сталь - черная. Передняя полка для общественных дисплеев Multibrackets — это дополнительный аксессуар для стендов M Public Display различной высоты. M Public Display Stand Frontshelf Black</t>
  </si>
  <si>
    <t>7350022736306</t>
  </si>
  <si>
    <t>M6306 Крепление для камеры черное для стоек M5310 5334</t>
  </si>
  <si>
    <t>7350022736313</t>
  </si>
  <si>
    <t>M6313 Плоское основание для напольных стоек и видеостен одностороннее черное</t>
  </si>
  <si>
    <t>7350022736337</t>
  </si>
  <si>
    <t>Труба для стойки, алюминий/сталь, серебристый – M Public Display Stand Pillar 210 Silver, incl. 220V Power Rail</t>
  </si>
  <si>
    <t>7350022736344</t>
  </si>
  <si>
    <t>Крепление для LCD/LED панели, 2 экрана, размер экарна: 15"-32", сталь/алюминй, серебритсый – M Public Display Stand Dual Screen Mount 15"-32" Silver</t>
  </si>
  <si>
    <t>7350022736351</t>
  </si>
  <si>
    <t>Крепление (монтажный компонет) для трех дисплеев, сталь, серебристый – M Public Display Stand Triple Screen Mount 10"-24" Silver</t>
  </si>
  <si>
    <t>7350022736368</t>
  </si>
  <si>
    <t>Труба для стойки, алюминий/сталь, черный – M Public Display Stand Pillar 210 Black, incl. 220V Power Rail</t>
  </si>
  <si>
    <t>7350022736375</t>
  </si>
  <si>
    <t>Крепление для LCD/LED панели, 2 экрана, размер экарна: 15"-32", сталь/алюминй, черный – M Public Display Stand Dual Screen Mount 15"-32" Black</t>
  </si>
  <si>
    <t>7350022736382</t>
  </si>
  <si>
    <t>Настенное крепление для ЖК/плазменной панели, сталь, черный – M Public Display Stand Triple Screen Mount 10"-24" Black</t>
  </si>
  <si>
    <t>7350022736443</t>
  </si>
  <si>
    <t>Настенное крепление для ЖК ТВ, размер экрана: 40"-52", черный – M Motorized Tilt Mount Large</t>
  </si>
  <si>
    <t>7350022736764</t>
  </si>
  <si>
    <t>M Floorstand Column Pro MBFSC2U 180 Micro Регулируемая — напольная стойка для ЖК-дисплея, сталь, высота 1,8 м, 2 экрана, одна сторона, микрорегулируемые кронштейны, VESA Max 400x400 — размер экрана: 40–75 дюймов — черный / M Floorstand Column Pro MBFSC2U 180 Micro Adjustable - Floor column stand for LCD display, steel, 1.8m height, 2 screen, single side, micro adjustable arms, VESA Max 400x400 - screen size: 40"-75" - black</t>
  </si>
  <si>
    <t>7350022736986</t>
  </si>
  <si>
    <t>Крепление для дисплея к стойке M Public Display stands, сталь, серебристый – M Public Display Stand Single Screen Mount Silver</t>
  </si>
  <si>
    <t>7350022736993</t>
  </si>
  <si>
    <t>Крепление для дисплея к стойке M Public Display stands, сталь, черный – M Public Display Stand Single Screen Mount Black</t>
  </si>
  <si>
    <t>7350022737136</t>
  </si>
  <si>
    <t>M7136 Настенное крепление для ЖК-панели 32-70", VESA 200x200-600x400, поворот до 360°, до 50кг, сталь, черный, 51мм</t>
  </si>
  <si>
    <t>7350022737150</t>
  </si>
  <si>
    <t>Монтажный комплект (поворотный кронштейн, настольный зажим) для дисплеев — алюминий — белый — VESA: 75/100 — размер экрана: 15–34 дюйма. M VESA Gas Lift Arm Single White</t>
  </si>
  <si>
    <t>7350022737167</t>
  </si>
  <si>
    <t>Монтажный комплект (поворотный кронштейн, настольный зажим) для дисплеев. M VESA Gas Lift Arm Single Silver</t>
  </si>
  <si>
    <t>7350022737174</t>
  </si>
  <si>
    <t>Монтажный комплект (поворотный кронштейн, настольный зажим) для дисплеев. M VESA Gas Lift Arm Single Black</t>
  </si>
  <si>
    <t>7350022737181</t>
  </si>
  <si>
    <t>Настольное крепление с зажимом для 2 дисплеев, белый алюминий, размер экрана: 15"-32", макс. нагрузка: 10 кг – M VESA Gas Lift Arm Dual White</t>
  </si>
  <si>
    <t>7350022737198</t>
  </si>
  <si>
    <t>Настольное крепление с зажимом для 2 дисплеев, серебристый алюминий, размер экрана: 15"-32", макс. нагрузка: 10 кг – M VESA Gas Lift Arm Dual Silver</t>
  </si>
  <si>
    <t>7350022737204</t>
  </si>
  <si>
    <t>Настольное крепление с зажимом для 2 дисплеев, черный алюминий, размер экрана: 15"-32", макс. нагрузка: 10 кг – M VESA Gas Lift Arm Dual Black</t>
  </si>
  <si>
    <t>7350022737211</t>
  </si>
  <si>
    <t>Настольное крепление с зажимом для 4 дисплеев, белый алюминий, макс. нагрузка: 10 кг, размер экрана: 15"-32" – M VESA Gas Lift Arm Quad White</t>
  </si>
  <si>
    <t>7350022737228</t>
  </si>
  <si>
    <t>Настольное крепление с зажимом для 4 дисплеев, серебристый алюминий, макс. нагрузка: 10 кг, размер экрана: 15"-32" – M VESA Gas Lift Arm Quad Silver</t>
  </si>
  <si>
    <t>7350022737235</t>
  </si>
  <si>
    <t>Настольное крепление с зажимом для 4 дисплеев, черный алюминий, макс. нагрузка: 10 кг, размер экрана: 15"-32" – M VESA Gas Lift Arm Quad Black</t>
  </si>
  <si>
    <t>7350022737303</t>
  </si>
  <si>
    <t>Настенное крепление для ЖК-дисплея — черное — размер экрана: 15–32 дюйма M VESA Flexarm Tilt &amp; Turn I Small завершает эпоху громоздких и тяжелых рычагов, необходимых для сгибания, наклона и поворота. M VESA Flexarm Tilt &amp; Turn I Small</t>
  </si>
  <si>
    <t>7350022737310</t>
  </si>
  <si>
    <t>Настенное крепление для ЖК дисплея (низкопрофильное крепление),  VESA : 75x75, 100x100, 200x100 200x200, макс. нагрузка: 15 кг, размер экрана: 15"-32", черный – M VESA Flexarm Tilt &amp; Turn III Small</t>
  </si>
  <si>
    <t>7350022737396</t>
  </si>
  <si>
    <t>Настольная подставка для ЖК дисплея, алюминий/сталь, размер экрана: 24"-32", черный – M VESA Desktopmount Single Stand 24"-32"</t>
  </si>
  <si>
    <t>7350022737402</t>
  </si>
  <si>
    <t>Часть с VESA настольной подставки M VESA Desktopmount Single Stand для ЖК дисплея, макс. нагрузка на каждый экран: 12 кг, размер экрана: 24"-32", черный – M VESA Desktopmount Single Stand 24"-32" Expansion Kit</t>
  </si>
  <si>
    <t>7350022737419</t>
  </si>
  <si>
    <t>Настольная подставка для 2 ЖК дисплеев, алюминий/сталь, размер экрана: 24"-32", черный – M VESA Desktopmount Dual Stand 24"-32"</t>
  </si>
  <si>
    <t>7350022737426</t>
  </si>
  <si>
    <t>Крепление (кронштейн, труба) для расширения стойки M VESA Desktopmount Dual Stand), 2 экрана, размер экрана: 24'-32", черный – M VESA Desktopmount Dual Stand 24"-32" Expansion Kit.</t>
  </si>
  <si>
    <t>7350022737433</t>
  </si>
  <si>
    <t>Монтажный компонент (основание с втулкой) для ЖК-дисплея — черный — настольное крепление. M Desktopmount Single / Dual / Triple Stand Grommet Base</t>
  </si>
  <si>
    <t>7350022737518</t>
  </si>
  <si>
    <t>Multibrackets M Держатель для ноутбука Газовый подъемный рычаг - Монтажный комплект для ноутбука - белый - крепление для ноутбука. M Laptop Holder Gas Lift Arm White</t>
  </si>
  <si>
    <t>7350022737525</t>
  </si>
  <si>
    <t>Держатель для ноутбука Газовый подъемный рычаг - Монтажный комплект для ноутбука - черный - крепление для ноутбука. M Laptop Holder Gas Lift Arm Black</t>
  </si>
  <si>
    <t>7350022737532</t>
  </si>
  <si>
    <t>Держатель для ноутбука Gas Lift Arm - Монтажный комплект для ноутбука - серебристый - крепление для ноутбука. M Laptop Holder Gas Lift Arm Silver</t>
  </si>
  <si>
    <t>7350022737594</t>
  </si>
  <si>
    <t>7350022737600</t>
  </si>
  <si>
    <t>M7600 Полка 420*280мм черная для стоек M5310 5334 6102</t>
  </si>
  <si>
    <t>7350022737617</t>
  </si>
  <si>
    <t>Полка для ПК/DVD-плеера, монтируется на напольную стойку M Public Display Stand, макс. нагрузка: 10 кг, сталь, серебритсый – M Public Display Stand CPU Holder Silver</t>
  </si>
  <si>
    <t>7350022737624</t>
  </si>
  <si>
    <t>Полка для ПК/DVD-плеера, монтируется на напольную стойку M Public Display Stand, макс. нагрузка: 10 кг, сталь, черный – M Public Display Stand CPU Holder Black</t>
  </si>
  <si>
    <t>7350022737648</t>
  </si>
  <si>
    <t>Шкаф для хранения ноутбуков/планшетов/док-станций, монтируется на стойку M Public Floorstand Series, черный – M Public Display Stand MediaBox1 Black</t>
  </si>
  <si>
    <t>7350022737693</t>
  </si>
  <si>
    <t>Шкаф для хранения ноутбуков/планшетов/док-станций, монтируется на стойку M Public Floorstand Series, белый – M Public Display Stand MediaBox1 White</t>
  </si>
  <si>
    <t>7350022737730</t>
  </si>
  <si>
    <t>Настенное крепление для плазмы/ЖК/ТВ, черный алюминий, макс. нагрузка: 35 кг, размер экрана: 46"-63" – M VESA Wallmount Razor Thin 4/5/600 Black</t>
  </si>
  <si>
    <t>7350022737747</t>
  </si>
  <si>
    <t>Настенное крепление для плазмы/ЖК/ТВ, серебристый алюминий, макс. нагрузка: 35 кг, размер экрана: 46"-63" – M VESA Wallmount Razor Thin 4/5/600 Silver</t>
  </si>
  <si>
    <t>7350022737754</t>
  </si>
  <si>
    <t>Стойка на колесах для LCD/LED панелей, серебристый алюминий, размер экрана: 40"-75", монтажный интерфейс: 800 x 400 мм, макс. нагрузка: 60 кг, на колесах – M Public Display Stand 180 Single MediaBox4 Silver</t>
  </si>
  <si>
    <t>7350022737761</t>
  </si>
  <si>
    <t>M7761 Мобильная стойка для ЖК панели 40"-75", VESA  200х200 - 800x400, -5°+15°, до 60кг,портретная/альбомная, с закрытой стойкой под оборудование (три полки),4xSchuko, алюминий, черный</t>
  </si>
  <si>
    <t>7350022737778</t>
  </si>
  <si>
    <t>Стойка со шкафом для 2 ЖК дисплеев, серебристый алюминий, высота 1800 мм, размер экрана: 40"-60", монтажный интерфейс: 800 x 400 мм, на колесах – M Public Display Stand 180 Dual MediaBox4 Silver</t>
  </si>
  <si>
    <t>7350022737785</t>
  </si>
  <si>
    <t>Стойка со шкафом для 2 ЖК дисплеев, черный алюминий, высота 1800 мм, размер экрана: 40"-55", монтажный интерфейс: 800 x 400 мм, на колесах – M Public Display Stand 180 Dual MediaBox4 Black</t>
  </si>
  <si>
    <t>7350022737792</t>
  </si>
  <si>
    <t>Крепление для 2 ЖК дисплеев (монтируется на напольную подставку), сталь, размер экрана: 40"-55", черный – M Public Display Stand Dual Screen Mount 40-55" Black</t>
  </si>
  <si>
    <t>7350022737808</t>
  </si>
  <si>
    <t>Крепление для 2 ЖК дисплеев (монтируется на напольную подставку), сталь, размер экрана: 40"-55", серебристый – M Public Display Stand Dual Screen Mount 40-55" Silver</t>
  </si>
  <si>
    <t>7350022739369</t>
  </si>
  <si>
    <t>Настольное крепление с зажимом для монитора, черный алюминий, размер экрана: 15"-34" – M VESA Gas Lift Arm Desk or Wall Basic Black</t>
  </si>
  <si>
    <t>7350022739376</t>
  </si>
  <si>
    <t>Мультикронштейны M VESA Gas Lift Arm Basic — Монтажный комплект (настольный зажим, наклонный шарнирный рычаг) для ЖК-дисплея — алюминий — серебристый — размер экрана: 15–34 дюйма. M VESA Gas Lift Arm Desk or Wall Basic Silver</t>
  </si>
  <si>
    <t>7350022739383</t>
  </si>
  <si>
    <t>Мультикронштейны M VESA Gas Lift Arm Basic — Монтажный комплект (настольный зажим, поворотный шарнирный рычаг) для ЖК-дисплея — алюминий — белый — размер экрана: 15–34 дюйма. M VESA Gas Lift Arm Desk or Wall Basic White</t>
  </si>
  <si>
    <t>7350022739512</t>
  </si>
  <si>
    <t>Блок из четырех розеток для стойки, UK стандарт, черный – M Public Display Stand UK Power Rail Black</t>
  </si>
  <si>
    <t>7350022739529</t>
  </si>
  <si>
    <t>Пластина для ЖК дисплея, для настольных креплений M VESA Gas Lift Arm, VESA:    75x75 и 100x100 мм, черный – M VESA Gas Lift Quick Release Plate Model 1</t>
  </si>
  <si>
    <t>7350022739697</t>
  </si>
  <si>
    <t>Настенное крепление для панели LED/OLED, размер экрана: 40"-86", черный – M VESA Super Slim Tilt &amp; Turn Plus HD</t>
  </si>
  <si>
    <t>7350022739710</t>
  </si>
  <si>
    <t>M9710 Мобильная стойка для видеостены 2х2, 40-55", VESA 800х400, до 4х40кг, 2х4 Schuko, черный</t>
  </si>
  <si>
    <t>7350022739727</t>
  </si>
  <si>
    <t>Стойка для 6 ЖК-дисплеев, черный алюминий, размер экрана: 40"-55", монтажный интерфейс: 800 x 400 мм, напольная, на колесах – M Public Video Wall Stand 6-Screens 40-55" Black</t>
  </si>
  <si>
    <t>7350022739734</t>
  </si>
  <si>
    <t>M9734 Мобильная стойка для видеостены 3х3, 40-55", VESA 800х400, до 9х40кг, 3х4 Schuko, черный</t>
  </si>
  <si>
    <t>7350022739741</t>
  </si>
  <si>
    <t>7350022739758</t>
  </si>
  <si>
    <t>7350022739765</t>
  </si>
  <si>
    <t>7350022739772</t>
  </si>
  <si>
    <t>Монтажный комплект (крепление динамика) для динамика(ов) - черный - для настенного монтажа - 2шт. Настенная опора для громкоговорителей M с креплением на стену с элегантным дизайном разработана специально для спутниковых колонок домашнего кинотеатра и колонок объемного звучания. M Speaker Mount Black</t>
  </si>
  <si>
    <t>7350022739789</t>
  </si>
  <si>
    <t>Стойка для 3 ЖК дисплеев, черный алюминий, размер экрана: 40"-55", монтажный интерфейс: 800 x 400 мм, напольная – M Public Video Wall Stand 3-screens 40-55" Black</t>
  </si>
  <si>
    <t>7350022739796</t>
  </si>
  <si>
    <t>Основание подставки для ЖК дисплея, сталь, напольная, серебристый – M Public Display Floorstand Base B2B Silver</t>
  </si>
  <si>
    <t>7350022739802</t>
  </si>
  <si>
    <t>M9802 Плоское основание для напольных стоек и видеостен, двустороннее, черное</t>
  </si>
  <si>
    <t>7350022739826</t>
  </si>
  <si>
    <t>Монтажный комплект (монтажная пластина, кронштейн) для ЖК-дисплея - черный - размер экрана: 15–37 дюймов - монтаж на потолок, под шкаф, на стойке. M Vesa Flip Down Black</t>
  </si>
  <si>
    <t>7350022739833</t>
  </si>
  <si>
    <t>7350022739840</t>
  </si>
  <si>
    <t>Напольное основание стойки для ЖК дисплея, для серий M Public Video Walls и M Public Display Stand Series, сталь, черный – M Public Display Floormount Fixed Base Black</t>
  </si>
  <si>
    <t>7350073730292</t>
  </si>
  <si>
    <t>Стойка на колесах для ЖК/плазменной панели, разборная, черный алюминий, высота 1800 мм, размер экрана: 40"-63", монтажный интерфейс: до 800 х 500 мм, напольная – M Public Display Stand 180 Flight Case</t>
  </si>
  <si>
    <t>7350073730339</t>
  </si>
  <si>
    <t>Настенное крепление для проектора, макс. нагрузка: 25 кг, регулировка длины: 600–1300, размер 723x210x325 мм, белый – M Projector Mount Short Throw Deluxe 600-1300 Large</t>
  </si>
  <si>
    <t>7350073730346</t>
  </si>
  <si>
    <t>Монтажный комплект (монтажная пластина, кронштейн) для ЖК-дисплея - белый - размер экрана: 15–37 дюймов - монтаж на потолок, под шкаф, на стойке. M Vesa Flip Down White</t>
  </si>
  <si>
    <t>7350073730513</t>
  </si>
  <si>
    <t>Multibrackets M Public Video Wall Mount Push — настенное крепление для ЖК-/светодиодной панели — черное и шиферное — размер экрана: 40–70 дюймов. M Public Video Wall Mount Push 40-70" Black</t>
  </si>
  <si>
    <t>7350073730551</t>
  </si>
  <si>
    <t>Адаптер переменного/постоянного тока для Великобритании для использования с моторизованным маятником/наклонным креплением. UK AC-DC adaptor M Motorized Swingarm</t>
  </si>
  <si>
    <t>7350073730568</t>
  </si>
  <si>
    <t>M0568 Настенное крепление модульное для видеостен 40-75", VESA  200x200, 300x200, 300x300, 400x200, 400x400, 400x600, 600x400 (для 600 и 800 необходим дополнительно адаптер 0582!), до 50кг, push-in/push-out, Micro-Adjustable, черный</t>
  </si>
  <si>
    <t>7350073730575</t>
  </si>
  <si>
    <t>M0575 Комплект удлинителя VESA 600x400 черный</t>
  </si>
  <si>
    <t>7350073730582</t>
  </si>
  <si>
    <t>7350073730636</t>
  </si>
  <si>
    <t>Стойка на колесах для ЖК дисплея, серебристый алюминий, размер экрана: 32"-65", VESA: 75x75 - 700x400 мм – M Display Stand 180 Single Silver</t>
  </si>
  <si>
    <t>7350073730643</t>
  </si>
  <si>
    <t>M0643 Мобильная стойка для ЖК-панели 24"-65", VESA  200х200-700x400, до 50кг, портретная/альбомная, черный, высота 180см</t>
  </si>
  <si>
    <t>7350073730674</t>
  </si>
  <si>
    <t>Труба для стоек Public Display Stand Series, алюминий/сталь, серебристый – M Public Display Stand Pillar 70 Silver, incl. 220V Power Rail</t>
  </si>
  <si>
    <t>7350073730681</t>
  </si>
  <si>
    <t>Труба для стоек Public Display Stand Series, алюминий/сталь, черный – M Public Display Stand Pillar 70 Black, incl. 220V Power Rail</t>
  </si>
  <si>
    <t>7350073730704</t>
  </si>
  <si>
    <t>Настольный зажим для использования с газовыми подъемными рычагами M VESA Gas Lift Arm Single (7 350 022 737 174), черный – M Gas Lift Duo Desk Clamp Black</t>
  </si>
  <si>
    <t>7350073730711</t>
  </si>
  <si>
    <t>Монтажный элемент (быстросъемный кронштейн) для 2 ЖК-дисплеев - черный. M VESA 75 100 Duo Quick Release Plate Black</t>
  </si>
  <si>
    <t>7350073730728</t>
  </si>
  <si>
    <t>Потолочное крепление с интерфейсным кронштейном для проектора, точная регулировка, макс. нагрузка: 20 кг, белый – M Universal Projector Ceiling mount 200 with Fine tune</t>
  </si>
  <si>
    <t>7350073730735</t>
  </si>
  <si>
    <t>Потолочное крепление для проектора с кронштейном и телескопической стойкой, с функцией точной регулировки , макс. нагрузка: 20 кг, белый – M Universal Projector Ceiling mount 600-1000 with Fine tune</t>
  </si>
  <si>
    <t>7350073730742</t>
  </si>
  <si>
    <t>Потолочное крепление для проектора 1600-3000 с точной регулировкой, белый алюминий – M Universal Projector Ceiling Mount 1600-3000 with Fine tune</t>
  </si>
  <si>
    <t>7350073730759</t>
  </si>
  <si>
    <t>Монтажный элемент (крючки для кабеля) - сталь - черный. M Public Display Stand Cable Hooks Black</t>
  </si>
  <si>
    <t>7350073730766</t>
  </si>
  <si>
    <t>7350073730773</t>
  </si>
  <si>
    <t>7350073730780</t>
  </si>
  <si>
    <t>Монтажный элемент (крючки для кабеля) - сталь - серебро. M Public Display Stand Cable Hooks Silver</t>
  </si>
  <si>
    <t>7350073730797</t>
  </si>
  <si>
    <t>Крепление (дополнительный аксессуар) для ЖК дисплея, с возможностью установки на подставку, для стоек M Public Display, макс. нагрузка: 50 кг, сталь, черный – M Display Mount Single Screen Black</t>
  </si>
  <si>
    <t>7350073730803</t>
  </si>
  <si>
    <t>Крепление (дополнительный аксессуар) для ЖК дисплея, с возможностью установки на подставку, для стоек M Public Display, макс. нагрузка: 50 кг, сталь, серебристый – M Display Mount Single Screen Silver</t>
  </si>
  <si>
    <t>7350073730896</t>
  </si>
  <si>
    <t>Настольный зажим для использования с газовыми подъемными рычагами M VESA Gas Lift Arm Single (7 350 022 737 167), серебристый – M Gas Lift Duo Desk Clamp Silver</t>
  </si>
  <si>
    <t>7350073730902</t>
  </si>
  <si>
    <t>Настольный зажим для использования с газовыми подъемными рычагами M VESA Gas Lift Arm Single (7 350 022 737 150), белый – M Gas Lift Duo Desk Clamp White</t>
  </si>
  <si>
    <t>7350073730926</t>
  </si>
  <si>
    <t>M0926 Настенное крепление для ЖК-панели 70-110", VESA 1200x900, плоское с наклоном до 10°, до 125кг, сталь, черный, (при портретной ориентации от 60"), 79мм</t>
  </si>
  <si>
    <t>7350073730933</t>
  </si>
  <si>
    <t>Стойка для видеостены на 16 экранов, алюминий, черный, размер экрана: 40"-55", монтажный интерфейс: до 800 x 400 мм  – M Public Video Wall Stand 16-Screens 40-55'' Black</t>
  </si>
  <si>
    <t>7350073730940</t>
  </si>
  <si>
    <t>M0940 Настенное крепление для ЖК-панели 70-110", VESA  200х200-1200x900, до 125кг,плоское, черный (при портретной ориентации от 60"), 39мм</t>
  </si>
  <si>
    <t>7350073730957</t>
  </si>
  <si>
    <t>Тележка для ноутбука/клавиатуры/мыши/сканера штрих-кода/процессора, пластик, силикон, сталь, белый/серебристый, размер экрана: 9,7" - 17,3" – M Universal Workstation Cart NB with Batterypack</t>
  </si>
  <si>
    <t>7350073730964</t>
  </si>
  <si>
    <t>Тележка для ЖК-дисплея/клавиатуры/мыши/процессора/ноутбука/сканера штрих-кода, пластик/силикон/сталь, белый/серебристый, размер экрана: до 27" – M Universal Workstation Cart DT with Batterypack</t>
  </si>
  <si>
    <t>7350073731008</t>
  </si>
  <si>
    <t>M1008 Настенное крепление для ЖК-панели 32-65", VESA  200х200-400x400, до 50кг,плоское, черный</t>
  </si>
  <si>
    <t>7350073731015</t>
  </si>
  <si>
    <t>M1015 Настенное крепление для ЖК-панели 40-85", VESA  300х200-800x400, до 60кг,плоское, черный</t>
  </si>
  <si>
    <t>7350073731022</t>
  </si>
  <si>
    <t>Настенное крепление для ЖК-дисплея — черное — размер экрана: 15–32 дюйма. M VESA Wallmount Tilt 75/100</t>
  </si>
  <si>
    <t>7350073731039</t>
  </si>
  <si>
    <t>M1039 Настенное крепление для ЖК-панели 15-40", VESA 75x75-200x200, -5°-12°, до20кг, черный</t>
  </si>
  <si>
    <t>7350073731046</t>
  </si>
  <si>
    <t>Шкаф для хранения аксессуаров, способ крепления: на стену, на стойку, на тележку, на телевизор, черный – M PC Media Box/Digital Signage Box II</t>
  </si>
  <si>
    <t>7350073731060</t>
  </si>
  <si>
    <t>Стойка для ЖК/плазменной панели, алюминий/сталь, черный, размер экрана: 70"-110", монтажный интерфейс: до 1200 x 900 мм, напольная – M Public Display Stand 180 Dual Pillar Floorbase, Flight Case</t>
  </si>
  <si>
    <t>7350073731077</t>
  </si>
  <si>
    <t>Стойка с широкой опорой для ЖК/плазменной панели, черный алюминий, высота 1100 мм, макс. нагрузка 90 кг, размер экрана: 32"-55", монтажный интерфейс: до 700 x 400 мм – M Public Display Stand 110 Tilt &amp; Table Floorbase, Flight Case</t>
  </si>
  <si>
    <t>7350073731084</t>
  </si>
  <si>
    <t>Стойка с широкой опорой для ЖК/плазменной панели, черный алюминий, высота 1800 мм, макс. нагрузка 60 кг, размер экрана: 32"-55", монтажный интерфейс: до 700 x 400 мм – M Display Stand 180 Black Floorbase, Flight Case</t>
  </si>
  <si>
    <t>7350073731091</t>
  </si>
  <si>
    <t>Мультикронштейны M Универсальное настенное крепление Фиксированное SD - Настенное крепление для ЖК-панелей или светодиодных панелей - Надежная фиксация кронштейнов - Холоднокатаная сталь толщиной 3 мм - Черный - Размер экрана: 60" - 110" - Монтажный интерфейс: до 800 x 600 мм. M Universal Fixed Wallmount HD MAX 800x600</t>
  </si>
  <si>
    <t>7350073731107</t>
  </si>
  <si>
    <t>Мультикронштейны M Universal Wallmount Tilt SD - Настенное крепление для ЖК-панелей или светодиодных панелей - надежно фиксируются рычагами - холоднокатаная сталь толщиной 3 мм - черные - размер экрана: 63" - 110" - монтажный интерфейс: до 800 x 600 мм. M Universal Tilt Wallmount HD MAX 800x600</t>
  </si>
  <si>
    <t>7350073731114</t>
  </si>
  <si>
    <t>Подставка для LCD/LED панели - черная - размер экрана: 32" - 42" - настольная. M VESA Tablestand Turn Black Medium MAX 400x400</t>
  </si>
  <si>
    <t>7350073731121</t>
  </si>
  <si>
    <t>Настольная подставка для LCD/LED панели, размер экрана: 46"-60", черный – M VESA Tablestand Turn Black Large MAX 600x400</t>
  </si>
  <si>
    <t>7350073731138</t>
  </si>
  <si>
    <t>Стойка на колесах для ЖК ТВ, с электроприводом, размер экрана: 42"-110", макс. нагрузка: 80 кг, белый – M Motorized Floorstand 80 kg White HD</t>
  </si>
  <si>
    <t>7350073731145</t>
  </si>
  <si>
    <t>Стойка на колесах для ЖК ТВ, с электроприводом, размер экрана: 42"-110", макс. нагрузка: 160 кг, белый – M Motorized Floorstand 160 kg White SD</t>
  </si>
  <si>
    <t>7350073731152</t>
  </si>
  <si>
    <t>Настенное крепление для LCD/LED панелей, макс. нагрузка 80 кг, белый – M Motorized Wallmount 80 kg White HD.</t>
  </si>
  <si>
    <t>7350073731169</t>
  </si>
  <si>
    <t>Настенное крепление для LCD/LED дисплеев, 160 кг, белый – M Motorized Wallmount 160 kg White SD</t>
  </si>
  <si>
    <t>7350073731176</t>
  </si>
  <si>
    <t>M1176 Полка для ноутбука 420*305мм для стойки M2838 белая</t>
  </si>
  <si>
    <t>7350073731183</t>
  </si>
  <si>
    <t>M1183 Держатель для камеры для стойки M2838 белый</t>
  </si>
  <si>
    <t>7350073731190</t>
  </si>
  <si>
    <t>Удлинительный кабель 1,5 м в боксе с разъемами: 5-контактный DIN (M) на 5-контактный DIN (F), используется для напольной стойки M Motorized Floorstand HD Series, белый – M Extender Cable 1,5m Motorized Mount 80 kg HD</t>
  </si>
  <si>
    <t>7350073731206</t>
  </si>
  <si>
    <t>Удлинительные рейки (2 адаптера VESA) для M Motorized Mount Series для LCD/LED панели, сталь/белая эпоксидная смола, размер экрана: от 90" – M VESA Extender Kit Motorized Mount 1200x800 HD/SD</t>
  </si>
  <si>
    <t>7350073731213</t>
  </si>
  <si>
    <t>Крепежный элемент (регулируемый держатель) для проектора, для M Motorized Floorstand HD, белый – Projector Holder Motorized Mount HD/SD</t>
  </si>
  <si>
    <t>7350073731220</t>
  </si>
  <si>
    <t>Пластина-переходник для совмещения отверстий, служит для установки проекторов с малым фокусом, макс. нагрузка: 20 кг, белый – M Projector Holder Adapter Plate Motorized Mount HD/SD</t>
  </si>
  <si>
    <t>7350073731237</t>
  </si>
  <si>
    <t>Монтажный комплект (настенный кронштейн) для установки белой доски к стойке M Motorized Floorstand HD Series, белый, размер экрана: 42"-110" – M White Board Adapter Kit Motorized Mount HD/SD</t>
  </si>
  <si>
    <t>7350073731244</t>
  </si>
  <si>
    <t>Мультикронштейны M Удлинители ног с электроприводом HD - Монтажный компонент (кронштейн) - сталь - белый. M Leg Extensions Motorized Mount 400-500 HD/SD</t>
  </si>
  <si>
    <t>7350073731251</t>
  </si>
  <si>
    <t>Мультикронштейны M Удлинители ног с электроприводом HD - Монтажный компонент (кронштейн) - сталь - белый. M Leg Extensions Motorized Mount 660-800 HD/SD</t>
  </si>
  <si>
    <t>7350073731268</t>
  </si>
  <si>
    <t>Упоры-удлинители в пол для настенного крепения M Motorized Wallmount HD, сталь, белый – M Leg Extensions Motorized Mount 870-1150 White HD.</t>
  </si>
  <si>
    <t>7350073731275</t>
  </si>
  <si>
    <t>Шкаф для хранения ноутбуков/планшетов/док-станций, сталь, встроенный замок-зарезка, подходит для большинства ноутбуков и док-станций, белый – M Public Computer Security Cabinet Gas Spring I</t>
  </si>
  <si>
    <t>7350073731282</t>
  </si>
  <si>
    <t>Шкаф для хранения ноутбуков/планшетов/док-станций, сталь, встроенный замок, газовые петли, подходит для большинства ноутбуков и док-станций, белый – M Public Computer Security Cabinet Basic II</t>
  </si>
  <si>
    <t>7350073731299</t>
  </si>
  <si>
    <t>Удлинительный кабель 1,5 м в боксе с разъемами: 8-контактный DIN (M) на 8-контактный DIN (F), используется для напольной стойки M Motorized Floorstand HD, SD Series, белый – M Extender Cable 1,5m Motorized Mount 160 kg SD</t>
  </si>
  <si>
    <t>7350073731305</t>
  </si>
  <si>
    <t>Монтажный элемент (2 удлинителя) - черный. M VESA Extender kit Turn &amp; Motorized Tablestand 600x700</t>
  </si>
  <si>
    <t>7350073731312</t>
  </si>
  <si>
    <t>Настольная подставка для 3 ЖК дисплеев, пластик/алюминий/сталь, размер экрана: 24"-32", черный – M VESA Desktopmount Triple Stand 24''-32''</t>
  </si>
  <si>
    <t>7350073731329</t>
  </si>
  <si>
    <t>Настольное крепление для 3 ЖК дисплеев, пластик/алюминий/сталь, размер экрана: 24"-32", черный – M VESA Desktopmount Triple Stand 24''-32'' Expansion Kit</t>
  </si>
  <si>
    <t>7350073731336</t>
  </si>
  <si>
    <t>Монтажный компонент (переходник на стену) - белый. M Wall Adapter Basic White</t>
  </si>
  <si>
    <t>7350073731343</t>
  </si>
  <si>
    <t>Монтажный компонент (переходник на стену) - серебро. M Wall Adapter Basic Silver</t>
  </si>
  <si>
    <t>7350073731350</t>
  </si>
  <si>
    <t>Монтажный компонент (переходник на стену) - черный. M Wall Adapter Basic Black</t>
  </si>
  <si>
    <t>7350073731367</t>
  </si>
  <si>
    <t>Монтажный компонент (переходник на стену) – белый. M Wall Adapter Single White</t>
  </si>
  <si>
    <t>7350073731374</t>
  </si>
  <si>
    <t>Монтажный компонент (переходник на стену) – серебристый. M Wall Adapter Single Silver</t>
  </si>
  <si>
    <t>7350073731381</t>
  </si>
  <si>
    <t>Монтажный компонент (переходник на стену) - черный. M Wall Adapter Single Black</t>
  </si>
  <si>
    <t>7350073731398</t>
  </si>
  <si>
    <t>Комплект прокладок для ЖК дисплея - серебристый - для мультикронштейнов M VESA Super Slim Tilt &amp; Turn HD, M VESA Super Slim Tilt &amp; Turn Plus HD под изогнутые дисплеи Samsung, серебристый – M ARC/CURVED TV Spacer kit</t>
  </si>
  <si>
    <t>7350073731701</t>
  </si>
  <si>
    <t>Комплект сверхдлинных винтов M8 для Samsung — комплект из 4 винтов. Samsung Extra Long M8 Screws kit</t>
  </si>
  <si>
    <t>7350073731725</t>
  </si>
  <si>
    <t>Настенное крепление для ЖК-/LED-панели — размер экрана: 32–55 дюймов — VESA: от 100x100 до 400x400 — максимальная нагрузка: 30 кг — черный. M VESA Flexarm Full Motion Single, 400x400</t>
  </si>
  <si>
    <t>7350073731749</t>
  </si>
  <si>
    <t>Настенное крепление для LCD/LED панели, железо, макс. нагрузка: 90 кг, размер экрана: 50"-95", черный – M Public Video Wall Mount Push HD Max 90kg</t>
  </si>
  <si>
    <t>7350073731756</t>
  </si>
  <si>
    <t>Удлинительные кронштейны для LCD/ LED панели, размер экрана: 50"-95", монтажный интерфейс: 900 x 600 мм, возможность крепления на стену, черный – M Extender Kit Push HD 900x600</t>
  </si>
  <si>
    <t>7350073731763</t>
  </si>
  <si>
    <t>M1763 Монтажный инструмент spacer для ЖК-панели - серебристый - размер экрана: 46"-65"</t>
  </si>
  <si>
    <t>7350073731770</t>
  </si>
  <si>
    <t>M1770 Потолочное крепление для проектора 500-800мм, до 10кг, +/- 30° наклон потолка, белый</t>
  </si>
  <si>
    <t>7350073731787</t>
  </si>
  <si>
    <t>Потолочное крепление для проектора с точной настройкой - алюминий - белый. M Universal Projector Ceiling Mount 900-1600 with Finetune</t>
  </si>
  <si>
    <t>7350073731794</t>
  </si>
  <si>
    <t>Стойка на колесах для видеостены 4x2, черный алюминий, размер экрана: 40"-55", монтажный интерфейс: до 800 x 400 мм – M Public Video Wall Stand 8-Screens 40-55'' Black</t>
  </si>
  <si>
    <t>7350073731800</t>
  </si>
  <si>
    <t>Стойка для 3 ЖК дисплеев, черный алюминий, размер экрана: 40"-55", монтажный интерфейс: 800 x 400 мм, настенная, напольная, на колесах – M Public Video Wall Stand Portrait 3-Screens 40-55'' Black</t>
  </si>
  <si>
    <t>7350073731824</t>
  </si>
  <si>
    <t>Стойка для 6 LCD/LED панелей, черный алюминий, размер экрана: 40"-55", монтажный интерфейс: 800 x 400 мм, напольная установка, на колесах – M Public Video Wall Stand Portrait 6-Screens 40-55'' Black</t>
  </si>
  <si>
    <t>7350073731831</t>
  </si>
  <si>
    <t>Настенное крепление для дисплея с ящиком для хранения медиаоборудования, монтажный интерфейс: 50x50, 75x75, 100x100, 200x200, 400x200, 400x400, 300x200, 200x100, 300х300 мм, макс. нагрузка: 30 кг, черный – M PC Media Box/Digital Signage Box 400x400 with Tilt</t>
  </si>
  <si>
    <t>7350073731848</t>
  </si>
  <si>
    <t>Монтажный комплект (настенное крепление) для наушников/гарнитуры - алюминий - белый - настенный. M Headset Holder Wall White</t>
  </si>
  <si>
    <t>7350073731855</t>
  </si>
  <si>
    <t>Монтажный комплект (настольное крепление) для наушников/гарнитуры - алюминий - белый - для настольного монтажа. M Headset Holder Desk White</t>
  </si>
  <si>
    <t>7350073731862</t>
  </si>
  <si>
    <t>Настольная подставка для наушников/гарнитуры, макс. нагрузка: 1 кг, сталь, белый – M Headset Holder Table stand White</t>
  </si>
  <si>
    <t>7350073731879</t>
  </si>
  <si>
    <t>Держатель для гарнитуры Multibrackets M - Монтажный комплект (настенное крепление) для наушников/гарнитуры - алюминий - черный - для крепления на стену. M Headset Holder Wall Black</t>
  </si>
  <si>
    <t>7350073731886</t>
  </si>
  <si>
    <t>Держатель для гарнитуры Multibrackets M - Монтажный комплект (настольное крепление) для наушников/гарнитуры - алюминий - черный - для установки на стол. M Headset Holder Desk Black</t>
  </si>
  <si>
    <t>7350073731893</t>
  </si>
  <si>
    <t>Монтажный комплект (настольная подставка) для наушников/гарнитуры - сталь - черный - настольное крепление. M Headset Holder Table stand Black</t>
  </si>
  <si>
    <t>7350073731909</t>
  </si>
  <si>
    <t>Монтажный компонент (адаптер VESA) - сталь - черный - монтажный интерфейс: 200 x 200 мм. M Desktopmount VESA Adapter 200x200</t>
  </si>
  <si>
    <t>7350073731916</t>
  </si>
  <si>
    <t>Проекционный экран, 120" (304 см), 16:9, матовый белый/черный – M Quick Fold Projection Screen, 16:9,265x149,120''</t>
  </si>
  <si>
    <t>7350073731923</t>
  </si>
  <si>
    <t>Проекционный экран, 150" (381 см), 16:9, матовый белый/черный – M Quick Fold Projection Screen,16:9,332x187,150''</t>
  </si>
  <si>
    <t>7350073731930</t>
  </si>
  <si>
    <t>Проекционный экран, 180" (459 см), 16:9, матовый белый/черный – M Quick Fold Projection Screen,16:9,400x225,180''</t>
  </si>
  <si>
    <t>7350073731947</t>
  </si>
  <si>
    <t>Проекционный экран, 200" (508 см), 16:9, матовый белый/черный – M Quick Fold Projection Screen,16:9,443x249,200''</t>
  </si>
  <si>
    <t>7350073731954</t>
  </si>
  <si>
    <t>Проекционный экран, 250" (636 см), 16:9, матовый белый/черный – M Quick Fold Projection Screen, 16:9,554x312,250''</t>
  </si>
  <si>
    <t>7350073731961</t>
  </si>
  <si>
    <t>Проекционный экран, 300'' (762 см), 16:9, матовый белый/черный – M Quick Fold Projection Screen, 16:9,664x374,300''</t>
  </si>
  <si>
    <t>7350073731978</t>
  </si>
  <si>
    <t>Проекционный экран, 120" (304 см), 16:10, матовый белый/черный – M Quick Fold Projection Screen, 16:10,258x161,120''</t>
  </si>
  <si>
    <t>7350073731985</t>
  </si>
  <si>
    <t>Проекционный экаран, 150" (381 см), 16:10, матовый белый/черный – M Quick Fold Projection Screen, 16:10,323x202,150''</t>
  </si>
  <si>
    <t>7350073731992</t>
  </si>
  <si>
    <t>Проекционный экран, 180" (457 см), 16:10, матовый белый/черный – M Quick Fold Projection Screen, 16:10,388x242,180''</t>
  </si>
  <si>
    <t>7350073732005</t>
  </si>
  <si>
    <t>Проекционный экран, 200" (508 см), 16:10, матовый белый/черный – M Quick Fold Projection Screen, 16:10,431x269,200''</t>
  </si>
  <si>
    <t>7350073732012</t>
  </si>
  <si>
    <t>Проекционный экран, 250" (634 см), 16:10, матовый белый/черный – M Quick Fold Projection Screen, 16:10,538x336,250''</t>
  </si>
  <si>
    <t>7350073732029</t>
  </si>
  <si>
    <t>Проекционный экран, 300'' (762 см), 16:10, матовый белый/черный – M Quick Fold Projection Screen, 16:10,646x404,300''</t>
  </si>
  <si>
    <t>7350073732036</t>
  </si>
  <si>
    <t>Держатель для гарнитуры M настенный, серебристый. M Headset Holder Wall Silver</t>
  </si>
  <si>
    <t>7350073732043</t>
  </si>
  <si>
    <t>Держатель для гарнитуры M Настольный, серебристый. M Headset Holder Desk Silver</t>
  </si>
  <si>
    <t>7350073732050</t>
  </si>
  <si>
    <t>M2050 Настольная подставка для наушников/гарнитуры, цвет Silver</t>
  </si>
  <si>
    <t>7350073732197</t>
  </si>
  <si>
    <t>M2197 Регулируемые ножки подставки для стойки (4 шт в комплекте)</t>
  </si>
  <si>
    <t>7350073732203</t>
  </si>
  <si>
    <t>Полка для брошюр Напольная подставка — Монтажный компонент (полка) — черный — монтируется на напольную подставку. M A4 Brochure Shelf Public Display Stand Black</t>
  </si>
  <si>
    <t>7350073732210</t>
  </si>
  <si>
    <t>Полка для брошюр Напольная подставка — Монтажный компонент (полка) — серебро — монтируется на напольную подставку. M A4 Brochure Shelf Public Display Stand Silver</t>
  </si>
  <si>
    <t>7350073732227</t>
  </si>
  <si>
    <t>Полка для брошюр Напольная подставка — Монтажный компонент (полка) — черный — монтируется на напольную подставку. M A3 Brochure Shelf Public Display Stand Black</t>
  </si>
  <si>
    <t>7350073732234</t>
  </si>
  <si>
    <t>Полка для брошюр Напольная подставка — Монтажный компонент (полка) — серебро — монтируется на напольную подставку. M A3 Brochure Shelf Public Display Stand Silver</t>
  </si>
  <si>
    <t>7350073732241</t>
  </si>
  <si>
    <t>Монтажный комплект (настенное крепление) для ЖК-дисплея (Tilt &amp; Turn) — черный — размер экрана: 32–50 дюймов — монтажный интерфейс VESA: 100x100, 100x200, 200x100, 200x200, 300x200, 300x300, 300x400, 400x200, 400x300, 40 0x400 мм¶¶M VESA Flexarm Tilt &amp; Turn I завершает эпоху громоздких и тяжелых рычагов, необходимых для сгибания, наклона и поворота. M VESA Flexarm Tilt &amp; Turn I</t>
  </si>
  <si>
    <t>7350073732258</t>
  </si>
  <si>
    <t>Полка под камеру для видеоконференцсвязи, сталь, серебристый – M Workstation Cart Camera Holder</t>
  </si>
  <si>
    <t>7350073732319</t>
  </si>
  <si>
    <t>M2319 Мобильная стойка для ЖК-панели 32"-60", VESA 100x100-600x400, до 50кг, с креплением для камеры и полкой, черный</t>
  </si>
  <si>
    <t>7350073732326</t>
  </si>
  <si>
    <t>Крепежный элемент (полка) для камеры видеоконференцсвязи - пластик, сталь - черный. M Public Floorstand Shelf Basic</t>
  </si>
  <si>
    <t>7350073732364</t>
  </si>
  <si>
    <t>Стойка для интерактивной доски, размер экрана: 32"-55", монтажный интерфейс: до 400 x 400 мм, белый – M Tilt &amp; Roll Floorstand</t>
  </si>
  <si>
    <t>7350073732371</t>
  </si>
  <si>
    <t>Монтажный компонент (полка для камеры) - сталь - белый - монтируется на напольную стойку. M Tilt &amp; Roll Camera Holder</t>
  </si>
  <si>
    <t>7350073732388</t>
  </si>
  <si>
    <t>Полка для стойки M Tilt &amp; Roll Floorstand, сталь, белый – M Tilt &amp; Roll Codec Shelf</t>
  </si>
  <si>
    <t>7350073732395</t>
  </si>
  <si>
    <t>Стойка для LCD/LED панели, серебристый алюминий, размер экрана: 24 -65", VESA: 75x75 - 700x400 мм, черный – M Display Stand 180 Single Silver w. Floormount</t>
  </si>
  <si>
    <t>7350073732401</t>
  </si>
  <si>
    <t>Стойка для LCD/LED панели, черный алюминий, размер экрана: 24 -65", VESA: 75x75 - 700x400 мм, черный – M Display Stand 180 Single Black w. Floormount</t>
  </si>
  <si>
    <t>7350073732418</t>
  </si>
  <si>
    <t>Стойка для LCD/LED панели, алюминий/сталь, размер экрана: 24"-65", VESA: 75x75 - 700x400 мм, напольная, серебритсый – M Display Stand 180 Single Silver w. Floorbase</t>
  </si>
  <si>
    <t>7350073732425</t>
  </si>
  <si>
    <t>Стойка для LCD/LED панели, алюминий/сталь, размер экрана: 24"-65", VESA: 75x75 - 700x400 мм, напольная, черный – M Display Stand 180 Single Black w. Floorbase</t>
  </si>
  <si>
    <t>7350073732432</t>
  </si>
  <si>
    <t>Настольное крепление с зажимом для монитора, черный алюминий, размер экрана: 15"-34", монтажный интерфейс: 100 x 100 мм, 75 x 75 мм – M VESA Gas Lift Arm Desk or Wall Basic Black HD</t>
  </si>
  <si>
    <t>7350073732449</t>
  </si>
  <si>
    <t>Настольное крепление с зажимом для монитора, черный алюминий, нагрузка: 9-21 кг, размер экрана: 15"-34", интерфейс VESA: 100x100 мм, 75x75 мм – M VESA Gas Lift Arm Single Black HD</t>
  </si>
  <si>
    <t>7350073732494</t>
  </si>
  <si>
    <t>Потолочное крепление для одного дисплея, альбомная или портретная ориентация экрана, сталь, размер экрана: 32"-65", VESA  до 400x400, белый – M Public Ceilingmount Medium Single White 3000</t>
  </si>
  <si>
    <t>7350073732500</t>
  </si>
  <si>
    <t>Потолочное крепление для 2 дисплеев, альбомная или портретная ориентация, сталь, адаптеры VESA до 400x400, белый – M Public Ceilingmount Medium Back to Back White 3000</t>
  </si>
  <si>
    <t>7350073732517</t>
  </si>
  <si>
    <t>Потолочное крепление для одного дисплея, сталь, альбомная или портретная ориентация, 32"-75", адаптеры VESA с поддержкой до 600x400, белый – M Public Ceilingmount Large Single White 3000</t>
  </si>
  <si>
    <t>7350073732524</t>
  </si>
  <si>
    <t>Потолочное крепление для 2 дисплеев, сталь, альбомная или портретная ориентация, адаптеры VESA с поддержкой разрешений до 600x400, белый – M Public Ceilingmount Large Back to Back White 3000</t>
  </si>
  <si>
    <t>7350073732531</t>
  </si>
  <si>
    <t>Удлинительные трубы для ЖК дисплея, 4 шт., 2 x 845 мм и 2 x 850 мм. сталь, белый – M Extension Pipe Ceilingmount White 3000mm</t>
  </si>
  <si>
    <t>7350073732548</t>
  </si>
  <si>
    <t>Адаптер VESA (крепежный элемент), для настольных креплений M VESA Gas Lift Arm Series с VESA адаптером, серебристый – M Gas Lift VESA Adapter 200x200</t>
  </si>
  <si>
    <t>7350073732555</t>
  </si>
  <si>
    <t>Стойка для LCD/LED панели, серебристый алюминий, размер экрана: 70"-110", макс. нагрузка: 125 кг, монтажный интерфейс: до 800 х 600 мм – M Public Display Stand 180 Dual Pillar Floorbase Silver</t>
  </si>
  <si>
    <t>7350073732562</t>
  </si>
  <si>
    <t>Стойка для LCD/LED панели, серебристый алюминий, размер экрана: 70"-110", макс. нагрузка: 125 кг, монтажный интерфейс: до 800 х 600 мм – M Public Display Stand 210 Dual Pillar Floorbase Silver</t>
  </si>
  <si>
    <t>7350073732579</t>
  </si>
  <si>
    <t>Стойка для LCD/LED панели, черный алюминий, размер экрана: 70"-110", макс. нагрузка: 125 кг, монтажный интерфейс: до 800 х 600 мм – M Public Display Stand 180 Dual Pillar Floorbase Black</t>
  </si>
  <si>
    <t>7350073732586</t>
  </si>
  <si>
    <t>Стойка для LCD/LED панели, черный алюминий, размер экрана: 70"-110", макс. нагрузка: 125 кг, монтажный интерфейс: до 800 х 600 мм – M Public Display Stand 210 Dual Pillar Floorbase Black</t>
  </si>
  <si>
    <t>7350073732593</t>
  </si>
  <si>
    <t>Настольное крепление (2 шарнирных рычага) с зажимом для 2 дисплеев, черный алюминий, размер экрана: 15"-32", монтажный интерфейс: 100 x 100 мм, 75 x 75 мм – M VESA Gas Lift Arm Dual Black HD</t>
  </si>
  <si>
    <t>7350073732609</t>
  </si>
  <si>
    <t>Настольное крепление на зажиме, 4 шарнирных рычага, для 4 ЖК дисплеев, черный алюминий, размер экрана: 15"-32", монтажный интерфейс: 100 x 100 мм, 75 x 75 мм – M VESA Gas Lift Arm Quad Black HD</t>
  </si>
  <si>
    <t>7350073732616</t>
  </si>
  <si>
    <t>M2616 Настенное крепление для ЖК-панели 55-110", VESA  200х200-600x400, -5°+15°, до125кг, поворотно-выдвижное 84-710мм, два плеча, черный</t>
  </si>
  <si>
    <t>7350073732623</t>
  </si>
  <si>
    <t>Настенное угловое крепление для LCD/LED панели, размер экрана: 37"-70", черный – M Universal Flexarm Full Motion Corner Mount HD</t>
  </si>
  <si>
    <t>7350073732630</t>
  </si>
  <si>
    <t>Монтажный компонент (кронштейн безопасности, навесной замок, ключ) для белой доски — сталь — белый — монтируется на напольную подставку (2 шт. в упаковке). M Tilt &amp; Roll Anti-Theft</t>
  </si>
  <si>
    <t>7350073732647</t>
  </si>
  <si>
    <t>M2647 Настенное крепление для ЖК-панели 48-69", VESA  200х200-600x400, вывеска с поворотом 180°, до 75кг, черный</t>
  </si>
  <si>
    <t>7350073732654</t>
  </si>
  <si>
    <t>Настенное крепление для LCD/LED, черный металл, размер экрана: 70"-84" – M Universal Swing Arm 180 Degrees x Large Black</t>
  </si>
  <si>
    <t>7350073732661</t>
  </si>
  <si>
    <t>Монтажный компонент (удлинительные кронштейны) для ЖК-/светодиодной панели — черный — размер экрана: 55 дюймов M Public Video Wall 55" extension kit (set of 2)</t>
  </si>
  <si>
    <t>7350073732722</t>
  </si>
  <si>
    <t>Колесная база - Подставка для LCD/LED панели - алюминий - серебристый - Размер экрана: 70"-110" - Монтажный интерфейс: до 800 x 600 мм - подставка на колесиках M Public Display Stand 180 Dual Pillar Wheelbase Silver</t>
  </si>
  <si>
    <t>7350073732739</t>
  </si>
  <si>
    <t>Колесная база - Подставка для LCD/LED-панели  M Public Display Stand 180 Dual Pillar Wheelbase Black</t>
  </si>
  <si>
    <t>7350073732746</t>
  </si>
  <si>
    <t>Стойка на колесах для LCD/LED панели, серебристый алюминий, размер экрана: 70"-110", монтажный интерфейс: до 800 x 600 мм – M Public Display Stand 210 Dual Pillar Wheelbase Silver</t>
  </si>
  <si>
    <t>7350073732753</t>
  </si>
  <si>
    <t>M2753 Мобильная стойка для ЖК-панели 70-110", VESA  200х200-1200x600, до 125кг, алюминий,черный</t>
  </si>
  <si>
    <t>7350073732760</t>
  </si>
  <si>
    <t>Зажимы для укладки кабеля на общественной витрине M — АБС-пластик — 5 шт. M Public Display Stand Cable Management</t>
  </si>
  <si>
    <t>7350073732777</t>
  </si>
  <si>
    <t>Кабельный органайзер M Universal Cable Sock Self Wrapping 25mm White 25m-L</t>
  </si>
  <si>
    <t>7350073732784</t>
  </si>
  <si>
    <t>Кабельный органайзер M Universal Cable Sock Self Wrapping 25mm Silver 25m-L</t>
  </si>
  <si>
    <t>7350073732791</t>
  </si>
  <si>
    <t>Кабельный органайзер M Universal Cable Sock Self Wrapping 25mm Black 25m</t>
  </si>
  <si>
    <t>7350073732807</t>
  </si>
  <si>
    <t>Кабельный органайзер M Universal Cable Sock Self Wrapping 40mm White 25m-L</t>
  </si>
  <si>
    <t>7350073732814</t>
  </si>
  <si>
    <t>Кабельный органайзер M Universal Cable Sock Self Wrapping 40mm Silver 25m-L</t>
  </si>
  <si>
    <t>7350073732821</t>
  </si>
  <si>
    <t>Кабельный органайзер M Universal Cable Sock Self Wrapping 40mm Black 25m</t>
  </si>
  <si>
    <t>7350073732838</t>
  </si>
  <si>
    <t>M2838 Мобильная стойка для ЖК панели 55-110", VESA  200х200-900x600(1200x800опция), до 130кг, белый</t>
  </si>
  <si>
    <t>7350073732845</t>
  </si>
  <si>
    <t>Настольная подставка для наушников/гарнитуры, материал: 100% латунь, цвет: латунь – M Headset Holder Table stand Brass</t>
  </si>
  <si>
    <t>7350073732852</t>
  </si>
  <si>
    <t>Настольная подставка для наушников/гарнитуры, макс. нагрузка: 1 кг, состав: медь, цвет: медь – M Headset Holder Table stand Copper</t>
  </si>
  <si>
    <t>7350073732869</t>
  </si>
  <si>
    <t>Универсальное настенное крепление под саундбар. M Universal Soundbar Mount Small. M Universal Soundbar Mount and Camera Holder Small - screen size 32" up to 40", VESA up to 400x400 mm</t>
  </si>
  <si>
    <t>7350073732876</t>
  </si>
  <si>
    <t>M2876 Крепление для саундбара и камеры, 40-70", VESA 100x100-600x400</t>
  </si>
  <si>
    <t>7350073732883</t>
  </si>
  <si>
    <t>M2883 Мобильная стойка для ЖК-панели 55-110", VESA  200х200-900x600(1200x800опция), до 130кг, черный</t>
  </si>
  <si>
    <t>7350073732890</t>
  </si>
  <si>
    <t>Стойка на колесах для ЖК ТВ, с электроприводом, размер экрана: 42"-110", макс. нагрузка: 80 кг, черный – M Motorized Floorstand 80 kg Black HD</t>
  </si>
  <si>
    <t>7350073732906</t>
  </si>
  <si>
    <t>Стойка на колесах для ЖК ТВ, с электроприводом, размер экрана: 42"-110", макс. нагрузка: 160 кг, черный – M Motorized Floorstand 160 kg Black SD</t>
  </si>
  <si>
    <t>7350073732913</t>
  </si>
  <si>
    <t>Настенное крепление для LCD/LED панелей, макс. нагрузка 80 кг, черный – M Motorized Wallmount 80 kg Black HD</t>
  </si>
  <si>
    <t>7350073732920</t>
  </si>
  <si>
    <t>Настенное крепление для LCD/LED дисплеев, 160 кг, черный – M Motorized Wallmount 160 kg Black SD</t>
  </si>
  <si>
    <t>7350073732937</t>
  </si>
  <si>
    <t>M2937 Полка для ноутбука 420*305мм для стойки M2883 черная</t>
  </si>
  <si>
    <t>7350073732944</t>
  </si>
  <si>
    <t>Полка для камеры видеоконференцсвязи, сталь, черный – M Camera Holder Motorized Mount Black HD/SD</t>
  </si>
  <si>
    <t>7350073732951</t>
  </si>
  <si>
    <t>Удлинительные рейки VESA для моторизованных креплений M Motorized Public Floorstand и M Motorized Wallmount 80/160kg Series, VESA 900, 1000, 1200, Black SD, для сенсорных экранов, размер экрана: 75», 84», 86», 98 дюймов и более, сталь, черный – M VESA Extender Kit Motorized Mount VESA 900, 1000, 1200 Black SD</t>
  </si>
  <si>
    <t>7350073732968</t>
  </si>
  <si>
    <t>Упоры-удлинители для настенного крепления M Motorized Wallmount HD, сталь, черный – M Leg Extensions Motorized Mount 400-500 Black HD</t>
  </si>
  <si>
    <t>7350073732975</t>
  </si>
  <si>
    <t>Мультикронштейны M Удлинители ног с электроприводом HD - Монтажный компонент (кронштейн) - сталь - черный. M Leg Extensions Motorized Mount 660-800 Black HD/SD</t>
  </si>
  <si>
    <t>7350073732982</t>
  </si>
  <si>
    <t>Упоры-удлинители в пол для настенного крепения M Motorized Wallmount HD, сталь, черный – M Leg Extensions Motorized Mount 870-1150 Black HD.</t>
  </si>
  <si>
    <t>7350073733002</t>
  </si>
  <si>
    <t>Напольное основание стойки для ЖК дисплея, для серий M Public Video Walls и M Public Display Stand Series, сталь, серебристый – M Public Display Floormount Fixed Base Silver</t>
  </si>
  <si>
    <t>7350073733026</t>
  </si>
  <si>
    <t>Стойка для LCD/LED панели, черный алюминий, размер экрана: 70"-110", монтажный интерфейс: до 1200 x 900 мм, подставка на колесах – M Public Display Stand 210 Dual Screen 70"-110" Black</t>
  </si>
  <si>
    <t>7350073733040</t>
  </si>
  <si>
    <t>Подставка для LCD/LED панели - черная - размер экрана: 24" - 32" - настольная. M VESA Tablestand Turn Black X Small MAX 200x200</t>
  </si>
  <si>
    <t>7350073733057</t>
  </si>
  <si>
    <t>Настольная подставка для LCD/LED панели, макс. нашрузка: 50 кг, размер экрана: 60"-75", черная – M VESA Tablestand Turn Black X Large MAX 800x400</t>
  </si>
  <si>
    <t>7350073733132</t>
  </si>
  <si>
    <t>Подставка для LCD/LED панели - черная - размер экрана: 24" - 32" - настольная. M VESA Tablestand Turn Black Small MAX 300x300</t>
  </si>
  <si>
    <t>7350073733149</t>
  </si>
  <si>
    <t>Универсальное крепление для проектора M Ceilingmount 300-480 с точной настройкой — Монтажный компонент (потолочное крепление, интерфейсный кронштейн, телескопическая стойка) для проектора — максимальная нагрузка: 20 кг — белый. M Universal Projector Ceiling Mount 300-480 with Finetune</t>
  </si>
  <si>
    <t>7350073733156</t>
  </si>
  <si>
    <t>Подставка для ЖК-/светодиодной панели — черная — VESA 75x75 и 100x100, размер экрана: &lt; 30 дюймов — регулируемая по высоте, настольная M Easy Stand Desktop Black</t>
  </si>
  <si>
    <t>7350073733163</t>
  </si>
  <si>
    <t>Настольная подставка для LCD/LED дисплея, серебристый алюминий, VESA 75x75 и 100x100, размер экрана: &lt; 30", регулируемая по высоте – M Easy Stand Desktop Silver</t>
  </si>
  <si>
    <t>7350073733170</t>
  </si>
  <si>
    <t>Настольная подставка для LCD/LED дисплея, белый алюминий, VESA 75x75 и 100x100, размер экрана: &lt; 30", регулируемая по высоте – M Easy Stand Desktop White</t>
  </si>
  <si>
    <t>7350073733187</t>
  </si>
  <si>
    <t>Планка для крепления 2 LED дисплеев (дополнительный аксессуар для настольной подставки M Easy Stand), VESA: 75x75 и 100x100, размер экрана: &lt; 30", регулируемая по высоте, черный алюминий – M Easy Stand Dual Monitor Mount Black</t>
  </si>
  <si>
    <t>7350073733194</t>
  </si>
  <si>
    <t>Кабельный органайзер M Universal Cable Sock Self Wrapping 5mm White 25m</t>
  </si>
  <si>
    <t>7350073733200</t>
  </si>
  <si>
    <t>Кабельный органайзер M Universal Cable Sock Self Wrapping 5mm Silver 25m</t>
  </si>
  <si>
    <t>7350073733217</t>
  </si>
  <si>
    <t>Кабельный органайзер M Universal Cable Sock Self Wrapping 5mm Black 25m</t>
  </si>
  <si>
    <t>7350073733224</t>
  </si>
  <si>
    <t>Кабельный органайзер M Universal Cable Sock Self Wrapping 10mm White 25m</t>
  </si>
  <si>
    <t>7350073733231</t>
  </si>
  <si>
    <t>Кабельный органайзер M Universal Cable Sock Self Wrapping 10mm Silver 25m</t>
  </si>
  <si>
    <t>7350073733248</t>
  </si>
  <si>
    <t>Кабельный органайзер M Universal Cable Sock Self Wrapping 10mm Black 25m</t>
  </si>
  <si>
    <t>7350073733255</t>
  </si>
  <si>
    <t>M3255 Настольное крепление для монитора 15-27", VESA 75/100, до 9кг, газовая пружина, серебристый</t>
  </si>
  <si>
    <t>7350073733262</t>
  </si>
  <si>
    <t>Настольное крепление с зажимом для ЖК дисплея, размер экрана: 15"-30", макс. нагрузка: 9 кг, VESA: 75x75 - 100x100 мм, алюминий/сталь, черный – M Deskmount Gas Spring Single Black</t>
  </si>
  <si>
    <t>7350073733279</t>
  </si>
  <si>
    <t>Настольное крепление с зажимом для двух дисплеев, алюминий/сталь,  размер экрана: 15"-30" каждый, серебристый – M Deskmount Gas Spring Dual Silver</t>
  </si>
  <si>
    <t>7350073733286</t>
  </si>
  <si>
    <t>M3286 Настольное двойное крепление для монитора 15-27", VESA 75/100, до 2*9кг, газовая пружина, черный</t>
  </si>
  <si>
    <t>7350073733293</t>
  </si>
  <si>
    <t>Настольное крепление с зажимом, для ЖК дисплея, размер экрана: 15"-27" , макс. нагрузка: 10 кг, VESA:   75x75 и 100x100 мм, сталь/алюминий, черный – M Deskmount Basic Single</t>
  </si>
  <si>
    <t>7350073733309</t>
  </si>
  <si>
    <t>Монтажный комплект (монтажный кронштейн для двойного экрана) для ЖК-дисплея — черный — размер экрана: 15–27 дюймов — крепление на стол. M Deskmount Basic Dual</t>
  </si>
  <si>
    <t>7350073733316</t>
  </si>
  <si>
    <t>Настольное крепление с зажимом для ЖК дисплеев, 4 экрана, размер экрана: 15"-27", макс. нагрузка: 8 кг н монитор, VESA: 75x75 и 100x100 мм, алюминий/сталь, черный – M Deskmount Basic Quad</t>
  </si>
  <si>
    <t>7350073733323</t>
  </si>
  <si>
    <t>Монтажный комплект для ЖК-дисплея — черный — размер экрана: 15–27 дюймов — настольная подставка. M Deskstand Basic Single</t>
  </si>
  <si>
    <t>7350073733330</t>
  </si>
  <si>
    <t>Монтажный комплект для ЖК-дисплея — черный — размер экрана: 15–27 дюймов — настольная подставка. M Deskstand Basic Dual</t>
  </si>
  <si>
    <t>7350073733347</t>
  </si>
  <si>
    <t>Настольная подставка для ЖК дисплеев, 4 экрана, размер экрана: 15"-27", VESA :  75x75 и 100x100 мм, алюминий/сталь, черный – M Deskstand Basic Quad</t>
  </si>
  <si>
    <t>7350073733354</t>
  </si>
  <si>
    <t>Мультикронштейны M Universal Flexarm Pro Super Duty — настенное крепление для ЖК-/светодиодной панели — черный — размер экрана: 55–110 дюймов. M Universal Flexarm Pro 125kg Super Duty</t>
  </si>
  <si>
    <t>7350073733385</t>
  </si>
  <si>
    <t>Настольное крепление с зажимом для ЖК дисплеев, 3 экрана, размер экрана: 15"-27", макс. нагрузка на экран: 8 кг, алюминий/сталь, черный – M Deskmount Basic Triple</t>
  </si>
  <si>
    <t>7350073733392</t>
  </si>
  <si>
    <t>Мультикронштейны M Deskstand Basic Triple — Монтажный комплект для ЖК-дисплея — черный — размер экрана: 15–27 дюймов — настольная подставка. M Deskstand Basic Triple</t>
  </si>
  <si>
    <t>7350073733408</t>
  </si>
  <si>
    <t>Зажим для настольных креплений M Deskmount Basic Single/Dual/Triple/Quad, размер экрана: 15"-24", черный – M Deskmount Basic Single/Dual/Triple/Quad Grommet Base</t>
  </si>
  <si>
    <t>7350073733422</t>
  </si>
  <si>
    <t>Стойка для LCD/LED панели, черный алюминий, размер экрана: 70"-110", монтажный интерфейс VESA: до 1700 x 1200 мм, поддержка винтов M8, M10 и M16, напольная – M Public Display Stand 210 Dual Pillar 150kg MAX Floorbase</t>
  </si>
  <si>
    <t>7350073733439</t>
  </si>
  <si>
    <t>Стойка на колесах для LCD/LED панели, черный алюминий, размер экрана: 70"-110", монтажный интерфейс VESA: до 1700 x 1200 мм, поддержка винтов M8, M10 и M16, подставка на колесах – M Public Display Stand 210 Dual Pillar 150kg MAX Wheelbase</t>
  </si>
  <si>
    <t>7350073733446</t>
  </si>
  <si>
    <t>M3446 Потолочное крепление для ЖК-панели 40-65", VESA 100х100-600x400, -0°+15°, до 50кг, 580-1550мм (две телескопические штанги в комплекте), сталь, черный</t>
  </si>
  <si>
    <t>7350073733453</t>
  </si>
  <si>
    <t>Потолочное крепление для ЖК дисплеев, сталь, длина 1,5 м, 2 экрана, двухстороннее, наклоняемые кронштейны, VESA макс. 600x400, размер экрана: 42"-75", черный – M Ceiling Mount Pro MBC1UX2</t>
  </si>
  <si>
    <t>7350073733460</t>
  </si>
  <si>
    <t>Потолочное крепление для панелей M Ceiling Mount Pro 2X1U</t>
  </si>
  <si>
    <t>7350073733477</t>
  </si>
  <si>
    <t>M3477 Потолочное крепление для 3 ЖК панелей 40-65", VESA 100х100-600x400, +15°, до 3х30кг, 580-3150мм (две телескопические штанги в комплекте), сталь, черный</t>
  </si>
  <si>
    <t>7350073733484</t>
  </si>
  <si>
    <t>Потолочное крепление для панелей M Ceiling Mount Pro MBC4X1U</t>
  </si>
  <si>
    <t>7350073733491</t>
  </si>
  <si>
    <t>Потолочное крепление для панелей M Ceiling Mount Pro MBC2X1U2</t>
  </si>
  <si>
    <t>7350073733514</t>
  </si>
  <si>
    <t>Потолочное крепление для 4x1 дисплеев, сталь, длина 3 м, TÜV, 8 экранов, двухстороннее, наклоняемые кронштейны, VESA макс. 600x400, размер экрана: 40"-65", черный – M Ceiling Mount Pro MBC4X1U2</t>
  </si>
  <si>
    <t>7350073733521</t>
  </si>
  <si>
    <t>Потолочное крепление для ЖК дисплеев, сталь, длина 3 м, TÜV, 3 экрана, трехстороннее, VESA макс. 600x400, размер экрана: 40"-65", черный – M Ceiling Mount Pro MBC3U</t>
  </si>
  <si>
    <t>7350073733538</t>
  </si>
  <si>
    <t>Потолочное крепление для ЖК дисплеев, сталь, длина 3 м, TÜV, 4 экрана, четыре стороны, наклоняемые кронштейны, VESA макс. 600x400, размер экрана: 46"-65", черный – M Ceiling Mount Pro MBC4U</t>
  </si>
  <si>
    <t>7350073733545</t>
  </si>
  <si>
    <t>Потолочное крепление для ЖК дисплеев, сталь, длина 3 м, 2 экрана, одностороннее, фиксированные кронштейны, VESA макс. 600x400, размер экрана: 40"-65", черный – M Ceiling Mount Pro MBC2U</t>
  </si>
  <si>
    <t>7350073733552</t>
  </si>
  <si>
    <t>Потолочное крепление для 2x2 дисплеев, сталь, длина 3 м, 4 экрана, одностороннее, фиксированные кронштейны, VESA макс. 600x400, размер экрана: 40"-65", черный – M Ceiling Mount Pro MBC2X2U</t>
  </si>
  <si>
    <t>7350073733569</t>
  </si>
  <si>
    <t>Потолочное крепление для 3x2 дисплеев, сталь, длина 3 м, 6 экранов, одностороннее, фиксированные кронштейны, VESA макс. 600x400, размер экрана: 40"-65", черный – M Ceiling Mount Pro MBC3X2U</t>
  </si>
  <si>
    <t>7350073733576</t>
  </si>
  <si>
    <t>Потолочное крепление для 3x3 дисплеев, сталь, длина 3 м, TÜV, 9 экранов, одностороннее, фиксированные кронштейны, VESA макс. 600x400, размер экрана: 40"-65", черный – M Ceiling Mount Pro MBC3X3U.</t>
  </si>
  <si>
    <t>7350073733583</t>
  </si>
  <si>
    <t>Потолочное крепление для ЖК дисплеев, сталь, длина 3 м, 4 экрана, двустороннее, фиксированные кронштейны, VESA макс. 600x400, размер экрана: 40"-65", черный – M Ceiling Mount Pro MBC2U2</t>
  </si>
  <si>
    <t>7350073733590</t>
  </si>
  <si>
    <t>Потолочное крепление для 2x2 дисплеев, сталь, длина 3 м, 8 экранов, двустороннее, фиксированные кронштейны, VESA макс. 600x400, размер экрана: 40"-65", черный – M Ceiling Mount Pro MBC2X2U2</t>
  </si>
  <si>
    <t>7350073733606</t>
  </si>
  <si>
    <t>Потолочное крепление для 3x2 дисплеев, сталь, длина 3 м, 12 экранов, двустороннее, фиксированные кронштейны, VESA Max 600x400, размер экрана: 40"-65", черный – M Ceiling Mount Pro MBC3X2U2</t>
  </si>
  <si>
    <t>7350073733613</t>
  </si>
  <si>
    <t>Потолочное крепление для 3x3 дисплеев, сталь, длина 3 м, TÜV, 18 экранов, двустороннее, фиксированные кронштейны, VESA Max 600x400, размер экрана: 40"-65", черный – M Ceiling Mount Pro MBC3X3U2</t>
  </si>
  <si>
    <t>7350073733620</t>
  </si>
  <si>
    <t>Стойка от потолка до пола для ЖК дисплея, сталь, длина 3 м, 1 экран, одностороннее, фиксированные кронштейны, VESA макс. 600x400, размер экрана: 40"-65", черный – M Floor to Ceiling Mount Pro MBFC1U</t>
  </si>
  <si>
    <t>7350073733637</t>
  </si>
  <si>
    <t>Стойка от потолка до пола для ЖК дисплеев, сталь, длина 3 м, 2 экрана, односторонняя, фиксированные кронштейны, VESA макс. 600x400, размер экрана: 40"-65", черный – M Floor to Ceiling Mount Pro MBFC2U</t>
  </si>
  <si>
    <t>7350073733644</t>
  </si>
  <si>
    <t>Стойка от потолка до пола для ЖК дисплеев, сталь, длина 3 м, 3 экрана, односторонняя, фиксированные кронштейны, VESA макс. 600x400, размер экрана: 40"-65", черный – M Floor to Ceiling Mount Pro MBFC3U</t>
  </si>
  <si>
    <t>7350073733651</t>
  </si>
  <si>
    <t>Упор-крепление для стойки от потока до пола, деталь для Pro Series, макс. нагрузка: 90 кг, крепление к бетону и дереву, сталь/пластик, черный – M Pro Series - Floor To Ceiling Plate Black</t>
  </si>
  <si>
    <t>7350073733668</t>
  </si>
  <si>
    <t>M3668 Крепление горизонтальных направляющих к вертикальной трубе</t>
  </si>
  <si>
    <t>7350073733675</t>
  </si>
  <si>
    <t>М3675 Крепление к стене для направляющей видеостены усиленное до 90кг</t>
  </si>
  <si>
    <t>7350073733682</t>
  </si>
  <si>
    <t>M3682 Соединитель для горизонтальных направляющих для видеостены комплект</t>
  </si>
  <si>
    <t>7350073733699</t>
  </si>
  <si>
    <t>M3699 Заглушка для горизонтальных направляющих</t>
  </si>
  <si>
    <t>7350073733736</t>
  </si>
  <si>
    <t>M3736 Крепление для монитора на направляющую, VESA 400, до30кг, черный</t>
  </si>
  <si>
    <t>7350073733743</t>
  </si>
  <si>
    <t>M3743 Крепление для монитора на направляющую, VESA 400, 0-15°, до30кг, черный</t>
  </si>
  <si>
    <t>7350073733750</t>
  </si>
  <si>
    <t>M3750 Крепление для монитора на направляющую, VESA 600, до30кг, черный</t>
  </si>
  <si>
    <t>7350073733767</t>
  </si>
  <si>
    <t>Наклоняемые рычаги, деталь для Pro Series, длина: 600 мм, макс. нагрузка: 30 кг, угол наклона +0°/-15°, 2 шт., сталь, черный – M Pro Series - Tilt Arms 600mm</t>
  </si>
  <si>
    <t>7350073733774</t>
  </si>
  <si>
    <t>Фиксирующие рейки 900 мм, деталь для Pro Series, сталь, длина: 900 мм, макc. нагрузка: 30 кг, 2 шт., черный – M Pro Series - Fixed Arms 900mm</t>
  </si>
  <si>
    <t>7350073733781</t>
  </si>
  <si>
    <t>Наклоняемые рычаги, деталь для Pro Series, длина: 900 мм, макс. нагрузка: 30 кг, угол наклона +0°/-15°, 2 шт., сталь, черный – M Pro Series - Tilt Arms 900mm</t>
  </si>
  <si>
    <t>7350073733798</t>
  </si>
  <si>
    <t>M3798 Крепление для монитора на направляющую, VESA 400, y-axis 0-5mm, z-axis 0-15mm, 3° rotate, до 30кг, Micro-Adjustable, черный</t>
  </si>
  <si>
    <t>7350073733804</t>
  </si>
  <si>
    <t>Удлинительная трубка, деталь для Pro Series, сталь, длина стойки: 80 см, диаметр 50 мм, черный – M Pro Series - Extension Pipe 0.8m Black</t>
  </si>
  <si>
    <t>7350073733811</t>
  </si>
  <si>
    <t>Удлинительная трубка, деталь для Pro Series, сталь, длина: 150 см, диаметр 50 мм, черный – M Pro Series - Extension Pipe 1.5m Black</t>
  </si>
  <si>
    <t>7350073733828</t>
  </si>
  <si>
    <t>M3828 Удлинительная труба 300см, диаметр 50 мм, черный</t>
  </si>
  <si>
    <t>7350073733835</t>
  </si>
  <si>
    <t>Удлинительная трубка хромированная, деталь для Pro Series, сталь, длина стойки: 2 x 150 см, диаметр 50 мм, хром – M Pro Series - Chrome Extension Pipe 3m</t>
  </si>
  <si>
    <t>7350073733842</t>
  </si>
  <si>
    <t>Удлинительная трубка, деталь для Pro Series, сталь, длина трубки: 2 x 150 см, диаметр 50 мм., цвет: латунь – M Pro Series - Brass Extension Pipe 3m</t>
  </si>
  <si>
    <t>7350073733859</t>
  </si>
  <si>
    <t>Упор-крепление для стойки от потока до пола, деталь для Pro Series, макс. нагрузка: 90 кг, крепление к бетону и дереву, сталь/пластик, белый – M Pro Series - Floor To Ceiling Plate White</t>
  </si>
  <si>
    <t>7350073733866</t>
  </si>
  <si>
    <t>M3866 Горизонтальная направляющая для видеостены длина 68см, до 30 кг, алюминий, черная</t>
  </si>
  <si>
    <t>7350073733873</t>
  </si>
  <si>
    <t>M3873 Горизонтальная направляющая для видеостены длина 196 см, до 2х30 кг, черный алюминий</t>
  </si>
  <si>
    <t>7350073733880</t>
  </si>
  <si>
    <t>M3880 Горизонтальная направляющая для видеостены длина 348 см, до 3х30 кг, алюминий, черная</t>
  </si>
  <si>
    <t>7350073733897</t>
  </si>
  <si>
    <t>Потолочное крепление для ЖК дисплея, сталь/алюминий, длина 1,5 м, 1 экран, одностороннее, наклоняемые кронштейны, VESA 200, размер экрана: 24"-42", черный – M Ceiling Mount Pro MBC1U, VESA 200</t>
  </si>
  <si>
    <t>7350073733903</t>
  </si>
  <si>
    <t>Фиксированные рычаги, деталь для серии Pro, сталь, длина: 200 мм, максимальная нагрузка 30 кг, 2 шт. — черные. M Pro Series - Fixed Arms 200mm</t>
  </si>
  <si>
    <t>7350073733910</t>
  </si>
  <si>
    <t>Наклонные рычаги, деталь для серии Pro, сталь, длина: 200 мм, максимальная нагрузка 30 кг, угол наклона +0°/-15°, 2 шт. - черные. M Pro Series - Tilt Arms 200mm</t>
  </si>
  <si>
    <t>7350073733927</t>
  </si>
  <si>
    <t>Наклонно-поворотная стойка на колесиках для установки ЖК ТВ размером 48"-86", макс. нагрузка 120 кг – M Motorized Touch Tilt &amp; Table 120 kg Max</t>
  </si>
  <si>
    <t>7350073733934</t>
  </si>
  <si>
    <t>Потолочное крепление для ЖК дисплеев, сталь, длина 3 м, 2 экрана, одностороннее, наклоняемые кронштейны, VESA макс. 600x400, размер экрана: 40"-65", черный – M Menu Board Mount Pro MBC2X1U</t>
  </si>
  <si>
    <t>7350073733941</t>
  </si>
  <si>
    <t>Потолочное крепление для ЖК дисплеев, сталь, длина 0,8 м, 3 экрана, одностороннее, наклоняемые кронштейны, VESA макс. 600x400, размер экрана: 40"-65", черный – M Menu Board Mount Pro MBC3X1U</t>
  </si>
  <si>
    <t>7350073733958</t>
  </si>
  <si>
    <t>Потолочное крепление для 4x1 дисплеев, сталь, высота стойки 0,8 м, 4 экрана, односторонняя, наклоняемые кронштейны, VESA макс. 600x400, размер экрана: 40"-65", черный – M Menu Board Mount Pro MBC4X1U</t>
  </si>
  <si>
    <t>7350073733965</t>
  </si>
  <si>
    <t>Монтажный комплект (настольный зажим, 2 шарнирных кронштейна) для 2 ЖК-дисплеев — VESA 75x75 и 100x100 — алюминий — черный — размер экрана: 15–34 дюйма. M VESA Gas Lift Arm Dual Side by Side Black</t>
  </si>
  <si>
    <t>7350073733972</t>
  </si>
  <si>
    <t>Настольное крепление (2 шарнирных кронштейна) для 2 ЖК дисплеев с зажимом, VESA 75x75 и 100x100, серебристый алюминий, размер экрана: 15"-34" – M VESA Gas Lift Arm Dual Side by Side Silver.</t>
  </si>
  <si>
    <t>7350073733989</t>
  </si>
  <si>
    <t>Настольное крепление (2 шарнирных кронштейна) для 2 ЖК дисплеев с зажимом, VESA 75x75 и 100x100, белый алюминий, размер экрана: 15"-34" – M VESA Gas Lift Arm Dual Side by Side White</t>
  </si>
  <si>
    <t>7350073733996</t>
  </si>
  <si>
    <t>Настенное крепление для ЖК дисплея, сталь, 1 экран, одностороннее, фиксированное, VESA Max 600x400 — максимальная нагрузка 70 кг — размер экрана: 40–75 дюймов — черный M Wallmount Pro MBW1U Fixed Black</t>
  </si>
  <si>
    <t>7350073734009</t>
  </si>
  <si>
    <t>Настенное крепление для ЖК дисплея, сталь, 2 экрана, одностороннее, фиксированное, VESA макс. 600x400, макс. нагрузка: 70 кг, размер экрана: 40"-65", черный – M Wallmount Pro MBW2U Fixed Black</t>
  </si>
  <si>
    <t>7350073734016</t>
  </si>
  <si>
    <t>Настенное крепление для ЖК дисплея, сталь, 3 экрана, одностороннее, фиксированное, VESA макс. 600x400, макс. нагрузка: 70 кг, размер экрана: 40"-75", черный – M Wallmount Pro MBW3U Fixed Black</t>
  </si>
  <si>
    <t>7350073734054</t>
  </si>
  <si>
    <t>Настенное крепление для ЖК-дисплея, наклонное  M Wallmount Pro MBW1U Tilt Black</t>
  </si>
  <si>
    <t>7350073734061</t>
  </si>
  <si>
    <t>Настенное крепление для ЖК дисплеев, сталь, 2 экрана, одностороннее, наклонное, VESA макс. 600x400, макс. нагрузка: 70 кг, размер экрана: 40"-65", черный – M Wallmount Pro MBW2U Tilt Black</t>
  </si>
  <si>
    <t>7350073734078</t>
  </si>
  <si>
    <t>Настенное крепление для ЖК дисплея, наклонное, сталь, 3 экрана, одностороннее, макс. нагрузка: 70 кг, черный – M Wallmount Pro MBW3U Tilt Black</t>
  </si>
  <si>
    <t>7350073734115</t>
  </si>
  <si>
    <t>M4115 Настенное крепление одиночное, VESA 600*400, 0-3°, до 30кг, размер экрана: 40”-75", push-in/push-out, Micro-Adjustable, черный</t>
  </si>
  <si>
    <t>7350073734122</t>
  </si>
  <si>
    <t>М4122 Настенное крепление для 2-х ЖК-дисплеев, одностороннее, регулируемое, VESA Max 600x400, до 40 кг, размер экрана: 40–75"</t>
  </si>
  <si>
    <t>7350073734139</t>
  </si>
  <si>
    <t>M4139 Настенное крепление для видеостены 3х1 40-65", VESA 200х200-600x400, до 3х30кг, push-in/push-out, Micro-Adjustable, черный</t>
  </si>
  <si>
    <t>7350073734177</t>
  </si>
  <si>
    <t>M4177 Крепление вертикальной трубы к стене</t>
  </si>
  <si>
    <t>7350073734184</t>
  </si>
  <si>
    <t>M4184 Крепление к стене для направляющей видеостены, до30кг, черный</t>
  </si>
  <si>
    <t>7350073734191</t>
  </si>
  <si>
    <t>M4191 Соединитель для труб диаметром 50мм</t>
  </si>
  <si>
    <t>7350073734207</t>
  </si>
  <si>
    <t>Настольное крепление (2 шарнирных кронштейна) для 2 ЖК дисплеев с зажимом, VESA 75x75 и 100x100, черный алюминий, размер экрана: 15"-34" – M VESA Gas Lift Arm Dual Side by Side HD Black.</t>
  </si>
  <si>
    <t>7350073734214</t>
  </si>
  <si>
    <t>Приспособление (хомут) для точного сверления отверстий и укорачивания трубы, сталь, черный – M Pro Series - Pole Drill Fixture</t>
  </si>
  <si>
    <t>7350073734221</t>
  </si>
  <si>
    <t>Внешнее кольцо-заглушка, закрывает зазор между двумя удлинительными трубками, материал: пластик, цвет: черный – M Pro Series - External Pipe Cover Black</t>
  </si>
  <si>
    <t>7350073734269</t>
  </si>
  <si>
    <t>Настенный медицинский кронштейн с 4 гибкими шарнирами, для медицинских помещений, VESA 75, 100, вес монитора 2,5-6,5 кг, настенное крепление, белый – M VESA Full Motion Medical Arm 2.5-6.5kg</t>
  </si>
  <si>
    <t>7350073734276</t>
  </si>
  <si>
    <t>Настенное крепление с 4 гибкими шарнирами для медицинских помещений, VESA 75, 100, вес монитора 6–12 кг, настенное крепление, белое – M VESA Full Motion Medical Arm HD 6-12kg</t>
  </si>
  <si>
    <t>7350073734283</t>
  </si>
  <si>
    <t>Пульт управления ИК, 5 кнопок, для гостиниц/больниц – M Remote 4500 Hotel/Hospital</t>
  </si>
  <si>
    <t>7350073734290</t>
  </si>
  <si>
    <t>Пульт управления, 5 кнопок, для гостиниц/больниц – M Remote 1028 Hotel/Hospital</t>
  </si>
  <si>
    <t>7350073734306</t>
  </si>
  <si>
    <t>M4306 Настенное крепление для ЖК-панели 40-100", VESA 100х100-600x200, до 30кг, черный, горизонтальное размещение, для LG 86BH Stretched</t>
  </si>
  <si>
    <t>7350073734313</t>
  </si>
  <si>
    <t>M4313 Настенное крепление для ЖК-панели 40-100", VESA 100х100-200x600, до 30кг, черный, вертикальное размещение, для LG 86BH Stretched</t>
  </si>
  <si>
    <t>7350073734320</t>
  </si>
  <si>
    <t>Зажим, деталь для Pro Series, диаметр зажима: 45-51 мм, диаметр трубки: 60 мм, сталь с порошковым покрытием и анодированием, черный – M Pro Series Truss Clamp 45-51mm.</t>
  </si>
  <si>
    <t>7350073734337</t>
  </si>
  <si>
    <t>Настольная подставка для монитора/ноутбука и клавиатуры, 915 x 600 мм, регулируется по высоте 370 мм – M Deskstand Workstation I.</t>
  </si>
  <si>
    <t>7350073734344</t>
  </si>
  <si>
    <t>Подставка настольная для монитора/ноутбука с полкой для клавиатуры, 915 x 600 мм, регулируется по высоте 370 мм, подставка для клавиатуры 525 x 190 мм, черный – M Deskstand Workstation II</t>
  </si>
  <si>
    <t>7350073734351</t>
  </si>
  <si>
    <t>Настенное крепление для ЖК дисплея и клавиатуры, сталь/алюминий/пластик/, белый/серебристый, размер экрана: 15"-27" – M Workstation Arm Single</t>
  </si>
  <si>
    <t>7350073734368</t>
  </si>
  <si>
    <t>Настенное крепление для ЖК дисплея и клавиатуры, белый/серебристый, размер экрана: 15"-27" – M Workstation Arm Single Extended</t>
  </si>
  <si>
    <t>7350073734375</t>
  </si>
  <si>
    <t>Комплект ящиков для M Universal Workstation, 4 отделения, белый/серебристый, крепится к M Universal Workstation – M Workstation Cart Drawer IIII</t>
  </si>
  <si>
    <t>7350073734382</t>
  </si>
  <si>
    <t>Кабельный органайзер — Рулон 5 мм x 25 м, желтый — Подходит для 1–2 кабелей Оптоволоконный кабель. M Universal Cable Sock Self Wrapping 5mm Yellow 25m</t>
  </si>
  <si>
    <t>7350073734399</t>
  </si>
  <si>
    <t>Кабельный органайзер — Рулон 5 мм x 25 м, оранжевый — Подходит для 1–2 кабелей Оптоволоконный кабель. M Universal Cable Sock Self Wrapping 5mm Orange 25m</t>
  </si>
  <si>
    <t>7350073734405</t>
  </si>
  <si>
    <t>Кабельный органайзер — Рулон 5 мм x 25 м, голубой — Подходит для 1–2 кабелей Оптоволоконный кабель. M Universal Cable Sock Self Wrapping 5mm Blue 25m</t>
  </si>
  <si>
    <t>7350073734412</t>
  </si>
  <si>
    <t>Кабельный органайзер — Рулон 5 мм x 25 м, красный — Подходит для 1–2 кабелей Оптоволоконный кабель. M Universal Cable Sock Self Wrapping 5mm Red 25m</t>
  </si>
  <si>
    <t>7350073734429</t>
  </si>
  <si>
    <t>Кабельный органайзер — Рулон 10 мм x 25 м, желтый — Подходит для 2 кабелей HDMI + Кабель питания. M Universal Cable Sock Self Wrapping 10mm Yellow 25m</t>
  </si>
  <si>
    <t>7350073734436</t>
  </si>
  <si>
    <t>Кабельный органайзер — Рулон 10 мм x 25 м, оранжевый — Подходит для 2 кабелей HDMI + Кабель питания. M Universal Cable Sock Self Wrapping 10mm Orange 25m</t>
  </si>
  <si>
    <t>7350073734443</t>
  </si>
  <si>
    <t>Кабельный органайзер — Рулон 10 мм x 25 м, голубой — Подходит для 2 кабелей HDMI + Кабель питания. M Universal Cable Sock Self Wrapping 10mm Blue 25m</t>
  </si>
  <si>
    <t>7350073734450</t>
  </si>
  <si>
    <t>Кабельный органайзер — Рулон 10 мм x 25 м, красный — Подходит для 2 кабелей HDMI + Кабель питания. M Universal Cable Sock Self Wrapping 10mm Red 25m</t>
  </si>
  <si>
    <t>7350073734467</t>
  </si>
  <si>
    <t>Кабельный органайзер - Рулон 19 мм x 25 м, желтый - Подходит для различных 3-4 кабелей. M Universal Cable Sock Self Wrapping 19mm Yellow 25m</t>
  </si>
  <si>
    <t>7350073734474</t>
  </si>
  <si>
    <t>Кабельный органайзер - Рулон 19 мм x 25 м, оранжевый - Подходит для различных 3-4 кабелей. M Universal Cable Sock Self Wrapping 19mm Orange 25m</t>
  </si>
  <si>
    <t>7350073734481</t>
  </si>
  <si>
    <t>Кабельный органайзер - Рулон 19 мм x 25 м, голубой - Подходит для различных 3-4 кабелей. M Universal Cable Sock Self Wrapping 19mm Blue 25m</t>
  </si>
  <si>
    <t>7350073734498</t>
  </si>
  <si>
    <t>Кабельный органайзер - Рулон 19 мм x 25 м, красный - Подходит для различных 3-4 кабелейM Universal Cable Sock Self Wrapping 19mm Red 25m</t>
  </si>
  <si>
    <t>7350073734504</t>
  </si>
  <si>
    <t>Кабельный органайзер — Рулон 25 мм x 25 м, желтый — Подходит для 4 различных кабелей. M Universal Cable Sock Self Wrapping 25mm Yellow 25m</t>
  </si>
  <si>
    <t>7350073734511</t>
  </si>
  <si>
    <t>Кабельный органайзер — Рулон 25 мм x 25 м, оранжевый — Подходит для 4 различных кабелейM Universal Cable Sock Self Wrapping 25mm Orange 25m</t>
  </si>
  <si>
    <t>7350073734528</t>
  </si>
  <si>
    <t>Кабельный органайзер — Рулон 25 мм x 25 м, голубой — Подходит для 4 различных кабелейM Universal Cable Sock Self Wrapping 25mm Blue 25m</t>
  </si>
  <si>
    <t>7350073734535</t>
  </si>
  <si>
    <t>Кабельный органайзер — Рулон 25 мм x 25 м, красный — Подходит для 4 различных кабелейM Universal Cable Sock Self Wrapping 25mm Red 25m</t>
  </si>
  <si>
    <t>7350073734542</t>
  </si>
  <si>
    <t>Кабельный органайзер - Рулон 40 мм x 25 м, желтый - Подходит для различных кабелей До 7-8. M Universal Cable Sock Self Wrapping 40mm Yellow 25m</t>
  </si>
  <si>
    <t>7350073734559</t>
  </si>
  <si>
    <t>Кабельный органайзер - Рулон 40 мм x 25 м, оранжевый - Подходит для различных кабелей До 7-8. M Universal Cable Sock Self Wrapping 40mm Orange 25m</t>
  </si>
  <si>
    <t>7350073734566</t>
  </si>
  <si>
    <t>Кабельный органайзер - Рулон 40 мм x 25 м, голубой - Подходит для различных кабелей До 7-8. M Universal Cable Sock Self Wrapping 40mm Blue 25m</t>
  </si>
  <si>
    <t>7350073734573</t>
  </si>
  <si>
    <t>Кабельный органайзер - Рулон 40 мм x 25 м, красный - Подходит для различных кабелей До 7-8M Universal Cable Sock Self Wrapping 40mm Red 25m</t>
  </si>
  <si>
    <t>7350073734580</t>
  </si>
  <si>
    <t>Стойка на колесах для ЖК ТВ, с электроприводом, размер экрана: 42"-110", макс. нагрузка: 160 кг, черный – M Motorized Public Floorstand 160kg Black SD</t>
  </si>
  <si>
    <t>7350073734597</t>
  </si>
  <si>
    <t>Стойка для ЖК ТВ, с электроприводом, размер экрана: 42"-110", макс. нагрузка: 160 кг, черный – M Motorized Public Floorbase 160kg Black SD</t>
  </si>
  <si>
    <t>7350073734603</t>
  </si>
  <si>
    <t>Стойка с напольно-настенным креплением, размер экрана: 42'-110" макс. нагрузка: 160 кг, черный – M Motorized Public Floormount 160kg Black SD</t>
  </si>
  <si>
    <t>7350073734610</t>
  </si>
  <si>
    <t>Настольная подставка для наушников/гарнитуры, макс. нагрузка: 1 кг, материал: нержавеющая сталь, цвет: нержавеющая сталь – M Headset Holder Table stand Stainless Steel</t>
  </si>
  <si>
    <t>7350073734627</t>
  </si>
  <si>
    <t>M4627 Мобильная стойка для ЖК-панели 55"-80", VESA 200x200-800x500, до 90кг, с креплением для камеры и полкой, черный</t>
  </si>
  <si>
    <t>7350073734634</t>
  </si>
  <si>
    <t>Настольная подставка для ЖК дисплея и клавиатуры, белый/серебристый, размер экрана: 15"-27" – M Flex Desk Workstation</t>
  </si>
  <si>
    <t>7350073734641</t>
  </si>
  <si>
    <t>Корзина для мусора для установки на рабочую станцию M Workstation, сталь/пластик – M Workstation Recycle Bin</t>
  </si>
  <si>
    <t>7350073734658</t>
  </si>
  <si>
    <t>Монтажный элемент (полка) для ПК - пластик, сталь - черный. M4658 Держатель для PC</t>
  </si>
  <si>
    <t>7350073734665</t>
  </si>
  <si>
    <t>Крепление для тележки рабочей станции M для 2 ЖК дисплеев, размер экрана: 15"-24", черный – M Workstation Dual Arm DT</t>
  </si>
  <si>
    <t>7350073734672</t>
  </si>
  <si>
    <t>Комплект ящиков для M Universal Workstation, одно отделение, белый и серебристый, крепится к M Universal Workstation – M Workstation Cart Drawer I</t>
  </si>
  <si>
    <t>7350073734689</t>
  </si>
  <si>
    <t>Инструмент для укладки кабелей в кабельный чулок, 4 различных размера, пластик, синий – M Cable Sock Quicktool</t>
  </si>
  <si>
    <t>7350073734696</t>
  </si>
  <si>
    <t>Потолочная пластина Pro HD, деталь для Pro Series, макс. нагрузка: 200 кг, сталь, крепление к бетону и дереву, черный – M Pro Series - Ceiling Plate HD</t>
  </si>
  <si>
    <t>7350073734726</t>
  </si>
  <si>
    <t>M4726 Крепление для монитора на направляющую, VESA 400, 0-3°, до 30кг, push-in/push-out, Micro-Adjustable,черный</t>
  </si>
  <si>
    <t>7350073734733</t>
  </si>
  <si>
    <t>Удлинительные рейки для LCD/LED панелей, размер экрана: 40"-70", монтажный интерфейс: 600 x 400 или 400 x 600 мм, макс. нагрузка: 30 кг, сталь, черный – M Pro Series - Extender kit 600</t>
  </si>
  <si>
    <t>7350073734740</t>
  </si>
  <si>
    <t>Потолочное крепление для 2 дисплеев, сталь, макс. нагрузка: 14 кг, размер экрана: 10"-32", черный – M Public Ceilingmount Small Back to Back Black 1500</t>
  </si>
  <si>
    <t>7350073734757</t>
  </si>
  <si>
    <t>Потолочное крепление для ЖК дисплея, белый алюминий, макс. нагрузка: 14 кг, VESA: 50x50 - 200x200 размер экрана: 10"-43" – M Public Ceilingmount Small Single White 1500</t>
  </si>
  <si>
    <t>7350073734764</t>
  </si>
  <si>
    <t>Потолочное крепление для 2 дисплеев, сталь, макс. нагрузка: 14 кг, размер экрана: 10"-32", белый – M Public Ceilingmount Small Back to Back White 1500</t>
  </si>
  <si>
    <t>7350073734818</t>
  </si>
  <si>
    <t>Настенное крепление для LCD/LED панели, железо, макс. нагрузка 150 кг, размер экрана: 50"-110", черный – M Public Video Wall Mount Push SD 150Kg Max.</t>
  </si>
  <si>
    <t>7350073734849</t>
  </si>
  <si>
    <t>Полка под камеру видеоконференцсвязи, для стойки M Public Floorstand Series, сталь, черный – M Public Display Camera Holder 65"-110" Black</t>
  </si>
  <si>
    <t>7350073734856</t>
  </si>
  <si>
    <t>Держатель камеры для моторизованных напольных стоек для общественных мест Camera Holder for Motorized Public Floorstands 160kg</t>
  </si>
  <si>
    <t>7350073734863</t>
  </si>
  <si>
    <t>Передняя полка для стоек Motorized Public Floorstands, сталь, макс. нагрузка: 160 кг, черный – Front Shelf for Motorized Public Floorstands 160kg</t>
  </si>
  <si>
    <t>7350073734870</t>
  </si>
  <si>
    <t>Полка для размещения стоящего мультимедийного оборудования, для стоек Motorized Public Floorstands, сталь, черный – Column Top Mediaholder for Motorized Public Floorstands 160kg.</t>
  </si>
  <si>
    <t>7350073734887</t>
  </si>
  <si>
    <t>Полка для размещения мультимедийного оборудования для стоек Public Floorstands 160kg, макс. нагрузка на полку: 5 кг, сталь, черный – Side Shelf Mediaholder Motorized Public Floorstands 160kg</t>
  </si>
  <si>
    <t>7350073734894</t>
  </si>
  <si>
    <t>Монтажный компонент для 2 ЖК-дисплеев x 28 дюймов — черный. M VESA 75 100 Duo Crossbar with handle Black</t>
  </si>
  <si>
    <t>7350073734917</t>
  </si>
  <si>
    <t>Монтажный компонент для 2 ЖК-дисплеев x 28 дюймов — белый. M VESA 75 100 Duo Crossbar with handle White</t>
  </si>
  <si>
    <t>7350073735006</t>
  </si>
  <si>
    <t>M5006 Настенное крепление для видеостены 3х2, 32"-65", до 6х30кг, VESA 400, 0-4°, push-in/push-out, черный</t>
  </si>
  <si>
    <t>7350073735013</t>
  </si>
  <si>
    <t>M5013 Настенное крепление для видеостены 3х3, 32"-65", до 9х30кг, VESA 400, 0-3°, push-in/push-out, черный</t>
  </si>
  <si>
    <t>7350073735020</t>
  </si>
  <si>
    <t>Настенное крепление для ЖК дисплеев, сталь, 2 экрана, одностороннее, регулируемое, VESA макс. 400x400, размер экрана: 32"-55", портретная ориентация, черный – M Wallmount Pro MBW2x1UP Push In Pop Out Black</t>
  </si>
  <si>
    <t>7350073735037</t>
  </si>
  <si>
    <t>Настенное крепление для 3x1 ЖК дисплеев, сталь, 3 экрана, одностороннее, регулируемое, VESA макс. 400x400, макс. нагрузка: 40 кг, размер экрана: 32"-55", вертикальная ориентация, черный – M Wallmount Pro MBW3x1UP Push In Pop Out Black.</t>
  </si>
  <si>
    <t>7350073735044</t>
  </si>
  <si>
    <t>Настенное крепление для 3x2 дисплеев, сталь, 6 экранов, одностороннее, регулируемое, VESA макс. 400x400, размер экрана: 32"-55", портретная ориентация, черный – M Wallmount Pro MBW3x2UP Push In Pop Out Black</t>
  </si>
  <si>
    <t>7350073735051</t>
  </si>
  <si>
    <t>M5051 Настенное крепление для видеостены 3х3, 32"-55", до 9х30кг, VESA 400, 0-4°, push-in/push-out, черный</t>
  </si>
  <si>
    <t>7350073735068</t>
  </si>
  <si>
    <t>Двухполюсный зажим для подосоединения к трубе диаметром 50 мм, деталь для Pro Series, сталь, черный – M Pro Series - Dual Pole Clamp</t>
  </si>
  <si>
    <t>7350073735075</t>
  </si>
  <si>
    <t>M5075 Потолочная пластина с пластиковой крышкой</t>
  </si>
  <si>
    <t>7350073735082</t>
  </si>
  <si>
    <t>M5082 Горизонтальная направляющая для видеостены длина 48см, до 30 кг, алюминий, черная</t>
  </si>
  <si>
    <t>7350073735105</t>
  </si>
  <si>
    <t>Настенное крепление для ЖК дисплея, сталь, 1 экран, одностороннее, регулируемое, VESA макс. 400x400, размер экрана: 40"-65", черный – M Wallmount Pro MBW1U Push In Pop Out 48cm Black</t>
  </si>
  <si>
    <t>7350073735150</t>
  </si>
  <si>
    <t>Настольное крепление для ЖК-дисплея — черное — размер экрана: 15–30 дюймов. M VESA Deskmount Officeline Single White</t>
  </si>
  <si>
    <t>7350073735167</t>
  </si>
  <si>
    <t>Монтажный комплект для ЖК-дисплея – серебристый – размер экрана: 15–30 дюймов – настольное крепление. M VESA Deskmount Officeline Single I White</t>
  </si>
  <si>
    <t>7350073735174</t>
  </si>
  <si>
    <t>Монтажный комплект для ЖК-дисплея – белый – размер экрана: 15–30 дюймов – настольное крепление. M VESA Deskmount Officeline Single II White</t>
  </si>
  <si>
    <t>7350073735181</t>
  </si>
  <si>
    <t>Настольное крепление с зажимом для ЖК дисплеев, 2 экрана, сталь, размер экрана: 15"-30", белый – M VESA Deskmount Officeline Dual White</t>
  </si>
  <si>
    <t>7350073735198</t>
  </si>
  <si>
    <t>Монтажный комплект (двойной экран, кронштейн для крепления «спина к спине») для ЖК-дисплея — белый — размер экрана: 15–30 дюймов — настольное крепление. M VESA Deskmount Officeline Dual B2B White</t>
  </si>
  <si>
    <t>7350073735204</t>
  </si>
  <si>
    <t>Монтажный компонент (удлинительные кронштейны) для ЖК-панели / светодиодной панели — черный — размер экрана: 40–63 дюйма — монтируется на стену. M VESA Extension kit Full Motion 600x400</t>
  </si>
  <si>
    <t>7350073735211</t>
  </si>
  <si>
    <t>M5211 Потолочное крепление для проектора 305-345мм, до 30кг, +/- 20° во всех направлениях, поворот 360°, белый</t>
  </si>
  <si>
    <t>7350073735228</t>
  </si>
  <si>
    <t>M5228 Потолочное крепление для проектора 620-800мм, до 30кг, +/- 20° во всех направлениях, поворот 360°, фиксатор эксцентрик, белый</t>
  </si>
  <si>
    <t>7350073735235</t>
  </si>
  <si>
    <t>M5235 Потолочное крепление для проектора 970-1500мм, до 30кг, +/- 20° во всех направлениях, поворот 360°, фиксатор эксцентрик, белый</t>
  </si>
  <si>
    <t>7350073735242</t>
  </si>
  <si>
    <t>M5242 Штанги удлинительные для крепления проектора 2x950мм, белый</t>
  </si>
  <si>
    <t>7350073735259</t>
  </si>
  <si>
    <t>Корпус с защитой от кражи для проектора, внутренние размеры макс.: 482x402x198 мм, сталь, белый – M Projector Mount HD cage</t>
  </si>
  <si>
    <t>7350073735266</t>
  </si>
  <si>
    <t>M VESA Flexarm Full Motion Dual, 400x400 — настенное крепление для панелей LED/OLED/QLED — размер экрана: 40–70 дюймов — VESA: от 100x100 до 400x400 — черный. M VESA Flexarm Full Motion Dual 400x400</t>
  </si>
  <si>
    <t>7350073735273</t>
  </si>
  <si>
    <t>Полка для небольшого компьютера, ноутбука, проигрывателя кодеков, для M Motorized Touch Tilt &amp; Table 120 kg Max, макс. нагрузка: 10 кг, сталь/пластик, черный – M Computer Shelf Motorized Touch Tilt &amp; Table 120 kg Max</t>
  </si>
  <si>
    <t>7350073735280</t>
  </si>
  <si>
    <t>Стойка-мольберт для цифровых вывесок, размер экрана: 32"-65", сталь/пластик, монтажный интерфейс: до 400 x 600 мм, напольная установка, черный – M Tilt and Roll Easel</t>
  </si>
  <si>
    <t>7350073735297</t>
  </si>
  <si>
    <t>Настольное крепление с зажимом для ЖК дисплея, сталь, размер экрана: 15"-30", белый – M VESA Deskmount Officeline Dual Vertical White</t>
  </si>
  <si>
    <t>7350073735303</t>
  </si>
  <si>
    <t>Основание с втулкой M VESA Deskmount Officeline — для настольного крепления M VESA Deskmount Officeline. M VESA Deskmount Officeline Grommet Base White</t>
  </si>
  <si>
    <t>7350073735310</t>
  </si>
  <si>
    <t>M5310 Мобильная стойка для ЖК-панели 55-80", VESA  200х200-800x500, -5°+15°, до 60кг, портретная/альбомная, черный, высота 180см</t>
  </si>
  <si>
    <t>7350073735327</t>
  </si>
  <si>
    <t>Подставка для ЖК-дисплея - алюминий - серебро - размер экрана: 55"-80" - монтажный интерфейс: 800 x 500 мм. M Public Display Stand 180 HD Single Silver</t>
  </si>
  <si>
    <t>7350073735334</t>
  </si>
  <si>
    <t>Стойка на колесах для ЖК дисплея, черный алюминий, размер экрана: 55"-80", монтажный интерфейс: до 800 х 500 мм – M Public Display Stand 210 HD Single Black</t>
  </si>
  <si>
    <t>7350073735341</t>
  </si>
  <si>
    <t>Стойка на колесах для ЖК дисплея, серебристый алюминий, размер экрана: 55"-80", монтажный интерфейс: до 800 х 500 мм – M Public Display Stand 210 HD Single Silver</t>
  </si>
  <si>
    <t>7350073735358</t>
  </si>
  <si>
    <t>Стойка на колесах для 2 ЖК дисплеев, черный алюминий, макс. нагрузка: 100 кг, размер экрана: 40"-60", монтажный интерфейс: 800 x 400 мм – M Public Display Stand 180 HD Dual Black</t>
  </si>
  <si>
    <t>7350073735365</t>
  </si>
  <si>
    <t>Стойка на колесах для 2 ЖК дисплеев, серебристый алюминий, макс. нагрузка: 100 кг, размер экрана: 40"-60", монтажный интерфейс: 800 x 400 мм – M Public Display Stand 180 HD Dual Silver</t>
  </si>
  <si>
    <t>7350073735372</t>
  </si>
  <si>
    <t>Монтажный элемент (монтажная пластина) для ЖК-дисплея - черный. M VESA Deskmount Officeline 50 Quick Release Plate</t>
  </si>
  <si>
    <t>7350073735389</t>
  </si>
  <si>
    <t>Монтажный элемент (монтажная пластина) для ЖК-дисплея - черный. M VESA Deskmount Officeline 75 100 Quick Release Plate</t>
  </si>
  <si>
    <t>7350073735396</t>
  </si>
  <si>
    <t>Крепежный элемент (настольное крепление) - черный. M Extension Pipe 10cm for M VESA Gas Lift Arm Single Black</t>
  </si>
  <si>
    <t>7350073735402</t>
  </si>
  <si>
    <t>Крепежный компонент (настольное крепление) - Серебристый. M Extension Pipe 10cm for M VESA Gas Lift Arm Single Silver</t>
  </si>
  <si>
    <t>7350073735419</t>
  </si>
  <si>
    <t>Крепежный компонент (настольное крепление) - Белый. M Extension Pipe 10cm for M VESA Gas Lift Arm Single White</t>
  </si>
  <si>
    <t>7350073735440</t>
  </si>
  <si>
    <t>Настольный зажим для креплений M VESA Desktopmount Single/Dual/Triple/Quad Arm, возможность разместить до 6 миниторов, макс. нагрузка: 8 кг на монитор, черный – M Basic Clamp for Single/Dual/Triple/Quad M Basic Arm.</t>
  </si>
  <si>
    <t>7350073735457</t>
  </si>
  <si>
    <t>Настольное основание для настольных креплений под один/два/три дисплея, сталь, черный – M Basic Tablestand for Single/Dual/Triple/Quad Basic Arms</t>
  </si>
  <si>
    <t>7350073735464</t>
  </si>
  <si>
    <t>Монтажный комплект (монтажная пластина, кронштейн) для дисплея Samsung QLED — черный — размер экрана: 49–65 дюймов — без зазора — монтируется на стену. M QLED Wallmount Series 7/8/9</t>
  </si>
  <si>
    <t>7350073735471</t>
  </si>
  <si>
    <t>Универсальное настенное крепление с плечевым механизмом для тяжелых дисплеев ЖК-/LED-панели - черный - размер экрана: 55–85 дюймов. M Universal Flexarm Pro 60 kg Heavy Duty Black</t>
  </si>
  <si>
    <t>7350073735501</t>
  </si>
  <si>
    <t>Настенное крепление (удлинительные кронштейны для M Universal Flexarm Pro 125kg Super Duty) для LCD/LED панели, размер экрана: 55"-110", монтажный интерфейс: 1200/900/800/600 x 900/800/600 мм, черный – M Flexarm Pro Extenderkit, 1200x900</t>
  </si>
  <si>
    <t>7350073735532</t>
  </si>
  <si>
    <t>Настенное крепление для ЖК-панели / светодиодной панели - черный - размер экрана: 32" - 55" - монтажный интерфейс: макс. 400 x 400 мм. M VESA Wallmount Super Slim Tilt 400 MAX</t>
  </si>
  <si>
    <t>7350073735549</t>
  </si>
  <si>
    <t>M5549 Настенное крепление для ЖК-панели 40-75", VESA 100x100-600x400, плоское с наклоном до 12°, до 35кг, сталь, черный</t>
  </si>
  <si>
    <t>7350073735556</t>
  </si>
  <si>
    <t>M5556 Настенное крепление для ЖК-панели 32-55", VESA 400x400, плоское 18мм, до 35кг, сталь, черный</t>
  </si>
  <si>
    <t>7350073735563</t>
  </si>
  <si>
    <t>M5563 Настенное крепление для ЖК-панели 55-100", VESA 100x100-600x400, до 35кг,плоское, черный, 18мм</t>
  </si>
  <si>
    <t>7350073735570</t>
  </si>
  <si>
    <t>Настенный медицинский кронштейн с 4 гибкими шарнирами, для медицинских помещений, VESA 75, 100, вес монитора 0-4 кг, настенное крепление, белый – M VESA Full Motion Medical Arm 0-4kg</t>
  </si>
  <si>
    <t>7350073735587</t>
  </si>
  <si>
    <t>Настольное крепление с зажимом для 4 ЖК дисплеев, размер экрана: 15"-30", сталь, белый – M VESA Deskmount Officeline Quad White</t>
  </si>
  <si>
    <t>7350073735594</t>
  </si>
  <si>
    <t>Настольное крепление с зажимом для ЖК дисплеев, сталь, 4 экрана, размер экрана: 15"-30", белый – M VESA Deskmount Officeline Quad B2B White</t>
  </si>
  <si>
    <t>7350073735617</t>
  </si>
  <si>
    <t>Настольное крепление с зажимом для монитора, белый алюминий, нагрузка: 9-21 кг, размер экрана: 15"-34", интерфейс VESA: 100x100 мм, 75x75 мм – M VESA Gas Lift Arm Single White HD.</t>
  </si>
  <si>
    <t>7350073735624</t>
  </si>
  <si>
    <t>Настольное крепление с зажимом для монитора, серебристый алюминий, нагрузка: 9-21 кг, размер экрана: 15"-34", интерфейс VESA: 100x100 мм, 75x75 мм – M VESA Gas Lift Arm Single Silver HD</t>
  </si>
  <si>
    <t>7350073735631</t>
  </si>
  <si>
    <t>Настенное крепление для ЖК/LED панели - сталь - VESA max 200x200 - размер экрана: 24" - 55" - черный. M Universal Wallmount Fixed Small Black</t>
  </si>
  <si>
    <t>7350073735648</t>
  </si>
  <si>
    <t>Комплект из 4 колес, Tente, для стойки с электроприводом M Motorized Public Floorstand 160kg – Tente Wheelpack 100mm for M Motorized Public Floorstand 160kg</t>
  </si>
  <si>
    <t>7350073735655</t>
  </si>
  <si>
    <t>Потолочное крепление для ЖК дисплеев, сталь, длина направляющей 1,01 м, 2 экрана, одностороннее, наклоняемые кронштейны, VESA макс. 200x200, размер экрана: 27"-32", черный – M Menu Board Mount Pro MBC2X1U VESA 200</t>
  </si>
  <si>
    <t>7350073735662</t>
  </si>
  <si>
    <t>Потолочное крепление для 3x1 дисплеев, сталь, длина направляющей 1,85 м, 3 экрана, одностороннее, наклоняемые кронштейны, VESA макс. 200x200, размер экрана: 27"-32", черный – M Menu Board Mount Pro MBC3X1U VESA 200</t>
  </si>
  <si>
    <t>7350073735679</t>
  </si>
  <si>
    <t>Потолочное крепление для ЖК дисплеев, сталь, длина направляющей 2,48 м, 4 экрана, односторонняя, наклоняемые кронштейны, VESA макс. 200x200, размер экрана: 27"-32", черный – M Menu Board Mount Pro MBC4X1U VESA 200</t>
  </si>
  <si>
    <t>7350073735686</t>
  </si>
  <si>
    <t>Стойка от потолка до пола для ЖК дисплея, сталь, длина 3 м, 1 экран, одностороннее, фиксированные кронштейны, VESA макс. 600x400, размер экрана: 40"-65", белый – M Floor to Ceiling Mount Pro MBFC1U White</t>
  </si>
  <si>
    <t>7350073735693</t>
  </si>
  <si>
    <t>Стойка от потолка до пола для ЖК дисплея, длина 3 м, 1 экран, одностороннее, фиксированные кронштейны, VESA макс. 600x400, размер экрана: 40"-65", материал: сталь, цвет: хром – M Floor to Ceiling Mount Pro MBFC1U Chrome</t>
  </si>
  <si>
    <t>7350073735709</t>
  </si>
  <si>
    <t>Стойка от потолка до пола для ЖК дисплея, длина 3 м, 1 экран, односторонняя, фиксированные кронштейны, VESA макс. 600x400, размер экрана: 40"-65", материал: сталь, цвет: латунь – M Floor to Ceiling Mount Pro MBFC1U Brass</t>
  </si>
  <si>
    <t>7350073735716</t>
  </si>
  <si>
    <t>Стойка от потолка до пола для ЖК дисплея, длина 3 м, 2 экрана, односторонняя, фиксированные кронштейны, VESA макс. 600x400, размер экрана: 40"-65", материал: сталь, цвет: белый – M Floor to Ceiling Mount Pro MBFC2U White</t>
  </si>
  <si>
    <t>7350073735723</t>
  </si>
  <si>
    <t>Стойка от потолка до пола для ЖК дисплея, длина 3 м, 2 экрана, односторонняя, фиксированные кронштейны, VESA макс. 600x400, размер экрана: 40"-65", материал: сталь, цвет: хром – M Floor to Ceiling Mount Pro MBFC2U Chrome</t>
  </si>
  <si>
    <t>7350073735730</t>
  </si>
  <si>
    <t>Стойка от потолка до пола для ЖК дисплея, длина 3 м, 2 экрана, односторонняя, фиксированные кронштейны, VESA макс. 600x400, размер экрана: 40"-65", материал: сталь, цвет: латунь – M Floor to Ceiling Mount Pro MBFC2U Brass</t>
  </si>
  <si>
    <t>7350073735747</t>
  </si>
  <si>
    <t>Стойка от потолка до пола для ЖК дисплея, сталь, длина 3 м, 3 экрана, односторонняя, фиксированные кронштейны, VESA макс. 600x400, размер экрана: 40"-65", белый – M Floor to Ceiling Mount Pro MBFC3U White</t>
  </si>
  <si>
    <t>7350073735754</t>
  </si>
  <si>
    <t>Стойка от потолка до пола для ЖК дисплея, сталь, длина 3 м, 3 экрана, односторонняя, фиксированные кронштейны, VESA макс. 600x400, размер экрана: 40"-65", материал: сталь, цвет: хром – M Floor to Ceiling Mount Pro MBFC3U Chrome</t>
  </si>
  <si>
    <t>7350073735761</t>
  </si>
  <si>
    <t>Стойка от потолка до пола для ЖК дисплея, сталь, длина 3 м, 3 экрана, односторонняя, фиксированные кронштейны, VESA макс. 600x400, размер экрана: 40"-65", материал: сталь, цвет: латунь – M Floor to Ceiling Mount Pro MBFC3U Brass.</t>
  </si>
  <si>
    <t>7350073735778</t>
  </si>
  <si>
    <t>M5778 Потолочное крепление для ЖК-панели 40-75", VESA 100х100-900x600, -6°+15°, до 90кг, 580-1550мм (две телескопические штанги в комплекте), сталь, черный</t>
  </si>
  <si>
    <t>7350073735785</t>
  </si>
  <si>
    <t>Потолочное крепление для ЖК дисплея, сталь, длина 1,5 м, 1 экран, одностороннее, наклоняемые кронштейны, макс. нагрузка: 135 кг, VESA макс. 900x600, размер экрана: 40"-100", черный – M Ceiling Mount Pro MBC1USD 900</t>
  </si>
  <si>
    <t>7350073735822</t>
  </si>
  <si>
    <t>Настольное крепление для ЖК-дисплея — черное — размер экрана: 15–30 дюймов. M VESA Deskmount Officeline Single Black</t>
  </si>
  <si>
    <t>7350073735839</t>
  </si>
  <si>
    <t>Настольное крепление для ЖК-дисплея — черное — размер экрана: 15–30 дюймов. M VESA Deskmount Officeline Single I Black</t>
  </si>
  <si>
    <t>7350073735846</t>
  </si>
  <si>
    <t>Монтажный комплект для ЖК-дисплея – черный – размер экрана: 15–30 дюймов – настольное крепление. M VESA Deskmount Officeline Single II Black</t>
  </si>
  <si>
    <t>7350073735853</t>
  </si>
  <si>
    <t>Настольное крепление с зажимом для ЖК дисплеев, 2 экрана, сталь, размер экрана: 15"-30", черный – M VESA Deskmount Officeline Dual Black</t>
  </si>
  <si>
    <t>7350073735860</t>
  </si>
  <si>
    <t>Монтажный комплект (двойной экран, кронштейн для крепления «спина к спине») для ЖК-дисплея — черный — размер экрана: 15–30 дюймов — настольное креплениеM VESA Deskmount Officeline Dual B2B Black</t>
  </si>
  <si>
    <t>7350073735877</t>
  </si>
  <si>
    <t>Вертикальная штанга под два монитора M VESA Deskmount Officeline Dual Vertical Black</t>
  </si>
  <si>
    <t>7350073735884</t>
  </si>
  <si>
    <t>Основание с втулкой M VESA Deskmount Officeline — для настольного крепления M VESA Deskmount Officeline — черный. M VESA Deskmount Officeline Grommet Base Black</t>
  </si>
  <si>
    <t>7350073735891</t>
  </si>
  <si>
    <t>Настольное крепление с зажимом для 4 ЖК дисплеев, размер экрана: 15"-30", сталь, черный – M VESA Deskmount Officeline Quad Black</t>
  </si>
  <si>
    <t>7350073735907</t>
  </si>
  <si>
    <t>Настольное крепление с зажимом для ЖК дисплеев, сталь, 4 экрана, размер экрана: 15"-30", черный – M VESA Deskmount Officeline Quad B2B Black</t>
  </si>
  <si>
    <t>7350073735921</t>
  </si>
  <si>
    <t>Настольное крепление с зажимом для 2 ЖК дисплеев, черный алюминий, размер экрана: 15"-28" – M VESA Gas Lift Arm Single Black w. Duo Crossbar</t>
  </si>
  <si>
    <t>7350073735945</t>
  </si>
  <si>
    <t>Настольное крепление с зажимом для 2 ЖК дисплеев, белый алюминий, размер экрана: 15"-28" – M VESA Gas Lift Arm Single White w. Duo Crossbar</t>
  </si>
  <si>
    <t>7350073735952</t>
  </si>
  <si>
    <t>Настольное крепление с зажимом для 2 ЖК дисплеев, черный алюминий, размер экрана: 15"-28", монтажный интерфейс: 100 x 100 мм, 75 x 75 мм – M VESA Gas Lift Arm Single Black HD w. Duo Crossbar</t>
  </si>
  <si>
    <t>7350073735969</t>
  </si>
  <si>
    <t>Стойка напольно-настольная с электроприводом для ТВ и дисплеев 37"-65", VESA 200x200 - 600x400, макс. нагрузка: 50 кг, черный – M Motorized TV Lift Large</t>
  </si>
  <si>
    <t>7350073735983</t>
  </si>
  <si>
    <t>Стойка на колесах для ЖК дисплея, черный алюминий, размер экрана: 55"-80", VESA макс: альбомная: 800 x 500 мм, VESA макс. портретная: 500 x 800 мм – M Public Display Stand 180 HD Back to Back Black</t>
  </si>
  <si>
    <t>7350073735990</t>
  </si>
  <si>
    <t>Стойка на колесах для ЖК дисплея, двусторонняя, серебристый алюминий, размер экрана: 55"-80", макс. нагрузка: 40 кг на экран, VESA макс. альбомная: 800 x 500 мм, VESA макс. портретная: 500 x 800 мм) – M Public Display Stand 180 HD Back to Back Silver</t>
  </si>
  <si>
    <t>7350073736003</t>
  </si>
  <si>
    <t>Дополнительная подставка на колесной базе для системы видеоконференцсвязи M Подставка для общественного дисплея - черная. M Public Display Stand Wheelbase B2B Black</t>
  </si>
  <si>
    <t>7350073736010</t>
  </si>
  <si>
    <t>Дополнительная подставка на колесной базе для системы видеоконференцсвязи M Подставка для общественного дисплея - серебро. M Public Display Stand Wheelbase B2B Silver</t>
  </si>
  <si>
    <t>7350073736027</t>
  </si>
  <si>
    <t>Дополнительная подставка на колесной базе для системы видеоконференцсвязи M Подставка для общественного дисплея - черная. M Public Display Stand Wheelbase Black</t>
  </si>
  <si>
    <t>7350073736034</t>
  </si>
  <si>
    <t>Дополнительная подставка на колесной базе для системы видеоконференцсвязи M Подставка для общественного дисплея - серебро M Public Display Stand Wheelbase Silver</t>
  </si>
  <si>
    <t>7350073736041</t>
  </si>
  <si>
    <t>Стойка для ЖК ТВ, размер экрана: 30"-60", макс. нагрузка 40 кг, VESA от 200x200 до 800x400 мм, серебристый – M Motorized Display Stand Floorbase Silver</t>
  </si>
  <si>
    <t>7350073736096</t>
  </si>
  <si>
    <t>Стойка на колесах для ЖК ТВ, размер экрана: 30"-60", макс. нагрузка 40 кг, VESA от 200x200 до 800x400 мм, серебристый – M Motorized Display Stand Wheelbase Silver</t>
  </si>
  <si>
    <t>7350073736119</t>
  </si>
  <si>
    <t>Серия M Pro — пластина для зажима опоры M, деталь для серии Pro, сталь, крепление к опоре — черная. M Pro Series -Pole Clamp Plate</t>
  </si>
  <si>
    <t>7350073736126</t>
  </si>
  <si>
    <t>Потолочное крепление для ЖК дисплея, сталь, длина 1,5 м, 1 экран, одностороннее, наклоняемые кронштейны, макс. нагрузка: 50 кг, VESA max 600x900, размер экрана: 40"-75", черный – M Ceiling Mount Pro MBC1UPHD</t>
  </si>
  <si>
    <t>7350073736133</t>
  </si>
  <si>
    <t>Потолочное крепление для ЖК дисплея, сталь, длина 1,5 м, 1 экран, одностороннее, наклоняемые кронштейны, макс. нагрузка: 180 кг, VESA макс. 600x900, размер экрана: 40"-100", черный – M Ceiling Mount Pro MBC1UPSD</t>
  </si>
  <si>
    <t>7350073736140</t>
  </si>
  <si>
    <t>Удлинительная трубка, деталь для Pro Series, сталь, длина стойки: 80 см, диаметр 50 мм, белый – M Pro Series - Extension Pipe 0.8m White</t>
  </si>
  <si>
    <t>7350073736157</t>
  </si>
  <si>
    <t>Удлинительная трубка, деталь для Pro Series, сталь, длина: 150 см, диаметр 50 мм, белый – M Pro Series - Extension Pipe 1.5m White</t>
  </si>
  <si>
    <t>7350073736164</t>
  </si>
  <si>
    <t>Удлинительная трубка, деталь для серии Pro, сталь, длина стойки: белый. M Pro Series - Extension Pipe 3m White</t>
  </si>
  <si>
    <t>7350073736188</t>
  </si>
  <si>
    <t>Упор-крепление под бетон и/или дерево для стойки от потолка до пола, деталь для Pro Series, материал: сталь/пластик, цвет: хром – M Pro Series - Floor To Ceiling Plate Chrome</t>
  </si>
  <si>
    <t>7350073736195</t>
  </si>
  <si>
    <t>Упор-крепление под бетон и/или дерево для стойки от потолка до пола, деталь для Pro Series, материал: сталь/пластик, цвет: латунь – M Pro Series - Floor To Ceiling Plate Brass</t>
  </si>
  <si>
    <t>7350073736201</t>
  </si>
  <si>
    <t>Внешнее кольцо-заглушка, закрывает зазор между двумя удлинительными трубками, материал: пластик, цвет: белый – M Pro Series - External Pipe Cover White</t>
  </si>
  <si>
    <t>7350073736218</t>
  </si>
  <si>
    <t>Внешнее кольцо-заглушка, закрывает зазор между двумя удлинительными трубками, материал: пластик, цвет: хром – M Pro Series - External Pipe Cover Chrome</t>
  </si>
  <si>
    <t>7350073736225</t>
  </si>
  <si>
    <t>Внешнее кольцо-заглушка, закрывает зазор между двумя удлинительными трубками, материал: пластик, цвет: латунь – M Pro Series - External Pipe Cover Brass</t>
  </si>
  <si>
    <t>7350073736232</t>
  </si>
  <si>
    <t>Потолочное крепление для ЖК дисплеев, сталь, длина 1,5 м, 2 экрана, двухстороннее, наклоняемые кронштейны, макс. нагрузка 90 кг, VESA Max 900x600 — размер экрана: 42–75 дюймов — черный M Ceiling Mount Pro MBC1UX2HD</t>
  </si>
  <si>
    <t>7350073736249</t>
  </si>
  <si>
    <t>Потолочное крепление для ЖК дисплеев, сталь, длина 1,5 м, 2 экрана, двустороннее, наклоняемые кронштейны, макс. нагрузка: 180 кг, VESA макс. 900x600, размер экрана: 40"-100", черный – M Ceiling Mount Pro MBC1UX2SD 900</t>
  </si>
  <si>
    <t>7350073736256</t>
  </si>
  <si>
    <t>Потолочное крепление для ЖК дисплеев, сталь, длина 1,5 м, 2 экрана, двустороннее портретный режим, наклоняемые кронштейны, макс. нагрузка 90 кг, VESA макс. 600x900, размер экрана: 40"-75", черный – M Ceiling Mount Pro MBC1UX2PHD</t>
  </si>
  <si>
    <t>7350073736263</t>
  </si>
  <si>
    <t>Потолочное крепление для ЖК дисплеев, сталь, длина 1,5 м, 2 экрана, двустороннее, наклоняемые кронштейны, макс. нагрузка: 180 кг, VESA макс. 600x900, размер экрана: 40"-100", черный – M Ceiling Mount Pro MBC1UX2PSD</t>
  </si>
  <si>
    <t>7350073736270</t>
  </si>
  <si>
    <t>Внешняя пластиковая часть для упора-крепления стойки от потолка до пола, деталь для Pro Series, черный пластик – M Pro Series - Inner Ceiling Plate Cover Black.</t>
  </si>
  <si>
    <t>7350073736287</t>
  </si>
  <si>
    <t>Внешняя пластиковая часть для упора-крепления стойки от потолка до пола, деталь для Pro Series, белый пластик – M Pro Series - Inner Ceiling Plate Cover White.</t>
  </si>
  <si>
    <t>7350073736294</t>
  </si>
  <si>
    <t>Крепление для монитора Flex Pro 75/100, деталь для Pro Series, сталь, макс. нагрузка: 20 кг, крепление к направляющей и дисплею, наклон: 12 градусов, черный – M Pro Series - Monitor Mount Flex Pro 75/100.</t>
  </si>
  <si>
    <t>7350073736300</t>
  </si>
  <si>
    <t>Крепление к направляющей и дисплею, 50/75/100, деталь для Pro Series, макс. нагрузка: 20 кг, сталь, чёрный – M Pro Series - Monitor Mount Fixed Pro 50/75/100</t>
  </si>
  <si>
    <t>7350073736317</t>
  </si>
  <si>
    <t>Настенное крепление для LCD/LED панели, размер экрана: 40"-86", VESA: от 200x200 до 600x400, макс. нагрузка 68 кг, черный – M VESA Flexarm XL Full Motion Dual</t>
  </si>
  <si>
    <t>7350073736324</t>
  </si>
  <si>
    <t>M6324 Мобильная стойка для ЖК-панели 60-100", VESA 200x200-1000x600, до 90кг, с полкой и креплением для камеры, черный</t>
  </si>
  <si>
    <t>7350073736331</t>
  </si>
  <si>
    <t>Кронштейн для крепления LCD/LED дисплея на стойку Pro Series от потолка до пола, черный алюминий, макс. нагрузка: 36 кг, VESA макс. 400x400, размер экрана: 32"-60" – M Pro Series - VESA Flexarm Pro 400</t>
  </si>
  <si>
    <t>7350073736348</t>
  </si>
  <si>
    <t>Соединитель для удлинения рейки, позволяющий соединять стойки и создавать радиус, деталь для Pro Series, 1 шт., сталь, черный – M Pro Series - Curved Screen Rail Joiner</t>
  </si>
  <si>
    <t>7350073736355</t>
  </si>
  <si>
    <t>Настольное крепление с зажимом для 2 ЖК дисплеев, черный алюминий, размер экрана: 15"-28" – M VESA Gas Lift Arm w. Duo Crossbar 2 Black</t>
  </si>
  <si>
    <t>7350073736362</t>
  </si>
  <si>
    <t>Настольное крепление с зажимом для 2 ЖК дисплеев, серебристый алюминий, размер экрана: 15"-28" – M VESA Gas Lift Arm w. Duo Crossbar 2 Silver</t>
  </si>
  <si>
    <t>7350073736379</t>
  </si>
  <si>
    <t>Настольное крепление с зажимом для 2 ЖК дисплеев, белый алюминий, размер экрана: 15"-28" – M VESA Gas Lift Arm w. Duo Crossbar 2 White</t>
  </si>
  <si>
    <t>7350073736386</t>
  </si>
  <si>
    <t>Крепление-зажим для балки для дальнейшего крепления к потолку, деталь для Pro Series, сталь, регулируемый от IPE 100 до IPE 500 — черный – M Pro Series - I-Beam Clamp</t>
  </si>
  <si>
    <t>7350073736393</t>
  </si>
  <si>
    <t>Стойка от потолка до пола для ЖК дисплея, сталь, длина 3 м, 1 экран, односторонняя, наклоняемые кронштейны, VESA 100x100,200x100, 200x200, размер экрана: 17"-46", черный – M Floor to Ceiling Mount Pro MBFC1F, VESA200</t>
  </si>
  <si>
    <t>7350073736409</t>
  </si>
  <si>
    <t>Стойка от потолока до пола для ЖК дисплея, сталь, длина 3 м, 1 экран, одностороннее, наклоняемые кронштейны, VESA: 100x100, 200x100, 200x200, 200x400, 400x200, 400x400, размер экрана: 32"-55", черный – M Floor to Ceiling Mount Pro MBFC1F</t>
  </si>
  <si>
    <t>7350073736416</t>
  </si>
  <si>
    <t>Потолочное крепление для дисплея, модульная конструкция, сталь, длина 1,5 м, 1 экран, одностороннее, наклоняемые кронштейны, VESA 100x100,200x100, 200x200, размер экрана: 17"-42", черный – M Ceiling Mount Pro MBC1F, VESA 200</t>
  </si>
  <si>
    <t>7350073736423</t>
  </si>
  <si>
    <t>Потолочное крепление для ЖК дисплея, сталь/алюминий/пластик, длина 1,5 м, 1 экран, одностороннее, наклоняемые кронштейны, VESA: 100x100 - 400x400, размер экрана: 17"-42", черный – M Ceiling Mount Pro MBC1F</t>
  </si>
  <si>
    <t>7350073736430</t>
  </si>
  <si>
    <t>M6430 Полка металлическая 465x282мм крепление на вертикальную трубу 50мм, черная</t>
  </si>
  <si>
    <t>7350073736447</t>
  </si>
  <si>
    <t>Напольное основание для стойки, деталь для Pro Series, сталь, черный – M Pro Series - Base Plate</t>
  </si>
  <si>
    <t>7350073736478</t>
  </si>
  <si>
    <t>Настенное крепление для дисплеев Samsung QLED, без зазора, размер экрана: 75", макс. нагрузка: 50 кг, монтируется на стену, сталь, черный – M QLED Wallmount Series 7/8/9 Large</t>
  </si>
  <si>
    <t>7350073736485</t>
  </si>
  <si>
    <t>Монтажный элемент (удлинительные кронштейны) для ЖК/LED панели - черный M Extender Kit Push SD 600x400</t>
  </si>
  <si>
    <t>7350073736492</t>
  </si>
  <si>
    <t>Монтажный элемент (удлинительные кронштейны) для ЖК/LED панели - черный. M Extender Kit Push SD 600x600</t>
  </si>
  <si>
    <t>7350073736508</t>
  </si>
  <si>
    <t>Монтажный элемент (удлинительные кронштейны) для ЖК/LED панели - черный. M Extender Kit Push SD 800x400</t>
  </si>
  <si>
    <t>7350073736515</t>
  </si>
  <si>
    <t>Монтажный элемент (удлинительные кронштейны) для ЖК/LED панели - черный. M Extender Kit Push SD 900/800x600</t>
  </si>
  <si>
    <t>7350073736522</t>
  </si>
  <si>
    <t>Монтажный компонент (удлинительные кронштейны) для ЖК-панели / светодиодной панели — черный — размер экрана: 50–110 дюймов —  для настенного монтажаM Extender Kit Push SD 1200x600</t>
  </si>
  <si>
    <t>7350073736539</t>
  </si>
  <si>
    <t>M6539 Настенное крепление для ЖК-панели 42-75", VESA  100х100 - 800x400, до 40кг, поворотно-выдвижное 83-1010мм, два плеча, черный</t>
  </si>
  <si>
    <t>7350073736546</t>
  </si>
  <si>
    <t>Настенное крепление для LCD/LED панели, размер экрана: 50"-80", VESA: 100x100–800x400 мм, макс. нагрузка: 60 кг, черный – M Universal Long Reach Arm 910mm HD, Dual</t>
  </si>
  <si>
    <t>7350073736553</t>
  </si>
  <si>
    <t>Монтажный комплект (монтажная пластина, кронштейн) для дисплея LG OLED — черный — размер экрана: 32–65 дюймов — возможность крепления на стену. M OLED Super Slim Fixed</t>
  </si>
  <si>
    <t>7350073736560</t>
  </si>
  <si>
    <t>Монтажный комплект (монтажная пластина, кронштейн) для дисплея LG OLED — черный — размер экрана: 32–65 дюймов — возможность крепления на стену. M OLED Super Slim Tilt</t>
  </si>
  <si>
    <t>7350073736577</t>
  </si>
  <si>
    <t>Регулируемые ножки Pro, Деталь для серии Pro, сталь, 2 шт, чёрные. M Pro Series - Adjustable Feet Pro</t>
  </si>
  <si>
    <t>7350073736584</t>
  </si>
  <si>
    <t>Напольное основание для M Pro Series с болтовым креплением, сталь, черный – M Pro Series - Bolt Down Floor Plate</t>
  </si>
  <si>
    <t>7350073736591</t>
  </si>
  <si>
    <t>M6591 Вертикальная мобильная опора 180 см для сборки видеостен</t>
  </si>
  <si>
    <t>7350073736607</t>
  </si>
  <si>
    <t>M6607 Вертикальная мобильная опора 270 см для сборки видеостен</t>
  </si>
  <si>
    <t>7350073736614</t>
  </si>
  <si>
    <t>M6614 Вертикальная мобильная опора 300 см для сборки видеостен</t>
  </si>
  <si>
    <t>7350073736621</t>
  </si>
  <si>
    <t>Настенное крепление с подставкой под камеру, для ЖК дисплеев, сталь, 2 экрана, одностороннее, фиксированное, VESA макс. 400x400, размер экрана: 32"-65", черный – M Pro Series - Collaboration - Side by Side 65"</t>
  </si>
  <si>
    <t>7350073736638</t>
  </si>
  <si>
    <t>Полка для камеры - Видеоконференция - крепления - сталь - максимальная нагрузка 5 кг. M Pro Series - Camera Shelf</t>
  </si>
  <si>
    <t>7350073736645</t>
  </si>
  <si>
    <t>Крепление для звуковой панели, деталь для Pro Series, сталь, черный – M Pro Series - Soundbar Holder</t>
  </si>
  <si>
    <t>7350073736683</t>
  </si>
  <si>
    <t>Настенное крепление для LCD/LED панели, для внешнего размещения, размер экрана: 40"-75", макс. нагрузка: 55 кг, VESA: 200x200 - 600x400 мм, сталь с кремическим напылением Dacrotized®, черный – M Universal Wallmount Outdoor Fixed 600 MAX</t>
  </si>
  <si>
    <t>7350073736690</t>
  </si>
  <si>
    <t>Настенное крепление для LCD/LED панели, для внещнего размещения, размер экрана: 40"-75" макс. нагрузка: 50 кг, VESA: 200x200 - 600x400 мм, сталь с керамическим напылением Dacrotized®, черный – M Universal Wallmount Outdoor Tilt 600 MAX</t>
  </si>
  <si>
    <t>7350073736706</t>
  </si>
  <si>
    <t>Настенное крепление для ТВ, для наружной установки, LCD/LED панели, размер экрана: 40"-70", сталь/керамическое покрытие Dacrotized®, черный – M VESA Single Flexarm Outdoor 40"-70"</t>
  </si>
  <si>
    <t>7350073736713</t>
  </si>
  <si>
    <t>Настенное крепление для ТВ, для наружной установки LCD/LED панели,  сталь с антикоррозийным покрытием, размер экрана: 55"-80", черный – M VESA Dual Flexarm Outdoor 55"-80"</t>
  </si>
  <si>
    <t>7350073736720</t>
  </si>
  <si>
    <t>Образцы кабельных гофр – M Cable Sock Display - English</t>
  </si>
  <si>
    <t>7350073736737</t>
  </si>
  <si>
    <t>M6737 Настенное крепление для ЖК-панели 32-80", VESA  100х100-600x400, -5°+10°, до45кг, поворотно-выдвижное из короба в стене, два плеча, черный</t>
  </si>
  <si>
    <t>7350073736744</t>
  </si>
  <si>
    <t>Настенное крепление для ТВ, размер экрана: 40"-65", макс. нагрузка: 28 кг, VESA: 100x100 - 600x500, вращающееся, регулируемое по высоте, держатель и ручка для звуковой панели, черный – M Pull Down Full Motion Flexarm</t>
  </si>
  <si>
    <t>7350073736751</t>
  </si>
  <si>
    <t>Стойка на колесах для LCD/LED ТВ, с электроприводом, размер экрана: 37"-90", максимальная нагрузка: 60 кг, VESA: 100x100 - 600x400, черный – M Motorized Floorstand 60kg Black</t>
  </si>
  <si>
    <t>7350073736768</t>
  </si>
  <si>
    <t>M6768 Мобильная стойка моторизованная для ЖК-панели 37-90", VESA 100х100-600x400, до 60кг, центр панели 968/1618мм, портретная/альбомная, белый</t>
  </si>
  <si>
    <t>7350073736775</t>
  </si>
  <si>
    <t>M6775 Мобильная стойка моторизованная для ЖК-панели 42"-100", VESA 100х100-800x400, до 120кг, центр панели 1086/1736мм, портретная/альбомная, с полочками для камеры и ноутбука, черный</t>
  </si>
  <si>
    <t>7350073736782</t>
  </si>
  <si>
    <t>Стойка на колесах для LCD/LED ТВ со шкафом, электроприводом и подставкой для камеры, размер экрана: 42"-100", макс. нагрузка: 120 кг, VESA: 100x100-800x400, белый – M Motorized Floorstand Incl cabinet &amp; camerashelf 120kg White</t>
  </si>
  <si>
    <t>7350073736799</t>
  </si>
  <si>
    <t>Стойка для ЖК дисплея, черный алюминий, размер экрана: 32"-55", монтажный интерфейс: 700 x 400 мм – M Public Display Stand 80 HD Floorbase Single Black</t>
  </si>
  <si>
    <t>7350073736805</t>
  </si>
  <si>
    <t>Стойка для ЖК дисплея, серебристый алюминий, размер экрана: 32"-55", монтажный интерфейс: 700 x 400 мм – M Public Display Stand 80 HD Floorbase Single Silver</t>
  </si>
  <si>
    <t>7350073736812</t>
  </si>
  <si>
    <t>M6812 Мобильная стойка для ЖК-панели 32"-55", VESA  200х200-700x400, до 60кг, наклон 0-90° до горизонтального положения, высота 80см, черный</t>
  </si>
  <si>
    <t>7350073736829</t>
  </si>
  <si>
    <t>Стойка на колесах для ЖК дисплея, серебристый алюминий, размер экрана: 32"-55", монтажный интерфейс: 700 x 400 мм – M Public Display Stand 80 HD Wheelbase Single Silver</t>
  </si>
  <si>
    <t>7350073736843</t>
  </si>
  <si>
    <t>Настенное крепление для ЖК дисплея, для внешнего размещения, размер экрана: 26"-43", макс. нагрузка: 20 кг, VESA: 100x100 - 200x200 мм, сталь с керамическим покрытием Dacrotized®, черный – M VESA Full Motion Outdoor 100/200</t>
  </si>
  <si>
    <t>7350073736867</t>
  </si>
  <si>
    <t>M Rail Extension - Удлинители направляющих для серии Pro, 4 шт., алюминий - черный</t>
  </si>
  <si>
    <t>7350073736874</t>
  </si>
  <si>
    <t>Настенное крепление для LCD/LED панели, сталь, размер экрана: 42"-75", VESA: 100x100 - 800x400 мм, макс. нагрузка: 40 кг, белый – M Universal Long Reach Arm HD 1010mm Single White</t>
  </si>
  <si>
    <t>7350073736881</t>
  </si>
  <si>
    <t>Настенное крепление для LCD/LED панели, размер экрана: 50"-80", сталь, VESA: 100x100 - 800x400 мм, макс. нагрузка: 60 кг, белый – M Universal Long Reach Arm HD 910mm Dual White</t>
  </si>
  <si>
    <t>7350073736898</t>
  </si>
  <si>
    <t>Потолочное крепление для ЖК дисплея, сталь, длина 1,5 м, 1 экран, одностороннее, наклоняемые кронштейны, VESA макс. 400x600, размер экрана: 42"-75", черный – M Ceiling Mount Pro MBC1UP 400x600</t>
  </si>
  <si>
    <t>7350073736904</t>
  </si>
  <si>
    <t>Потолочное крепление для ЖК дисплея, сталь, длина 1,5 м, 1 экран, одностороннее, наклоняемые кронштейны, VESA макс. 400x900, размер экрана: 42"-75", черный – M Ceiling Mount Pro MBC1UP 400x900</t>
  </si>
  <si>
    <t>7350073736911</t>
  </si>
  <si>
    <t>Потолочное крепление для ЖК дисплеев, сталь, длина 1,5 м, 2 экрана, двустороннее, фиксированные кронштейны, VESA макс. 400x600, размер экрана: 40"-75", черный – M Ceiling Mount Pro MBC1UX2P 400x600</t>
  </si>
  <si>
    <t>7350073736928</t>
  </si>
  <si>
    <t>Потолочное крепление для ЖК дисплеев, сталь, длина 1,5 м, 2 экрана, двустороннее, фиксированные кронштейны, VESA макс. 400x900, размер экрана: 42"-75", черный – M Ceiling Mount Pro MBC1UX2P 400x900</t>
  </si>
  <si>
    <t>7350073736935</t>
  </si>
  <si>
    <t>M6935 Настенное крепление для ЖК-панели 40-100", VESA 100х100-400x600, до 80кг, черный, вертикальное размещение</t>
  </si>
  <si>
    <t>7350073736942</t>
  </si>
  <si>
    <t>Настенное крепление для ЖК дисплея, сталь, 1 экран, одностороннее, фиксированное, VESA макс. 400x900, размер экрана: 40"-100", черный – M Wallmount Pro MBW1UP 400x900 Fixed Black</t>
  </si>
  <si>
    <t>7350073736959</t>
  </si>
  <si>
    <t>Потолочное крепление для ЖК дисплея, стальные тросы, длина 3 м, 1 экран, одностороннее, фиксированные кронштейны, VESA макс. 400x600, размер экрана: 40"-65", макс. нагрузка: 25 кг, черный – M Pro Series - Wire 3000</t>
  </si>
  <si>
    <t>7350073736966</t>
  </si>
  <si>
    <t>Потолочное крепление от потолка до пола для ЖК, стальные тросы, длина 6 м, 1 экран, одностороннее, фиксированные кронштейны, VESA макс. 400x600, размер экрана: 40"-65", макс. нагрузка: 30 кг, черный – M Pro Series - Wire 6000</t>
  </si>
  <si>
    <t>7350073736973</t>
  </si>
  <si>
    <t>M6973 Соединитель вертикальной опоры и горизонтальной направляющей для сборки видеостен</t>
  </si>
  <si>
    <t>7350073736980</t>
  </si>
  <si>
    <t>Настенная пластина Slim Small - Маленькая тонкая настенная пластина, деталь для серии Pro, сталь, крепление к бетону и дереву - черный. M Pro Series - Wallmount Plate Slim Small</t>
  </si>
  <si>
    <t>7350073736997</t>
  </si>
  <si>
    <t>Настенное крепление для ЖК дисплея, сталь/алюминий/пластик, 1 экран, одностороннее, фиксированное, VESA макс. 200x200, размер экрана: 17"-42", черный – M Wallmount Pro MBW1U Fixed 200 Black</t>
  </si>
  <si>
    <t>7350073737000</t>
  </si>
  <si>
    <t>Настенное крепление для ЖК дисплея, сталь, 2 экрана, одностороннее, фиксированное, VESA макс. 200x200, размер экрана: 27"-32", черный – M Wallmount Pro MBW2U Fixed 200 Black</t>
  </si>
  <si>
    <t>7350073737017</t>
  </si>
  <si>
    <t>Настенное крепление для ЖК дисплеев, сталь, 3 экрана, одностороннее, фиксированное, VESA макс. 200x200, размер экрана: 27"-32", черный – M Wallmount Pro MBW3U Fixed 200 Black</t>
  </si>
  <si>
    <t>7350073737024</t>
  </si>
  <si>
    <t>Настенное крепление для ЖК дисплея, сталь/алюминий/пластик, 1 экран, одностороннее, фиксированное, VESA макс. 200x200, размер экрана: 17"-42", черный – M Wallmount Pro MBW1U Tilt 200 Black</t>
  </si>
  <si>
    <t>7350073737031</t>
  </si>
  <si>
    <t>Настенное крепление для ЖК дисплеев, сталь, 2 экрана, одностороннее, наклонное, VESA макс. 200x200, размер экрана: 27"-32", черный – M Wallmount Pro MBW2U Tilt 200 Black</t>
  </si>
  <si>
    <t>7350073737048</t>
  </si>
  <si>
    <t>Настенное крепление для ЖК дисплеев, сталь, 3 экрана, одностороннее, наклонное, VESA макс. 200x200, размер экрана: 27"-32", черный – M Wallmount Pro MBW3U Tilt 200 Black</t>
  </si>
  <si>
    <t>7350073737055</t>
  </si>
  <si>
    <t>Потолочное крепление для ЖК дисплеев, стальные тросы, длина 3 м, 2 экрана, двухсторонний, фиксированные кронштейны, VESA макс. нагрузка: 2x26 кг, черный – M Pro Series - Wire 3000 Back to Back</t>
  </si>
  <si>
    <t>7350073737062</t>
  </si>
  <si>
    <t>Потолочное крепление для ЖК дисплеев, стальные тросы, длина 6 м, 2 экрана, двухстороннее, фиксированные кронштейны, VESA макс. 400x600, размер экрана: 32"-65", макс/ нагрузка: 2x25 кг, черный – M Pro Series - Wire 6000 Back to Back</t>
  </si>
  <si>
    <t>7350073737079</t>
  </si>
  <si>
    <t>Настольное крепление с зажимом, размер экрана: 15"-30", макс. нагрузка: 9 кг, VESA: 75x75 - 100x100 мм, алюминий/сталь, белый – M Deskmount Gas Spring Single White</t>
  </si>
  <si>
    <t>7350073737086</t>
  </si>
  <si>
    <t>Настольное крепление с зажимом для двух дисплеев, алюминий/сталь,  размер экрана: 15"-30" каждый, белый – M Deskmount Gas Spring Dual White</t>
  </si>
  <si>
    <t>7350073737093</t>
  </si>
  <si>
    <t>Настольное крепление с зажимом для ЖК дисплея, черный алюминий, размер экрана: 15"-38", VESA: 75x75, 100x100 и 200x200 мм — макс. высота: 615 мм – M VESA Gas Lift XL Single Black</t>
  </si>
  <si>
    <t>7350073737109</t>
  </si>
  <si>
    <t>Настольное крепление с зажимом для ЖК дисплея, серебристый алюминий, размер экрана: 15"-38", VESA: 75x75, 100x100 и 200x200 мм — макс. высота: 615 мм – M VESA Gas Lift XL Single Silver</t>
  </si>
  <si>
    <t>7350073737116</t>
  </si>
  <si>
    <t>Настольное крепление с зажимом для ЖК дисплея, белый алюминий, размер экрана: 15"-38", VESA: 75x75, 100x100 и 200x200 мм — макс. высота: 615 мм – M VESA Gas Lift XL Single White</t>
  </si>
  <si>
    <t>7350073737123</t>
  </si>
  <si>
    <t>Настольное крепление с зажимом для ЖК дисплея, черный алюминий, размер экрана: 15"-49", VESA: 75x75, 100x100 и 200x200 мм, макс. высота: 615 мм – M VESA Gas Lift XL Single Black HD</t>
  </si>
  <si>
    <t>7350073737130</t>
  </si>
  <si>
    <t>Настольное крепление с зажимом для ЖК дисплея, серебристый алюминий, размер экрана: 15"-49", VESA: 75x75, 100x100 и 200x200 мм, макс. высота: 615 мм – M VESA Gas Lift XL Single Silver HD</t>
  </si>
  <si>
    <t>7350073737147</t>
  </si>
  <si>
    <t>Настольное крепление с зажимом для ЖК дисплея, белый алюминий, размер экрана: 15"-49", VESA: до 200x200 мм, макс. высота: 615 мм, белый – M VESA Gas Lift XL Single White HD</t>
  </si>
  <si>
    <t>7350073737154</t>
  </si>
  <si>
    <t>Ручной проекционный экран. M 1:1 Manual Projection Screen 145x145, 80" White Edition</t>
  </si>
  <si>
    <t>7350073737161</t>
  </si>
  <si>
    <t>Ручной проекционный экран. M 1:1 Manual Projection Screen 176x176, 96" White Edition</t>
  </si>
  <si>
    <t>7350073737178</t>
  </si>
  <si>
    <t>Проекционный экран с ручным управлением втягивания полотна в кассету, 135" (345 см), 1:1, матовый белый, материал кассеты: алюминий – M 1:1 Manual Projection Screen 240x240, 135" White Edition</t>
  </si>
  <si>
    <t>7350073737185</t>
  </si>
  <si>
    <t>Настенное крепление для ЖК дисплея, для вешнего размещения, размер экрана: 13"-42", макс. нагрузка: 20 кг - VESA: 50x50, 75x75, 100x100 мм, Кемпинг/дом на колесах/дом на колесах/лодка, сталь с керамическим напылением Dacrotized®, черный – M VESA Full Motion Outdoor 50/75/100</t>
  </si>
  <si>
    <t>7350073737192</t>
  </si>
  <si>
    <t>Стойка на колесах для 4 ЖК дисплеев, черный алюминий, размер экрана: 65"-75", интерфейс крепления: 800 x 400 мм, наполная, на колесах – M Public Video Wall Stand 4-Screens 65-75" Black</t>
  </si>
  <si>
    <t>7350073737215</t>
  </si>
  <si>
    <t>Напольное основание, сталь, черный – M Public Floorstand Basic 180 Floorbase</t>
  </si>
  <si>
    <t>7350073737222</t>
  </si>
  <si>
    <t>Напольное основание для M Public Floorstand Basic 180 Floormount series, сталь, черный – M Public Floorstand Basic 180 Floormount.</t>
  </si>
  <si>
    <t>7350073737239</t>
  </si>
  <si>
    <t>M7239 Стационарная стойка для ЖК-панели 55-80", VESA 200x200-800x500, до 90кг, с полкой и креплением для камеры, черный</t>
  </si>
  <si>
    <t>7350073737246</t>
  </si>
  <si>
    <t>Стойка для системы видеоконференцсвязи с подставкой под камеру, размер экрана: 55"-80", макс. нагрузка: 90 кг, VESA: 200x200 - 800x500 мм, черная – M Public Floormount Basic 180 incl shelf &amp; cameraholder</t>
  </si>
  <si>
    <t>7350073737253</t>
  </si>
  <si>
    <t>Стойка для 9 LCD/LED дисплеев, черный алюминий, размер экрана: 65"-75", монтажный интерфейс: до 800 x 400 мм, напольная – M Public Video Wall Stand 9-Screens 65-75" Black</t>
  </si>
  <si>
    <t>7350073737260</t>
  </si>
  <si>
    <t>Стойка для LCD/LED панели, алюминий/сталь, размер экрана: 55"-80" - VESA: от 200x200 до 800x400 мм, черный, напольная – M Public Display Stand 180 HD Single Black w. Floorbase</t>
  </si>
  <si>
    <t>7350073737277</t>
  </si>
  <si>
    <t>Стойка для LCD/LED панели, алюминий/сталь, размер экрана: 55"-80", VESA: от 200x200 до 800x400 мм, белый, напольная – M Public Display Stand 180 HD Single White w. Floorbase</t>
  </si>
  <si>
    <t>7350073737284</t>
  </si>
  <si>
    <t>Стойка для LCD/LED панелей, алюминий/сталь,размер экрана: 55"-80", макс. нагрузка: 75 кг, VESA: от 200x200 до 800x400 мм, черный, напольная – M Public Display Stand 180 HD Back to Back Black w. Floorbase</t>
  </si>
  <si>
    <t>7350073737291</t>
  </si>
  <si>
    <t>Стойка двухсторонняя для LCD/LED панелей, алюминий/сталь, серебристый, размер экрана: 55"-80", VESA: от 200x200 до 800x400 мм, напольная – M Public Display Stand 180 HD Back to Back Silver w. Floorbase</t>
  </si>
  <si>
    <t>7350073737321</t>
  </si>
  <si>
    <t>Серия M Pro — стопор направляющей — скользящая гайка, деталь для серии Pro, сталь, 12 шт. M Pro Series - Rail Stopper</t>
  </si>
  <si>
    <t>7350073737338</t>
  </si>
  <si>
    <t>Боковое крепление к стене и к направляющей, деталь для Pro Series, сталь, сталь, черный – M Pro Series - Single display plate from wall</t>
  </si>
  <si>
    <t>7350073737345</t>
  </si>
  <si>
    <t>Крепление к стене и направляющей, деталь для Pro Series, сталь, черный – M Pro Series - Back to back display plate from wall</t>
  </si>
  <si>
    <t>7350073737352</t>
  </si>
  <si>
    <t>Основание для стойки, сталь, ченрый – M Pro Series - Floorbase OM55N-D</t>
  </si>
  <si>
    <t>7350073737369</t>
  </si>
  <si>
    <t>Стойка витринная, сталь, черный – M Floormount Pro OM55N-D</t>
  </si>
  <si>
    <t>7350073737376</t>
  </si>
  <si>
    <t>Потолочое витринное крепление для дисплеев Samsung серии OMND, двустороннее, сталь, черный – M Ceiling Mount Pro OM55N-D</t>
  </si>
  <si>
    <t>7350073737383</t>
  </si>
  <si>
    <t>Крепежный компонент для крепления проектора - сталь - белый. M Cable Management Projector Mount HD</t>
  </si>
  <si>
    <t>7350073737390</t>
  </si>
  <si>
    <t>Полка для ПК/DVD-плеера, монтируется на напольную стойку M Public Floorstand Basic 180 Stand, сталь, черный – M Public Floorstand Shelf Basic 180</t>
  </si>
  <si>
    <t>7350073737406</t>
  </si>
  <si>
    <t>Полка для персонального компьютера/медиаплеера/аксессуаров, монтируется на напольную стойку M Public Floorstand Dual Pillar 180 HD, сталь, черная – M Public Floorstand Shelf Dual Pillar 180 HD</t>
  </si>
  <si>
    <t>7350073737413</t>
  </si>
  <si>
    <t>Стойка для ЖК дисплея, черный алюминий, размер экрана: 32"-55", монтажный интерфейс: 700 x 400 мм – M Public Display Stand 110 HD Floorbase Single Black</t>
  </si>
  <si>
    <t>7350073737420</t>
  </si>
  <si>
    <t>Стойка для ЖК дисплея, серебристый алюминий, размер экрана: 32"-55", монтажный интерфейс: 700 x 400 мм – M Public Display Stand 110 HD Floorbase Single Silver</t>
  </si>
  <si>
    <t>7350073737437</t>
  </si>
  <si>
    <t>Настенное крепление M VESA Full-Motion I 50 75 100</t>
  </si>
  <si>
    <t>7350073737444</t>
  </si>
  <si>
    <t>Настенное крепление для ЖК-/LED-панели — черный — размер экрана: 9–32 дюйма. M VESA Full-Motion II 50 75 100</t>
  </si>
  <si>
    <t>7350073737468</t>
  </si>
  <si>
    <t>Потолочное крепление от потолка до пола для ЖК-дисплея, стальные тросы, длина 6 м, 1 экран, одностороннее, размер экрана: LH55OMN-D, макс. нагрузка: 50 кг, черный – M Wiremount Pro OM55N-D</t>
  </si>
  <si>
    <t>7350073737475</t>
  </si>
  <si>
    <t>Стойка на колесах для дисплеев серии OM55N-D, для торговых точек, сталь, черный – M Pro Series - Wheelbase OM55N-D</t>
  </si>
  <si>
    <t>M7482</t>
  </si>
  <si>
    <t>7350073737482</t>
  </si>
  <si>
    <t>M7482 Кабель-канал для горизонтальных направляющих 12-pack</t>
  </si>
  <si>
    <t>7350073737512</t>
  </si>
  <si>
    <t>Основание для стойки, сталь, черный – M Pro Series - Floorbase OM46N-D</t>
  </si>
  <si>
    <t>7350073737529</t>
  </si>
  <si>
    <t>Стойка напольная витринная, сталь, черный – M Floormount Pro OM46N-D</t>
  </si>
  <si>
    <t>7350073737536</t>
  </si>
  <si>
    <t>Потолочное монтажное основание для дисплеев Samsung OMND, сталь, черный – M Ceiling Mount Pro OM46N-D</t>
  </si>
  <si>
    <t>7350073737642</t>
  </si>
  <si>
    <t>Настенное крепление для ЖК дисплея, сталь, 1 экран, одностороннее, фиксированное, VESA макс. 600x400, размер экрана: 42"-65", черный – M Pro Series From Wall MBFW1U</t>
  </si>
  <si>
    <t>7350073737659</t>
  </si>
  <si>
    <t>Настенное крепление для ЖК дисплеев, сталь, 2 экрана, двустороннее, фиксированное, VESA макс. 600x400, размер экрана: 42"-65", черный – M Pro Series From Wall MBFW1UX2</t>
  </si>
  <si>
    <t>7350073737666</t>
  </si>
  <si>
    <t>Настенное крепление для ЖК дисплея, сталь, 1 экран, одностороннее, фиксированное, VESA макс. 200x200, размер экрана: 17"-42", черный – M Pro Series From Wall MBFW1U VESA200</t>
  </si>
  <si>
    <t>7350073737673</t>
  </si>
  <si>
    <t>Шкаф для хранения, сталь, черный – AV Cabinet M Public Floorstand Dual Pillar 180 HD</t>
  </si>
  <si>
    <t>7350073737680</t>
  </si>
  <si>
    <t>Стойка на колесах для LCD/LED панели, черный алюминий, размер экрана: 65"-100", макс. нагрузка: 90 кг - VESA: 100x100-1000x600 – M Floorstand Pro MBF1U 150</t>
  </si>
  <si>
    <t>7350073737697</t>
  </si>
  <si>
    <t>Стойка для LED дисплеев, сталь, длина 2м, 3 экрана, трехсторонняя, VESA макс. 400x400, размер экрана: 32"-65", черный – M Floorstand Triple Pro MBF3U</t>
  </si>
  <si>
    <t>7350073737734</t>
  </si>
  <si>
    <t>Стойка от потолка до пола для ЖК дисплеев, сталь, длина 3 м, 1 экран, односторонняя, фиксированные кронштейны, VESA макс. 400x400, размер экрана: 32"-65", черный – M Floor to Ceiling Mount Pro D-Series MBFC1UD</t>
  </si>
  <si>
    <t>7350073737765</t>
  </si>
  <si>
    <t>Настенное крепление для LCD/LED панели, размер экрана: 55"–75", макс. нагрузка 40-60 кг, монтажный интерфейс: макс. 800 x 600 мм, черный – M Counterbalanced Wallmount HD 40-60kg</t>
  </si>
  <si>
    <t>7350073737772</t>
  </si>
  <si>
    <t>M7772 Настенное крепление с противовесом для ЖК-панели 32-110", VESA 1040x900, до 90кг, ход по высоте 500мм, черный</t>
  </si>
  <si>
    <t>7350073737789</t>
  </si>
  <si>
    <t>Монтажный компонент (удлинительные кронштейны) для ЖК-панели/LED-панели — черный — VESA: макс. 800x600. M Extension kit 600 for M Motorized Floorstand 60kg and 120kg</t>
  </si>
  <si>
    <t>7350073737796</t>
  </si>
  <si>
    <t>Монтажный комплект для ЖК-дисплея — черный — размер экрана: 13–27 дюймов — настольное крепление. M VESA Monitor Slider Black</t>
  </si>
  <si>
    <t>7350073737802</t>
  </si>
  <si>
    <t>Настенное крепление для ЖК дисплея, поворотное, размер экрана: 50"-95", черный – M VESA Wallmount Flip 200/300/400 Black</t>
  </si>
  <si>
    <t>7350073737819</t>
  </si>
  <si>
    <t>Настенное крепление для ЖК дисплея, поворотное, размер экрана: 24"-55" серебристый – M VESA Wallmount Flip 100/200</t>
  </si>
  <si>
    <t>7350073737826</t>
  </si>
  <si>
    <t>Крепление от стены к стене для ЖК дисплея, сталь, 1 экран, одностороннее, фиксированное, VESA макс. 800x400, размер экрана: 32"-75",черный – M Wallmount Pro MBWW1U Fixed Black, 125cm</t>
  </si>
  <si>
    <t>7350073737833</t>
  </si>
  <si>
    <t>Крепление от стены к стене для ЖК дисплеев, сталь, 2 экрана, одностороннее, фиксированное, VESA макс. 400x400, размер экрана: 32"-75", черный – M Wallmount Pro MBWW2U Fixed Black, 200cm</t>
  </si>
  <si>
    <t>7350073737840</t>
  </si>
  <si>
    <t>7350073737864</t>
  </si>
  <si>
    <t>Потолочное крепление для 4x4 дисплеев, сталь, длина 3 м, 16 экранов, одностороннее, микрорегулируемые кронштейны, VESA Max 600x400, размер экрана: 32"–65", черный – M Ceiling Mount Pro MBC4X4U Adjustable</t>
  </si>
  <si>
    <t>7350073737871</t>
  </si>
  <si>
    <t>Крепление к подвесной трубе и перекладине для M Ceiling Mount Pro OM55N-D и OM46N-D, для дисплея Samsung, сталь, 1 экран, размер экрана: 46 дюймов или 55 дюймов, черный – M Ceiling Extension Pro - OM55N-D/OM46N-D</t>
  </si>
  <si>
    <t>7350073737888</t>
  </si>
  <si>
    <t>Потолочное крепление для ЖК ТВ, размер экрана: 32"-70", макс. нагрузка: 35 кг, VESA: 200x100 - 600x400 мм, черный – M Motorized Ceiling Mount 32"-70"</t>
  </si>
  <si>
    <t>M7895</t>
  </si>
  <si>
    <t>7350073737895</t>
  </si>
  <si>
    <t>M7895 Крепление для саундбара, 55-110", VESA up to 800x400</t>
  </si>
  <si>
    <t>M7901</t>
  </si>
  <si>
    <t>7350073737901</t>
  </si>
  <si>
    <t>M7901 Универсальный держатель камеры 55"-110" VESA 100x100-600x400</t>
  </si>
  <si>
    <t>7350073737932</t>
  </si>
  <si>
    <t>Стойка от потолка до пола для ЖК дисплея, сталь, длина 3 м, двойная опора, 1 экран, односторонняя, фиксированные кронштейны, VESA макс. 800x600, размер экрана: 65"-100", макс. нагрузка: 125 кг, черный – M Floor to Ceiling Mount Pro MBFC2P1UHD</t>
  </si>
  <si>
    <t>7350073737949</t>
  </si>
  <si>
    <t>Стойка от потолка до пола для ЖК дисплеев, сталь, длина 3 м, двойная опора, 2 экрана, односторонняя, фиксированные кронштейны, VESA макс. 800x600, максимальная нагрузка: 125 кг на экран, размер экрана: 65"-100", черный – M Floor to Ceiling Mount Pro MBFC2P2UHD</t>
  </si>
  <si>
    <t>7350073737956</t>
  </si>
  <si>
    <t>Стойка от потолка до пола для ЖК дисплея, сталь, длина 3 м, двойной полюс, 1 экран, односторонняя, фиксированные кронштейны, VESA макс. 600x900, макс. нагрузка: 125 кг, размер экрана: 650"-100", черный – M Floor to Ceiling Mount Pro MBFC2P1UPHD</t>
  </si>
  <si>
    <t>7350073737963</t>
  </si>
  <si>
    <t>Стойка от потолка до пола для ЖК дисплеев, сталь, длина 3 м, двойная опора, 2 экрана, односторонняя, фиксированные кронштейны, VESA макс. 600x900? максимальная нагрузка: 125 кг на экран, размер экрана: 55"-75", черный – M Floor to Ceiling Mount Pro MBFC2P2UPHD</t>
  </si>
  <si>
    <t>7350073737994</t>
  </si>
  <si>
    <t>Настенное крепление для ЖК дисплея, сталь, 1 экран, одностороннее, фиксированное, VESA макс. 400x200, размер экрана: Samsung LH37SHFPLBB/EN растянутый, черный – M Wallmount Pro MBSTH1U 400x200 Fixed Black</t>
  </si>
  <si>
    <t>7350073738007</t>
  </si>
  <si>
    <t>Настенное крепление для ЖК дисплея, сталь, 1 экран, одностороннее, фиксированное, VESA макс. 200x400, размер экрана: 40"-100" растянутый, черный – M Wallmount Pro MBSTH1UP 200x400 Fixed Black</t>
  </si>
  <si>
    <t>7350073738014</t>
  </si>
  <si>
    <t>Монтажный элемент (монтажная пластина) для ЖК-дисплея - черный. M VESA Gas Lift Quick Release Plate Model 2</t>
  </si>
  <si>
    <t>M8021</t>
  </si>
  <si>
    <t>7350073738021</t>
  </si>
  <si>
    <t>M8021 Горизонтальная направляющая для видеостены длина 100см, до 30 кг, алюминий, черная</t>
  </si>
  <si>
    <t>7350073738038</t>
  </si>
  <si>
    <t>Наклонные кронштейны (часть для стоек M Public Display Stand), угол наклона +8°/-8°, сталь, длина: 900 мм, макс. вес 125 кг, 2 шт., черный – M Public Display Stand Black- Tilt Arms 900mm</t>
  </si>
  <si>
    <t>7350073738045</t>
  </si>
  <si>
    <t>Стойка для ЖК ТВ 32"-60", VESA 100x100 - 400x400, макс. нагрузка: 60 кг, черный – M Motorized Floormount/ Wallstand 60kg Black</t>
  </si>
  <si>
    <t>7350073738052</t>
  </si>
  <si>
    <t>Стойка для ЖК ТВ 32"-60", VESA 200x200 - 400x400, макс. нагрузка: 60 кг, белый – M Motorized Floormount/ Wallstand 60kg White</t>
  </si>
  <si>
    <t>7350073738069</t>
  </si>
  <si>
    <t>Стойка с креплением к стене, со шкафом, электроприводом и подставкой для камеры, для ЖК ТВ 32"-100", VESA 200x200 - 600x400, макс. нагрузка 120 кг, черный – M Motorized Floormount/ Wallstand incl camerashelf 120kg Black.</t>
  </si>
  <si>
    <t>7350073738076</t>
  </si>
  <si>
    <t>Стойка с креплением к стене, со шкафом, электроприводом и подставкой для камеры, для ЖК ТВ 32"-100", VESA 200x200 - 600x400, макс. нагрузка 120 кг, белый – M Motorized Floormount/ Wallstand incl camerashelf 120kg White</t>
  </si>
  <si>
    <t>7350073738434</t>
  </si>
  <si>
    <t>Крепления для стойки, для 2 ЖК дисплеев, сталь, макс. нагрузка: 50 кг, размер экрана: 40"-75", черный – M Motorized Dual Screen Mount 40-75"</t>
  </si>
  <si>
    <t>7350073738441</t>
  </si>
  <si>
    <t>Потолочное крепление для ЖК дисплея, сталь, длина 3 м, 1 экран, размер экрана: 46 или 55", черный – M Ceiling Extension kit 3m Pro OM55N-D/OM46N-D</t>
  </si>
  <si>
    <t>7350073738458</t>
  </si>
  <si>
    <t>Настенное крепление для ЖК дисплея, сталь, 1 экран, одностороннее, наклонное, VESA макс. 400x400, размер экрана: 32"-65", черный – Pro Series - M Wallmount Column</t>
  </si>
  <si>
    <t>7350073738465</t>
  </si>
  <si>
    <t>Потолочное крепление от потолка до пола для ЖК дисплея, стальные тросы, длина 6 м, 1 экран, одностороннее, размер экрана: LH46OMN-D, макс. нагрузка: 30 кг, черный – M Wiremount Pro OM46N-D</t>
  </si>
  <si>
    <t>7350073738472</t>
  </si>
  <si>
    <t>Кабель питания 2 метра, черный. Swiss Powercable 220-240V 2m</t>
  </si>
  <si>
    <t>7350073738489</t>
  </si>
  <si>
    <t>Кабель питания. UK Powercable 220-240V 2m</t>
  </si>
  <si>
    <t>7350073738496</t>
  </si>
  <si>
    <t>Напольное основание для стоек с электроприводом M Motorized Floorstand 60kg и 120kg Series, сталь, черный – M Floorbase 60 &amp; 120kg Black</t>
  </si>
  <si>
    <t>7350073738502</t>
  </si>
  <si>
    <t>Напольное основание для стоек с электроприводом M Motorized Floorstand 60kg и 120kg Series, сталь, белый – M Floorbase 60 &amp; 120kg White</t>
  </si>
  <si>
    <t>7350073738519</t>
  </si>
  <si>
    <t>Корпус защитный для Samsung QB13R или QB13R-T, макс. нагрузка: 10 кг, сталь с порошковым напылением, черный – M Pro Series Enclosure QB13R &amp; QB13R-T</t>
  </si>
  <si>
    <t>7350073738557</t>
  </si>
  <si>
    <t>Стойка на колесах для 2 экранов, с электроприводом шкафом и полкой для камеры, размер экрана: 40"-75", макс. нагрузка: 120 кг, VESA: 200x200 - 600x400 мм, черный, на колесах – M Motorized Floorstand Dual Screen incl cabinet &amp; cam-shelf 120kg</t>
  </si>
  <si>
    <t>7350073738564</t>
  </si>
  <si>
    <t>Стойка для LCD/LED-телевизора — размер экрана: 37–90 дюймов — максимальная нагрузка: 60 кг — VESA: 100x100-600x400 — черный</t>
  </si>
  <si>
    <t>7350073738571</t>
  </si>
  <si>
    <t>Стойка для LCD/LED ТВ, с электроприводом, размер экрана: 37"-90", макс. нагрузка: 60 кг, VESA: 100x100 - 600x400, белый – M Motorized Floorbase 60kg White</t>
  </si>
  <si>
    <t>7350073738588</t>
  </si>
  <si>
    <t>Стойка для LCD/LED ТВ со шкафом, электроприводом и полкой для камеры, размер экрана: 42"-100", макс. нагрузка: 120 кг, VESA: 100x100 - 800x400, черный – M Motorized Floorbase Incl cabinet &amp; camerashelf 120kg Black</t>
  </si>
  <si>
    <t>7350073738595</t>
  </si>
  <si>
    <t>Стойка для LCD/LED ТВ со шкафом, электроприводом и полкой для камеры, размер экрана: 42"-100", макс. нагрузка: 120 кг, VESA: 100x100 - 800x400, белый – M Motorized Floorbase Incl cabinet &amp; camerashelf 120kg White</t>
  </si>
  <si>
    <t>7350073738786</t>
  </si>
  <si>
    <t>Гофра (чулок) для кабеля, полиэстер, рулон 19 мм х 50 м, подходит для различных кабелей: Scart, HDMI, CRT, VGA, черный – M Universal Cable Sock Self Wrap Basic 19mm Black 50m</t>
  </si>
  <si>
    <t>7350073738793</t>
  </si>
  <si>
    <t>Гофра (чулок) для кабеля, полиэстер, рулон 19 мм х 50 м, подходит для различных кабелей: Scart, HDMI, CRT, VGA, серебристый – M Universal Cable Sock Self Wrap Basic 19mm Silver 50m</t>
  </si>
  <si>
    <t>7350073738809</t>
  </si>
  <si>
    <t>Гофра (чулок) для кабеля, полиэстер, рулон 19 мм х 50 м, подходит для различных кабелей: Scart, HDMI, CRT, VGA, белый – M Universal Cable Sock Self Wrap Basic 19mm White 50m</t>
  </si>
  <si>
    <t>7350073738816</t>
  </si>
  <si>
    <t>Настольный медицинский кронштейн с 4 гибкими шарнирами, для медицинских помещений, VESA 75, 100, вес монитора 1–7 кг, настольное крепление, белый – M VESA Full Motion Medical Arm 1-7kg, Tableside</t>
  </si>
  <si>
    <t>7350073738823</t>
  </si>
  <si>
    <t>Настенное крепление для LCD/LED панели, с защелкой, холоднокатаная сталь толщиной 3 мм, размер экрана: 60"-100", монтажный интерфейс: до 900 x 600 мм, черный – M Universal Wallmount HD 100kg 900x600</t>
  </si>
  <si>
    <t>7350073738830</t>
  </si>
  <si>
    <t>Настенное крепление для LCD/LED панели, холоднокатаная сталь толщиной 3 мм, размер экрана: 60"-100", монтажный интерфейс: до 400x600 мм, черный – M Universal Wallmount HD Portrait 100kg 400x600</t>
  </si>
  <si>
    <t>7350073738847</t>
  </si>
  <si>
    <t>Дополнительное крепление для Pro Series M Floor to Ceiling Mount Pro MBFC2P2UHD, сталь, для двойной опоры, 1 экран, одностороннее, фиксированные кронштейны, VESA 800x600, размер экрана: 65"-100", черный – M Pro Series - Dual Pole bracket 800X600</t>
  </si>
  <si>
    <t>7350073738854</t>
  </si>
  <si>
    <t>Дополнительное крепление для Pro Series M Floor to Ceiling Mount Pro MBFC2P2UHD, сталь, для двойной опоры, 1 экран, одностороннее, фиксированные кронштейны, VESA макс. 600x900, размер экрана: 55"-75", черный – M Pro Series - Dual Pole bracket 600X900</t>
  </si>
  <si>
    <t>7350073738861</t>
  </si>
  <si>
    <t>Потолочное крепление для ЖК дисплеев, сталь, длина 3 м, 3 экрана, трехстороннее, VESA Max 600x400, размер экрана: 50"-75", черный – M Ceiling Mount Pro MBC3UHD</t>
  </si>
  <si>
    <t>7350073738878</t>
  </si>
  <si>
    <t>Потолочное крепление для ЖК дисплеев, сталь, длина 3 м, 4 экрана, четерехсторонняя, наклоняемые кронштейны, VESA Max 600x400, размер экрана: 50"-75", черный – M Ceiling Mount Pro MBC4UHD</t>
  </si>
  <si>
    <t>7350073738885</t>
  </si>
  <si>
    <t>Потолочное крепление для ЖК дисплея, сталь, длина 1,5 м, 1 экран, одностороннее, наклоняемые кронштейны, VESA 100x100 200x200 300x300 400x400, размер экрана: 32"-65", черный – M Ceiling Mount Pro MBC1U VESA 400</t>
  </si>
  <si>
    <t>7350073738892</t>
  </si>
  <si>
    <t>Потолочное крепление для ЖК дисплеев, сталь, длина 1,5 м, 2 экрана, двухсторонний, наклоняемые кронштейны, VESA макс. 400x400 — размер экрана: 32'-75", черный – M Ceiling Mount Pro MBC1UX2 VESA 400</t>
  </si>
  <si>
    <t>7350073738908</t>
  </si>
  <si>
    <t>Корпус защитный для Samsung QBR13R и QBR13T, макс. нагрузка: 10 кг, сталь с порошковым напылением, белый – M Pro Series Enclosure QB13R &amp; QB13R-T White</t>
  </si>
  <si>
    <t>7350073738915</t>
  </si>
  <si>
    <t>Настенное крепление для ЖК дисплеев с полкой для камеры, сталь, 2 экрана, одностороннее, фиксированное, VESA макс. 600x400, размер экрана: 32"-75", черный – M Pro Series - Collaboration - Side by Side 75"</t>
  </si>
  <si>
    <t>7350073738922</t>
  </si>
  <si>
    <t>Настенное крепление для ЖК дисплеев, сталь, 2 экрана, одностороннее, фиксированное, VESA Max 800x400, размер экрана: 32"-90", черный – M Pro Series - Collaboration - Side by Side 90"</t>
  </si>
  <si>
    <t>7350073738939</t>
  </si>
  <si>
    <t>Стойка для LED дисплея, сталь, длина 1,5 м, 1 экран, односторонняя, VESA макс. 400x400, размер экрана: 32"-65", черный – M Single Pole Floormount Pro 32"-65"</t>
  </si>
  <si>
    <t>7350073738946</t>
  </si>
  <si>
    <t>Стойка для светодиодного дисплея, сталь, длина 1,5 м, 1 экран, односторонняя, VESA макс. 400x400, размер экрана: 32"-65", черный – M Single Pole Floorbase Pro 32"-65"</t>
  </si>
  <si>
    <t>7350073738953</t>
  </si>
  <si>
    <t>Стойка для светодиодного дисплея, сталь, длина 1,5 м, 1 экран, односторонняя, VESA макс. 400x600, размер экрана: 65"-90", черный – M Dual Pole Floormount Pro 65"-90"</t>
  </si>
  <si>
    <t>7350073738960</t>
  </si>
  <si>
    <t>Стойка для светодиодного дисплея, сталь, длина 1,5 м, 1 экран, односторонняя, VESA Max 400x600, размер экрана: 65"-90", черный – M Dual Pole Floorbase Pro 65"-90"</t>
  </si>
  <si>
    <t>7350073738977</t>
  </si>
  <si>
    <t>Стойка для светодиодных дисплеев, сталь, длина 1,5 м, 2 экрана, двусторонняя, VESA макс. 400x600, размер экрана: 65"-90", черный – M Dual Pole Floormount Pro B2B 65"-90"</t>
  </si>
  <si>
    <t>7350073738984</t>
  </si>
  <si>
    <t>Стойка для светодиодного дисплея, сталь, длина 1,5 м, 2 экрана, двусторонняя, VESA макс. 400x600, размер экрана: 65"-90", черный – M Dual Pole Floorbase Pro B2B 65"-90"</t>
  </si>
  <si>
    <t>7350073738991</t>
  </si>
  <si>
    <t>Стойка для 2 дисплеев со шкафом и полкой для камеры, размер экрана: 40"-75", макс. нагрузка: 120 кг, VESA: 200x200 - 600x400 мм, черный – M Motorized Floormount/ Wallstand Dual Screen incl cabinet &amp; cam-shelf 120kg</t>
  </si>
  <si>
    <t>7350073739004</t>
  </si>
  <si>
    <t>Стойка для 2 экранов со шкафом и полкой для камеры, размер экрана: 40"-75", макс. нагрузка: 120 кг, VESA: 200x200 - 600x400 мм, черный – M Motorized Floorbase Dual Screen incl cabinet &amp; cam-shelf 120kg</t>
  </si>
  <si>
    <t>7350073739028</t>
  </si>
  <si>
    <t>Потолочная пластина с пластиковой крышкой, деталь для Pro Series, макс. нагрузка: 90 кг, крепление к бетону/дереву, сталь/пластик, белый – M Pro Series - Ceiling Plate with Plastic Cover White</t>
  </si>
  <si>
    <t>7350073739042</t>
  </si>
  <si>
    <t>Удлинительные рейки для Samsung Flip 2 65" (WM65R) для расшиерния M VESA Wallmount Flip 200/300/400, 2 шт., белый – M Extension Adapter for Samsung Flip 2 - 65"</t>
  </si>
  <si>
    <t>7350073739059</t>
  </si>
  <si>
    <t>Настенное крепление для ЖК дисплея, поворотное, размер экрана: 50"-95", белый – M VESA Wallmount Flip 200/300/400 White</t>
  </si>
  <si>
    <t>7350073739066</t>
  </si>
  <si>
    <t>Стойка на колесах для Samsung Flip 2 (макс. нагрузка 50 кг) и LCD/LED экранов 50"-95" (макс. нагрузка 60 кг), белый – M Motorized Floorstand Flip 2 60kg White</t>
  </si>
  <si>
    <t>7350073739073</t>
  </si>
  <si>
    <t>Стойка со шкафом, полкой для камеры и электроприводом для Samsung Flip 2 (макс. нагрузка 50 кг) и LCD/LED дисплеев 42"-100" (макс. нагрузка 120 кг) – M Motorized Floorbase Flip 2 incl cabinet 120kg White</t>
  </si>
  <si>
    <t>7350073739080</t>
  </si>
  <si>
    <t>Стойка со шкафом, полкой для камеры и электроприводом для Samsung Flip 2 (макс. нагрузка 50 кг) и LCD/LED дисплеев 50"-95" (макс. нагрузка 120 кг) – M Motorized Floorbase Flip 2 incl cabinet 120kg White.</t>
  </si>
  <si>
    <t>7350073739097</t>
  </si>
  <si>
    <t>7350073739103</t>
  </si>
  <si>
    <t>Стойка на колесах для LCD/LED панелей, черный алюминий, размер экрана: 65"-100", макс. нагрузка: 90 кг, VESA: 100x100-1000x600, напольная – M Floorstand Pro MBF1U 150</t>
  </si>
  <si>
    <t>7350073739110</t>
  </si>
  <si>
    <t>Стойка на колесах для LCD/LED панели, с подставкой для камеры, черный алюминий, размер экрана: 65"-100", макс. нагрузка: 90 кг,  VESA: 100x100-1000x600, напольная – M Floorstand Pro MBF1U 180</t>
  </si>
  <si>
    <t>7350073739127</t>
  </si>
  <si>
    <t>Настольная подставка для ноутбука, 580х320 мм, регулировка по высоте 60-420 мм, сталь/алюминий/пластик, черный – M Laptop Workstation Black</t>
  </si>
  <si>
    <t>7350073739141</t>
  </si>
  <si>
    <t>Настольная подставка для ноутбука, 580х320 мм, регулировка по высоте 60-420 мм, сталь/алюминий/пластик, белый – M Laptop Workstation White.</t>
  </si>
  <si>
    <t>7350073739400</t>
  </si>
  <si>
    <t>Корпус защитный для монитора ELO 10" screen Philips 10" 10BDL4551T , сталь, черный – M Pro Series Enclosure ELO &amp; Philips 10"</t>
  </si>
  <si>
    <t>7350073739417</t>
  </si>
  <si>
    <t>Крепление для защитного корпуса монитора, VESA: 75x75, 100x100 мм, сталь, черный – M Pro Series Shelf Mount 75x75 100x100.</t>
  </si>
  <si>
    <t>7350073739585</t>
  </si>
  <si>
    <t>M9585 Потолочное крепление моторизованное для ЖК-панели 32-70", VESA 300х300-600x600, -108°-0°, до 50кг, сталь, белый</t>
  </si>
  <si>
    <t>7350073739592</t>
  </si>
  <si>
    <t>Наклонное потолочное крепление для ЖК ТВ, холоднокатаная сталь, размер экрана: 32"-100", макс. нагрузка 100 кг, VESA: от 200x200 до 900x600 мм, белый – M Motorized Ceiling Mount Pro SD</t>
  </si>
  <si>
    <t>7350073739608</t>
  </si>
  <si>
    <t>Пульт дистанционного управления для управления электроприводом, макс. 120 кг, 6 кнопок, черный – M Remote Motorized Touch Tilt &amp; Table 120 kg Max</t>
  </si>
  <si>
    <t>7350073739615</t>
  </si>
  <si>
    <t>Настенный поворотный кронштейн для ТВ, размер экрана: 37"-70", макс. вес: 35 кг, VESA: 200x100 - 600x400, черный – M Motorized Pull Down Full Motion Flexarm 37"-70"</t>
  </si>
  <si>
    <t>7350073739622</t>
  </si>
  <si>
    <t>Настенный автоматический санитайзер, белый – M Automatic Hand Sanitizer Wall</t>
  </si>
  <si>
    <t>7350073739639</t>
  </si>
  <si>
    <t>Настольная подставка с автоматическим санитайзером для рук, VESA: 50x50, 75x75, 100x100 мм,  белый – M Automatic Hand Sanitizer Deskstand</t>
  </si>
  <si>
    <t>7350073739646</t>
  </si>
  <si>
    <t>Стойка с автоматическим санитайзером, белый – M Automatic Hand Sanitizer Floorstand</t>
  </si>
  <si>
    <t>7350073739660</t>
  </si>
  <si>
    <t>Рейки для настенного крепления M VESA Wallmount Flip 200/300/400, макс. нагрузка: 30 кг, черный – M VESA Wallmount Flip Adapter 400, Black</t>
  </si>
  <si>
    <t>7350073739677</t>
  </si>
  <si>
    <t>Монтажный компонент (настольный зажим) черный. M Gas Lift Single Desk Clamp Black</t>
  </si>
  <si>
    <t>7350073739684</t>
  </si>
  <si>
    <t>Монтажный компонент (настольный зажим) серебро. M Gas Lift Single Desk Clamp Silver</t>
  </si>
  <si>
    <t>7350073739691</t>
  </si>
  <si>
    <t>Монтажный компонент (настольный зажим) белый. M Gas Lift Single Desk Clamp White</t>
  </si>
  <si>
    <t>7350073739943</t>
  </si>
  <si>
    <t>Крепежные рейки расширения возможностей съемного адаптера M VESA 200/300/400 для стоек M Motorized Floorstands 60 и 120 kg; служат для необходимости переместить монитор в более высокое положение, белый – M VESA Wallmount Flip Adapter 400, White</t>
  </si>
  <si>
    <t>7350073739950</t>
  </si>
  <si>
    <t>M9950 Адаптер VESA 400 для Samsung Flip 2 - 65", черный</t>
  </si>
  <si>
    <t>7350073739967</t>
  </si>
  <si>
    <t>M9967 Настенное крепление модульное для видеостен 40-55", VESA 600x400, до 35кг, push-in/push-out, Micro-Adjustable, Slim, черный</t>
  </si>
  <si>
    <t>7350073739974</t>
  </si>
  <si>
    <t>Настольное крепление с зажимом для ЖК дисплея, VESA:    75x75, 100x100 размер экрана: 17"-32", макс. нагрузка: 2-8 кг, черный – M Deskmount Slim Basic Single</t>
  </si>
  <si>
    <t>7350073739981</t>
  </si>
  <si>
    <t>Настольное крепление с зажимом для 2 ЖК дисплеев, размер экрана: 17"-27", VESA: 75x75,100x100, максю нагрузка: 2-6,5 кг, черный – M Deskmount Slim Basic Dual</t>
  </si>
  <si>
    <t>7350073739998</t>
  </si>
  <si>
    <t>Настольная подставка M Touch Stand Basic M Deskstand Touch Basic</t>
  </si>
  <si>
    <t>7350105210013</t>
  </si>
  <si>
    <t>Настенное крепление с зажимом, для ЖК-дисплея, размер экрана: 17"-32", макс. нагрузка: 8 кг, VESA : 75x75, 100x100, черный – M Monitormount Wall Basic Single</t>
  </si>
  <si>
    <t>7350105210020</t>
  </si>
  <si>
    <t>Стойка на колесах для LCD/LED ТВ с электроприводом и подставкой для камеры, размер экрана: 42-100", максимальная нагрузка: 150 кг, VESA: 100x100-1000x600 мм, черный, на колесах – M Motorized Floorstand XL 150kg Black</t>
  </si>
  <si>
    <t>7350105210037</t>
  </si>
  <si>
    <t>Настенное крепление для ЖК дисплеев, 2 экрана, размер экрана: 17"-32", макс. нагрузка на экран: 1-8 кг, черный – M Monitormount Wall Basic Dual</t>
  </si>
  <si>
    <t>7350105210129</t>
  </si>
  <si>
    <t>Настольное крепление с зажимом для дисплея, размером 32"-55", VESA 75/100/200/300/400, макс. нагрузка: 35 кг, черный – M Deskmount XL Black</t>
  </si>
  <si>
    <t>7350105210136</t>
  </si>
  <si>
    <t>Настольное крепление с зажимом для дисплеев, размером 32"-55", мкс. нагрузка: 35 кг, VESA 75/100/200/300/400, белый – M Deskmount XL White</t>
  </si>
  <si>
    <t>7350105210143</t>
  </si>
  <si>
    <t>Настенное крепление для ЖК дисплея, размер экрана: 37"-65", макс. нагрузка: 30 кг, VESA:    200x200, 400x200, 300x300, 400x400, 600x400 mm черный – M VESA Flexarm Thin Black Large</t>
  </si>
  <si>
    <t>7350105210150</t>
  </si>
  <si>
    <t>Настенное крепление для ЖК дисплея, размер экрана: 37"-65", макс. нагрузка: 30 кг, VESA:    200x200, 400x200, 300x300, 400x400, 600x400 mm белый – M VESA Flexarm Thin White Large</t>
  </si>
  <si>
    <t>7350105210167</t>
  </si>
  <si>
    <t>M0167 Мобильная стойка моторизованная для ЖК-панели 55-110", VESA 100х100-1000x600, до 150кг, высота центра 1211/1860см, с полкой и креплением для камеры, белая</t>
  </si>
  <si>
    <t>7350105210174</t>
  </si>
  <si>
    <t>Стойка с электроприводом и подставкой для камеры, размер экрана: 42"-100", максимальная нагрузка: 150 кг, VESA: 100x100-1000x600 мм, черный – M Motorized Floorbase XL 150kg Black</t>
  </si>
  <si>
    <t>7350105210181</t>
  </si>
  <si>
    <t>Стойка с электроприводом и подставкой для камеры, размер экрана: 42"-100", макс. нагрузка: 150 кг, VESA: 100x100-1000x600 мм, белый – M Motorized Floorbase XL 150kg White</t>
  </si>
  <si>
    <t>7350105210198</t>
  </si>
  <si>
    <t>Настенное крепление для LCD/LED панели, размер экрана: 37"-70", VESA: 100x100 - 400x400 мм, макс. нагрузка: 45 кг, черный – M Hospitality Flexarm with STB Enclosure Black</t>
  </si>
  <si>
    <t>7350105210204</t>
  </si>
  <si>
    <t>Настенное крепление для LCD/LED панели, размер экрана: 37"-70", VESA: 100x100 - 400x400 мм, макс. нагрузка: 45 кг, белый – M Hospitality Flexarm with STB Enclosure White</t>
  </si>
  <si>
    <t>7350105210228</t>
  </si>
  <si>
    <t>Настенное крепление для несенсорных и сенсорных дисплеев, 23-40 кг, размер экрана: 37"-55', монтажный интерфейс: макс. 800x400 мм, черный – M Counterbalanced Wallmount HD 23-40kg</t>
  </si>
  <si>
    <t>7350105210242</t>
  </si>
  <si>
    <t>Монтажный комплект для одинарного/двойного/тройного кронштейна M Deskmount - черный - настольная подставка. M Desktopmount Single / Dual / Triple Stand Table Stand</t>
  </si>
  <si>
    <t>7350105210259</t>
  </si>
  <si>
    <t>Удлинительная труба, деталь для Pro Series, алюминий/пластик, длина стойки: 150 см, черный – M Pro Series - Column 150cm</t>
  </si>
  <si>
    <t>7350105210266</t>
  </si>
  <si>
    <t>Удлинительная труба, деталь для Pro Series, алюминий/пластик, длина стойки: 180 см, черный – M Pro Series - Column 180cm</t>
  </si>
  <si>
    <t>7350105210273</t>
  </si>
  <si>
    <t>Удлинительная трубка, деталь для Pro Series, алюминий, длина стойки: 270 см, черный – M Pro Series - Column 270cm</t>
  </si>
  <si>
    <t>7350105210280</t>
  </si>
  <si>
    <t>Стойка для ЖК-дисплея, сталь, высота 1,5 м, 1 экран, односторонняя, микрорегулируемые кронштейны, VESA Max 400x400 — размер экрана: 32–65 дюймов — черный. M Floormount Column Pro MBFC1U 150 Micro Adjustable</t>
  </si>
  <si>
    <t>7350105210297</t>
  </si>
  <si>
    <t>Стойка для ЖК дисплея, сталь, высота  1 экран, односторонняя, микрорегулируемые кронштейны, VESA макс. 400x400, размер экрана: 32"-65", черный – M Floormount Column Pro MBFC1U 180 Micro Adjustable</t>
  </si>
  <si>
    <t>7350105210303</t>
  </si>
  <si>
    <t>Стойка для ЖК дисплея, сталь, высота 2,7 м, 1 экран, односторонняя, микрорегулируемые кронштейны, VESA макс. 400x400, размер экрана: 32"-65", черный – M Floormount Column Pro MBFC1U 270 Micro Adjustable</t>
  </si>
  <si>
    <t>7350105210310</t>
  </si>
  <si>
    <t>Стойка для ЖК дисплеев, сталь, высота 1,8 м, 2 экрана, односторонняя, микрорегулируемые кронштейны, VESA макс. 400x400, размер экрана: 32"-65", черный – M Floormount Column Pro MBFC2U 180 Micro Adjustable</t>
  </si>
  <si>
    <t>7350105210327</t>
  </si>
  <si>
    <t>Стойка для ЖК дисплея, сталь, высота 2,7 м, 2 экрана, односторонняя, микрорегулируемые кронштейны, VESA макс. 400x400, размер экрана: 32"-65", черный – M Floormount Column Pro MBFC2U 270 Micro Adjustable</t>
  </si>
  <si>
    <t>7350105210334</t>
  </si>
  <si>
    <t>Стойка для ЖК дисплея, сталь, высота: 2,7 м, 3 экрана, макс. нагрузка: 30 кг на экран, односторонняя, микрорегулируемые кронштейны, VESA макс. 400x400, размер экрана: 32"-65", черный – M Floormount Column Pro MBFC3U 270 Micro Adjustable</t>
  </si>
  <si>
    <t>7350105210341</t>
  </si>
  <si>
    <t>Держатель планшета, крепится к адаптеру VESA, запираемый, размер экрана: 7"-14,6", сталь/вспененный этиленвинилацетат (EVA)/резина, черный – M Lockable Tablet Mount 7"-14,6"</t>
  </si>
  <si>
    <t>7350105210358</t>
  </si>
  <si>
    <t>Настольное крепление ЖК дисплея, алюминий/сталь, размер экрана: 24"-32", черный – M VESA Desktopmount Single Desk Clamp 24"-32"</t>
  </si>
  <si>
    <t>7350105210365</t>
  </si>
  <si>
    <t>Настольная подставка для 2 ЖК дисплеев с зажимом, алюминий/сталь, размер экрана: 24" - 32", черный – M VESA Desktopmount Dual Desk Clamp 24"-32"</t>
  </si>
  <si>
    <t>7350105210372</t>
  </si>
  <si>
    <t>Настольное крепление с зажимом для трех экранов, алюминий/сталь, размер экрана: 15"-24", черный – M VESA Desktopmount Triple Desk Clamp 15"-24"</t>
  </si>
  <si>
    <t>7350105210389</t>
  </si>
  <si>
    <t>Настольное крепление под три монитора M VESA Desktopmount Triple Desk Clamp 24"-32"</t>
  </si>
  <si>
    <t>7350105210402</t>
  </si>
  <si>
    <t>Настенное крепление для LCD/LED панели, размер экрана: 40"-75", макс. нагрузка: 45,5 кг, VESA: 200x200 - 600x400, черный – M VESA Flexarm L Full Motion Dual</t>
  </si>
  <si>
    <t>7350105210419</t>
  </si>
  <si>
    <t>Шкаф для ноутбуков, сталь, встроенный замок, подходит для большинства ноутбуков и док-станций, светло-серый – M Public Computer Security Cabinet Basic I</t>
  </si>
  <si>
    <t>7350105210426</t>
  </si>
  <si>
    <t>Монтажный компонент для настенного крепления с электроприводом (M Motorized Wallmount 80/160 kg &amp; M Motorized Floorstand 80/160 kg), сталь/черная эпоксидная смола, размер экрана: до 84" – M Motorized Dual Screen Mount</t>
  </si>
  <si>
    <t>7350105210433</t>
  </si>
  <si>
    <t>Настенное крепление (комплект: настенное крепление с электроприводом) для двух дисплеев до 84", черный – M Motorized Wallmount Dual Screen 160 kg Black SD</t>
  </si>
  <si>
    <t>7350105210440</t>
  </si>
  <si>
    <t>Стойка на колесах для 2 ЖК экранов до 84", макс. нагрузка: 160 кг, черный, SD, черный – M Motorized Floorstand Dual Screen 160 kg Black SD</t>
  </si>
  <si>
    <t>7350105210457</t>
  </si>
  <si>
    <t>7350105210464</t>
  </si>
  <si>
    <t>M0464 Крепление для монитора на направляющую, VESA 600, 0-3°, до 30кг, push-in/push-out, Micro-Adjustable,черный</t>
  </si>
  <si>
    <t>7350105210471</t>
  </si>
  <si>
    <t>Пластина для стойки с креплением на болтах, сталь, черный – M Pro Series - Bolt Down Pole Plate</t>
  </si>
  <si>
    <t>7350105210488</t>
  </si>
  <si>
    <t>Корпус защитный для монитора Cisco Touch 10", макс. нагрузка: 5 кг, сталь с порошковым напылением, белый – M Pro Series Enclosure Cisco Touch 10" White</t>
  </si>
  <si>
    <t>7350105210495</t>
  </si>
  <si>
    <t>Настенный поворотный кронштейн для ТВ, с электроприводом, размер экрана: 42"-86", макс. вес: 45 кг, VESA: от 200x100 до 800x500, черный – M Motorized Pull Down Full Motion Flexarm 42"-86"</t>
  </si>
  <si>
    <t>7350105210518</t>
  </si>
  <si>
    <t>M0518 Настенное крепление для ЖК-панели 42-90", VESA  100х100-800x600, до 75кг,плоское, черный</t>
  </si>
  <si>
    <t>7350105210525</t>
  </si>
  <si>
    <t>Настольная подставка для сенсорных дисплеев VESA 75x75 и крепления для планшета, наклон: 80, поворот: 360, размер планшета: 7"-13", сталь/резина, черный – M Tablestand for Touchdisplays &amp; Lockable Tablet Mount</t>
  </si>
  <si>
    <t>7350105210532</t>
  </si>
  <si>
    <t>Настенное крепление с подставкой под камеру и держателем звуковой панели, для LCD/LED дисплея, размер экрана: 55"-85", черный – M Universal Flexarm Pro 60 kg Sound &amp; Camera</t>
  </si>
  <si>
    <t>7350105210549</t>
  </si>
  <si>
    <t>M0549 Стационарная стойка для ЖК-панели 7-30", VESA 75x75-100x100, до 10кг, наклон до 90°, вращение 360°, высота 1м, черный</t>
  </si>
  <si>
    <t>7350105210556</t>
  </si>
  <si>
    <t>Настольное крепление с зажимом для ЖК дисплеев, 2 экрана, размер экрана: 32"-50", черный – M VESA Deskmount HD Dual Vertical Widescreen 32" - 50"</t>
  </si>
  <si>
    <t>7350105210563</t>
  </si>
  <si>
    <t>Основание для крепления M VESA Deskmount HD Dual Vertical Widescreen 32" - 50", черный алюминий – M Deskmount HD Grommet Base</t>
  </si>
  <si>
    <t>7350105210570</t>
  </si>
  <si>
    <t>Настольное основание для настольной подставки M Deskmount HD Table Stand 32"-50", черный алюминий – M Deskmount HD Table Stand</t>
  </si>
  <si>
    <t>7350105210587</t>
  </si>
  <si>
    <t>Потолочное крепление PRO HD для проектора. Макс. нагрузка до 40 кг.</t>
  </si>
  <si>
    <t>7350105210594</t>
  </si>
  <si>
    <t>Потолочное крепление для проектора M Projector Mount Pro HD 40kg White</t>
  </si>
  <si>
    <t>7350105210600</t>
  </si>
  <si>
    <t>Стойка для 4 дисплеев, черный алюминий, размер экрана: 32"-65", монтажный интерфейс: 400 x 400 мм, микрорегулировка, напольная – M Pro Series Video Wall Stand MBF2x2U 180 Micro Adjustable</t>
  </si>
  <si>
    <t>7350105210617</t>
  </si>
  <si>
    <t>Удлинительные рейки для крепления дисплеев и сенсорных экранов, настенный монтаж, размер экрана: 50"-90", монтажный интерфейс: 600 x 1000 мм, сталь, черный – M Counterbalanced Extenderkit VESA 600-1000</t>
  </si>
  <si>
    <t>7350105210624</t>
  </si>
  <si>
    <t>Настенное крепление для ЖК дисплея, сталь, 1 экран, одностороннее, микрорегулировка, VESA Max 600x400, макс. нагрузка 50 кг, размер экрана: 32"-75", черный – M Wallmount Pro MBW1U Micro Adjustable Black</t>
  </si>
  <si>
    <t>7350105210631</t>
  </si>
  <si>
    <t>Настенное крепление для ЖК дисплеев, сталь, 2 экрана, одностороннее, микрорегулировка, VESA макс. 600x400, макс. нагрузка: 50 кг, размер экрана: 32"-65", черный – M Wallmount Pro MBW2U Micro Adjustable Black</t>
  </si>
  <si>
    <t>7350105210648</t>
  </si>
  <si>
    <t>Настенное крепление для ЖК дисплеев, сталь, 3 экрана, одностороннее, микрорегулировка, VESA макс. 400x400, максимальная нагрузка: 50 кг, размер экрана: 32"-75", черный – M Wallmount Pro MBW3U Micro Adjustable Black</t>
  </si>
  <si>
    <t>7350105210723</t>
  </si>
  <si>
    <t>Настольное крепление с зажимом для 1 ЖК дисплея, сталь, размер экрана: 32"-50", черный – M VESA Deskmount HD Single 32"-50"</t>
  </si>
  <si>
    <t>7350105210822</t>
  </si>
  <si>
    <t>Настенное крепление для ЖК дисплея, максимальная нагрузка: 35 кг, размер экрана: 40"-75", вращение на 360° с помощью флип-адаптера 400 – черный, монтажный компонент (2 удлинителя), черный – M VESA Super Slim Flip &amp; Rotate</t>
  </si>
  <si>
    <t>7350105210839</t>
  </si>
  <si>
    <t>Настенное крепление для ЖК-/LED-панели — размер экрана: 32–55 дюймов — VESA: от 100x100 до 400x400 — максимальная нагрузка: 20 кг — черный. M VESA Flexarm M Full Motion Single</t>
  </si>
  <si>
    <t>7350105210846</t>
  </si>
  <si>
    <t>Стойка для ЖК дисплея, алюминий/сталь, размер экрана: 50"-85", макс. нагрузка: 60 кг, монтажный интерфейс: макс. 800 x 500 мм, черный – M Public Display Stand 110 HD Single w. Floorbase Black.</t>
  </si>
  <si>
    <t>7350105210853</t>
  </si>
  <si>
    <t>Напольная подставка для общественных мест M 110 HD Single Silver w. Напольное основание - Подставка для ЖК-дисплея - алюминий - черный - Размер экрана: 50–85 дюймов - Монтажный интерфейс: 800 x 500 мм. M Public Display Stand 110 HD Single w. Floorbase Silver</t>
  </si>
  <si>
    <t>7350105210860</t>
  </si>
  <si>
    <t>Стойка для ЖК дисплея, черный алюминий,размер экрана: 50"-85", монтажный интерфейс: макс. 800 x 500 мм – M Public Display Stand 145 HD Single w. Floorbase Black</t>
  </si>
  <si>
    <t>7350105210877</t>
  </si>
  <si>
    <t>Напольная подставка для общественных мест M 145 HD Single w. Floorbase Silver — Подставка для ЖК-дисплея — алюминий — серебристый — размер экрана: 50–85 дюймов — монтажный интерфейс: макс. 800 x 500 мм. M Public Display Stand 145 HD Single w. Floorbase Silver</t>
  </si>
  <si>
    <t>7350105210884</t>
  </si>
  <si>
    <t>Настенное крепление для LCD/LED панели, железо, макс. нагрузка: 25 кг, размер экрана: 32"-55", черный – M Public Video Wall Mount Push Small</t>
  </si>
  <si>
    <t>7350105210952</t>
  </si>
  <si>
    <t>Настенное крепление M Public Video Push X Small — Крепление для видеостены для дисплеев — VESA до 100x100 — стальной — черный — максимальная нагрузка 18 кг — размер экрана: 13–32 дюйма. M0952 M Public Video Wall Mount Push X Small</t>
  </si>
  <si>
    <t>7350105210983</t>
  </si>
  <si>
    <t>Монтажный комплект (настенное крепление, поворотный кронштейн) для дисплеев — алюминий — черный — размер экрана: 15–34 дюйма. M VESA Gas Lift Arm Wall Basic Black</t>
  </si>
  <si>
    <t>7350105210990</t>
  </si>
  <si>
    <t>Настенное крепление (кронштейн) для дисплеев, серебристый алюминий, размер экрана: 15"-34" – M VESA Gas Lift Arm Wall Basic Silver</t>
  </si>
  <si>
    <t>7350105211003</t>
  </si>
  <si>
    <t>Настенное крепление (кронштейн) для дисплеев, белый алюминий, размер экрана: 15"-34" – M VESA Gas Lift Arm Wall Basic White</t>
  </si>
  <si>
    <t>7350105211010</t>
  </si>
  <si>
    <t>Настенное крепление для дисплеев, черный алюминий, VESA: 75/100, размер экрана: 15"-34" – M VESA Gas Lift Arm Wall Single Black</t>
  </si>
  <si>
    <t>7350105211027</t>
  </si>
  <si>
    <t>Монтажный комплект (поворотный рычаг, настенное крепление) для дисплеев — алюминий — VESA: 75/100 — размер экрана: 15–34 дюйма — серебристый. M VESA Gas Lift Arm Wall Single Silver</t>
  </si>
  <si>
    <t>7350105211034</t>
  </si>
  <si>
    <t>Настенное крепление для дисплеев, белый алюминий, VESA: 75/100, размер экрана: 15"-34" – M VESA Gas Lift Arm Wall Single White</t>
  </si>
  <si>
    <t>7350105211041</t>
  </si>
  <si>
    <t>7350105211058</t>
  </si>
  <si>
    <t>7350105211065</t>
  </si>
  <si>
    <t>Корпус серии M Pro, настенный, маленький, 32 дюйма, черный — универсальный корпус для дисплея с диагональю 32 дюйма для защиты от кражи — дизайн — стальной каркас — черный. M Pro Series - Enclosure 32" Wall Small Black</t>
  </si>
  <si>
    <t>7350105211072</t>
  </si>
  <si>
    <t>Корпус серии M Pro, настенный, маленький, 32 дюйма, белый — универсальный корпус дисплея с диагональю 32 дюйма для защиты от кражи — дизайн — стальной каркас — белый. M Pro Series - Enclosure 32" Wall Small White</t>
  </si>
  <si>
    <t>7350105211089</t>
  </si>
  <si>
    <t>Задняя панель корпуса M Pro Series Enclosure 32", сталь, черный – M Pro Series Enclosure 32" Back Plate Small Black</t>
  </si>
  <si>
    <t>7350105211096</t>
  </si>
  <si>
    <t>Задняя панель корпуса M Pro Series Enclosure 32", сталь, белый – M Pro Series Enclosure 32" Back Plate Small White</t>
  </si>
  <si>
    <t>7350105211102</t>
  </si>
  <si>
    <t>Вставка в корпус монитора для защиты от кражи - стальной каркас - черный M Pro Series - Enclosure 43" Small Black</t>
  </si>
  <si>
    <t>7350105211119</t>
  </si>
  <si>
    <t>Вставка в корпус монитора для защиты от кражи - стальной каркас - белый M Pro Series - Enclosure 43" Small White</t>
  </si>
  <si>
    <t>7350105211126</t>
  </si>
  <si>
    <t>Задняя панель корпуса M Pro Series 43 дюйма, маленькая черная — Задняя панель корпуса для защиты от кражи — дизайн — стальной каркас — черный M Pro Series - Enclosure 43" Back Plate Small Black</t>
  </si>
  <si>
    <t>7350105211133</t>
  </si>
  <si>
    <t>Задняя панель корпуса M Pro Series 43 дюйма, маленькая черная — Задняя панель корпуса для защиты от кражи — дизайн — стальной каркас — белый. M Pro Series - Enclosure 43" Back Plate Small White</t>
  </si>
  <si>
    <t>7350105211140</t>
  </si>
  <si>
    <t>Корпус серии M Pro, настенный, 49 дюймов, средний черный — универсальный корпус дисплея 49 дюймов для защиты от кражи — дизайн — стальной каркас — черный. M Pro Series - Enclosure 49" Wall Medium Black</t>
  </si>
  <si>
    <t>7350105211157</t>
  </si>
  <si>
    <t>Корпус серии M Pro, настенный, 49 дюймов, средний белый — универсальный корпус дисплея 49 дюймов для защиты от кражи — дизайн — стальной каркас — белый. M Pro Series - Enclosure 49" Wall Medium White</t>
  </si>
  <si>
    <t>7350105211164</t>
  </si>
  <si>
    <t>Задняя панель корпуса серии M Pro 49 дюймов, средняя черная — задняя панель корпуса для защиты от кражи — дизайн — стальной каркас — черный. M Pro Series - Enclosure 49" Back Plate Medium Black</t>
  </si>
  <si>
    <t>7350105211171</t>
  </si>
  <si>
    <t>Задняя панель корпуса серии M Pro 49 дюймов, средняя белая — задняя панель корпуса для защиты от кражи — дизайн — стальной каркас — белая. M Pro Series - Enclosure 49" Back Plate Medium White</t>
  </si>
  <si>
    <t>7350105211188</t>
  </si>
  <si>
    <t>Вставка в корпус монитора для защиты от кражи - стальной каркас - черный M Pro Series - Enclosure 55" Wall Medium Black</t>
  </si>
  <si>
    <t>7350105211195</t>
  </si>
  <si>
    <t>Вставка в корпус монитора для защиты от кражи - стальной каркас - белый M Pro Series - Enclosure 55" Wall Medium White</t>
  </si>
  <si>
    <t>7350105211201</t>
  </si>
  <si>
    <t>Вставка в корпус монитора для защиты от кражи - стальной каркас - черный M Pro Series - Enclosure 55" Back Plate Medium Black</t>
  </si>
  <si>
    <t>7350105211218</t>
  </si>
  <si>
    <t>Вставка в корпус монитора для защиты от кражи - стальной каркас - черный M Pro Series - Enclosure 55" Back Plate Medium White</t>
  </si>
  <si>
    <t>7350105211225</t>
  </si>
  <si>
    <t>Вставка в корпус монитора для защиты от кражи - стальной каркас M Pro Series - Enclosure 65" Wall Medium Black</t>
  </si>
  <si>
    <t>7350105211232</t>
  </si>
  <si>
    <t>Вставка в корпус монитора для защиты от кражи - стальной каркас M Pro Series - Enclosure 65" Wall Medium White</t>
  </si>
  <si>
    <t>7350105211249</t>
  </si>
  <si>
    <t>Вставка в корпус монитора для защиты от кражи - стальной каркас M Pro Series - Enclosure 65" Back Plate Medium Black</t>
  </si>
  <si>
    <t>7350105211256</t>
  </si>
  <si>
    <t>Вставка в корпус монитора для защиты от кражи - стальной каркас M Pro Series - Enclosure 65" Back Plate medium White</t>
  </si>
  <si>
    <t>7350105211263</t>
  </si>
  <si>
    <t>Вставка в корпус монитора для защиты от кражи - стальной каркас M Pro Series - Enclosure 75" Wall Large Black</t>
  </si>
  <si>
    <t>7350105211270</t>
  </si>
  <si>
    <t>Вставка в корпус монитора для защиты от кражи - стальной каркас M Pro Series - Enclosure 75" Wall Large White</t>
  </si>
  <si>
    <t>7350105211287</t>
  </si>
  <si>
    <t>Вставка в корпус монитора для защиты от кражи - стальной каркас M Pro Series - Enclosure 75" Back Plate Large Black</t>
  </si>
  <si>
    <t>7350105211294</t>
  </si>
  <si>
    <t>Вставка в корпус монитора для защиты от кражи - стальной каркас M Pro Series - Enclosure 75" Back Plate Large White</t>
  </si>
  <si>
    <t>7350105211386</t>
  </si>
  <si>
    <t>Вставка в корпус монитора для защиты от кражи - стальной каркас M Pro Series - Enclosure QB24R &amp; QB24R-T Black</t>
  </si>
  <si>
    <t>7350105211393</t>
  </si>
  <si>
    <t>Вставка в корпус монитора для защиты от кражи - стальной каркас M Pro Series - Enclosure QB24R &amp; QB24R-T White</t>
  </si>
  <si>
    <t>7350105211409</t>
  </si>
  <si>
    <t>Корпус серии M Pro, настенный, 50 дюймов, средний, черный — универсальный корпус дисплея 50 дюймов для защиты от кражи — дизайн — стальной каркас — черный. M Pro Series - Enclosure 50" Wall Medium Black</t>
  </si>
  <si>
    <t>7350105211416</t>
  </si>
  <si>
    <t>Корпус серии M Pro, настенный, 50 дюймов, средний, белый — универсальный корпус дисплея 50 дюймов для защиты от кражи — дизайн — стальной каркас — белый. M Pro Series - Enclosure 50" Wall Medium White</t>
  </si>
  <si>
    <t>7350105211423</t>
  </si>
  <si>
    <t>Задняя панель корпуса Pro Series, стальной каркас, черный – M Pro Series Enclosure 50" Back Plate Medium Black</t>
  </si>
  <si>
    <t>7350105211430</t>
  </si>
  <si>
    <t>Задняя панель корпуса Pro Series, стальной каркас, белый – M Pro Series Enclosure 50" Back Plate Medium White</t>
  </si>
  <si>
    <t>7350105211485</t>
  </si>
  <si>
    <t>Вставка в корпус монитора для защиты от кражи - стальной каркас M Pro Series - Enclosure 37" Small Black</t>
  </si>
  <si>
    <t>7350105211492</t>
  </si>
  <si>
    <t>Вставка в корпус монитора для защиты от кражи - стальной каркас M Pro Series - Enclosure 37" Small White</t>
  </si>
  <si>
    <t>7350105211522</t>
  </si>
  <si>
    <t>Монтажный комплект с малой пластиной для корпуса M Pro Series, размером 32"-43", сталь – M Pro Series Enclosure - 1500mm Wire Connecting Plate Small</t>
  </si>
  <si>
    <t>7350105211539</t>
  </si>
  <si>
    <t>Крепление со стальными тросами для корпуса M Pro Series Enclosure 49"-65”, 1500 мм, средняя, 49"-65", сталь – M Pro Series Enclosure - 1500mm Wire Connecting Plate Medium</t>
  </si>
  <si>
    <t>7350105211546</t>
  </si>
  <si>
    <t>7350105211553</t>
  </si>
  <si>
    <t>Потолочное крепление с малой пластиной для корпуса, размером 32"-43", сталь, длина 1,5 м, 1 экран, черный – M Pro Series Enclosure - 1500mm Pipe Connecting Plate Small Black</t>
  </si>
  <si>
    <t>7350105211560</t>
  </si>
  <si>
    <t>Комплект потолочного крепления для корпуса 32"-43", сталь, длина 1,5 м, 1 экран, белый – M Pro Series Enclosure - 1500mm Pipe Connecting Plate Small White</t>
  </si>
  <si>
    <t>7350105211577</t>
  </si>
  <si>
    <t>Потолочное крепление для корпуса, 49"-65", сталь, длина 1,5 м, 1 экран, размер экрана: 49"-65", черный – M Pro Series Enclosure Ceiling Kit 49”-65” Black</t>
  </si>
  <si>
    <t>7350105211584</t>
  </si>
  <si>
    <t>Потолочное крепление для корпуса, 49"-65", сталь, длина 1,5 м, 1 экран, размер экрана: 49"-65", белый – M Pro Series Enclosure Ceiling Kit 49”-65” White</t>
  </si>
  <si>
    <t>7350105211591</t>
  </si>
  <si>
    <t>Комплект потолочного крепления корпусов под дисплеи, размером 75"-98", сталь, длина 1,5м, 1 экран, черный – M Pro Series Enclosure - 1500mm Pipe Connecting Plate Large Black</t>
  </si>
  <si>
    <t>7350105211607</t>
  </si>
  <si>
    <t>Комплект потолочного крепления для корпусов под дисплеи, размером 75-98”, сталь, длина 1,5м, 1 экран, белый – M Pro Series Enclosure - 1500mm Pipe Connecting Plate Large White</t>
  </si>
  <si>
    <t>7350105211614</t>
  </si>
  <si>
    <t>Планка-шаблон с готовыми отверстиями для крепления дисплеев LG 32"-43", Samsung 32"-43", LG 49"-65", Samsung 49"-65", Philips 32"-43", Philips 49"-65", деталь для Pro Series, сталь, черный – M Pro Series Enclosure - Landscape Installation Template Black.</t>
  </si>
  <si>
    <t>7350105211621</t>
  </si>
  <si>
    <t>Комплект для монтажа от пола до потолка для корпусов под дисплеи, размером 32"-43", сталь, длина 1,5 м, 1 экран, черный – M Pro Series Enclosure - Floor to Ceiling Kit Small Black</t>
  </si>
  <si>
    <t>7350105211638</t>
  </si>
  <si>
    <t>Комплект для монтажа от пола до потолка для корпусов под дисплеи, размером 32"-43", сталь, длина 1,5 м, 1 экран, белый – M Pro Series Enclosure - Floor to Ceiling Kit Small White</t>
  </si>
  <si>
    <t>7350105211645</t>
  </si>
  <si>
    <t>Комплект для монтажа от пола до потолка для корпусов под дисплеи, размером 49"-65", сталь, длина 1,5 м, 1 экран, черный – M Pro Series Enclosure - Floor to Ceiling Kit Medium Black</t>
  </si>
  <si>
    <t>7350105211652</t>
  </si>
  <si>
    <t>Комплект для монтажа от пола до потолка для корпусов под дисплеи, размером 49"-65", сталь, длина 1,5 м, 1 экран, белый – M Pro Series Enclosure - Floor to Ceiling Kit Medium White</t>
  </si>
  <si>
    <t>7350105211669</t>
  </si>
  <si>
    <t>Напольная подставка для Sonos One (Gen1, Gen2), One SL и Play:1 (Single), алюминий/сталь, черный – M Sonos S1/P1 Floor Stand - Single Black</t>
  </si>
  <si>
    <t>7350105211676</t>
  </si>
  <si>
    <t>Напольная подставка для Sonos One (Gen1, Gen2), One SL и Play:1 (Single), алюминий/сталь, белый – M Sonos S1/P1 Floor Stand - Single White</t>
  </si>
  <si>
    <t>7350105211683</t>
  </si>
  <si>
    <t>Настенное крепление Multibrackets премиум-класса, предназначенное для саундбара Sonos Arc (черного цвета). M Sonos Arc Wall Mount - Black</t>
  </si>
  <si>
    <t>7350105211690</t>
  </si>
  <si>
    <t>Настенное крепление премиум-класса Multibrackets, предназначенное для саундбара Sonos Arc (белого цвета). M Sonos Arc Wall Mount - White</t>
  </si>
  <si>
    <t>7350105211720</t>
  </si>
  <si>
    <t>Напольная подставка для Sonos Play 5 (Gen2)  одинарная, сталь/алюминий, черный – M Sonos 5 Floor Stand - Single Black</t>
  </si>
  <si>
    <t>7350105211737</t>
  </si>
  <si>
    <t>Напольная подставка для Sonos Play 5 (Gen2), одинарная, сталь/алюминий, белый – M Sonos 5 Floor Stand - Single White</t>
  </si>
  <si>
    <t>7350105211744</t>
  </si>
  <si>
    <t>Настенное крепление Multibrackets Premium для Sonos Move (черное). M Sonos MOVE Wall Mount - Black</t>
  </si>
  <si>
    <t>7350105211751</t>
  </si>
  <si>
    <t>Настенное крепление для акустики Multibrackets Premium для Sonos Move (белое). M Sonos MOVE Wall Mount - White</t>
  </si>
  <si>
    <t>7350105211768</t>
  </si>
  <si>
    <t>Настольная подставка премиум-класса с несколькими кронштейнами для Sonos One (Gen1, Gen2), One SL и Play:1 — (одинарная, черная). M Sonos S1/P1 Desk Mount - Single Black</t>
  </si>
  <si>
    <t>7350105211775</t>
  </si>
  <si>
    <t>Настольная подставка премиум-класса с несколькими кронштейнами для Sonos One (Gen1, Gen2), One SL и Play:1 — (одинарная, белая). M Sonos S1/P1 Desk Mount - Single White</t>
  </si>
  <si>
    <t>7350105211805</t>
  </si>
  <si>
    <t>Настенное крепление для акустики Sonos One (Gen1, Gen2), One SL и Play:1,  алюминий/сталь, черный – M Sonos S1/P1 Wall Mount - Single Black</t>
  </si>
  <si>
    <t>7350105211812</t>
  </si>
  <si>
    <t>Настенное крепление для акустики Sonos One (Gen1, Gen2), One SL и Play:1,  алюминий/сталь, белый – M Sonos S1/P1 Wall Mount - Single White</t>
  </si>
  <si>
    <t>7350105211843</t>
  </si>
  <si>
    <t>Настенное крепление Multibrackets Premium для Sonos Play:5 (черный, одинарный, поколение 2). M Sonos Play:5 Wall Mount - Black</t>
  </si>
  <si>
    <t>7350105211850</t>
  </si>
  <si>
    <t>Настенное крепление Multibrackets Premium для Sonos Play:5 (белое, одинарное, поколение 2). M Sonos Play:5 Wall Mount - White</t>
  </si>
  <si>
    <t>7350105211867</t>
  </si>
  <si>
    <t>Крепление для телевизора с несколькими кронштейнами, предназначенное для саундбара Sonos Arc. M Sonos Arc TV Mount - Black</t>
  </si>
  <si>
    <t>7350105211874</t>
  </si>
  <si>
    <t>Серия M Pro — направляющая для одного экрана, 28 см, черная / M Pro Series - Single Screen Rail 28cm Black</t>
  </si>
  <si>
    <t>7350105211881</t>
  </si>
  <si>
    <t>Настольное крепление (2 шарнирных кронштейна) для одного ЖК дисплея и с держателем для ноутбука, VESA 75x75 и 100x100, черный алюминий, размер экрана: 15"-32" – M VESA Gas Lift Arm Dual Arm w. Laptop Holder Black</t>
  </si>
  <si>
    <t>7350105211898</t>
  </si>
  <si>
    <t>Настольное крепление (2 шарнирных кронштейна) для одного ЖК дисплея и с держателем для ноутбука, VESA 75x75 и 100x100, белый алюминий, размер экрана: 15"-32" – M VESA Gas Lift Arm Dual Arm w. Laptop Holder White</t>
  </si>
  <si>
    <t>7350105211904</t>
  </si>
  <si>
    <t>Настольное крепление (2 шарнирных кронштейна) для одного ЖК дисплея и с держателем для ноутбука, VESA 75x75 и 100x100, серебристый алюминий, размер экрана: 15"-32" – M VESA Gas Lift Arm Dual Arm w. Laptop Holder Silver</t>
  </si>
  <si>
    <t>7350105211911</t>
  </si>
  <si>
    <t>Монтажный комплект для одинарного и двойного вертикального широкоэкранного монитора M VESA Deskmount HD 32–50 дюймов, черный, настенное крепление. M Deskmount HD Wallmount</t>
  </si>
  <si>
    <t>7350105211928</t>
  </si>
  <si>
    <t>Настенное крепление для светодиодной панели LG, алюминий, точная регулировка, монтажная глубина: 30 мм – Pro Series LG LED WALL 1X1, LG LAS0XXDBn-F</t>
  </si>
  <si>
    <t>7350105211935</t>
  </si>
  <si>
    <t>Настенное крепление для светодиодной панели LG, алюминий, точная регулировка, монтажная глубина: 30 мм – Pro Series LG LED WALL 4X4, 108", LG LAS0XXDBn-F</t>
  </si>
  <si>
    <t>7350105211942</t>
  </si>
  <si>
    <t>Настенное крепление для светодиодной панели LG, алюминий, точная регулировка, монтажная глубина: 30 мм – Pro Series LG LED WALL 5X5, 136", LG LAS0XXDBn-F</t>
  </si>
  <si>
    <t>7350105211959</t>
  </si>
  <si>
    <t>Настенное крепление для светодиодной панели LG, алюминий, точная регулировка, монтажная глубина: 30 мм – Pro Series LG LED WALL 6X6, 163", LG LAS0XXDBn-F</t>
  </si>
  <si>
    <t>7350105211966</t>
  </si>
  <si>
    <t>Настенное крепление для светодиодной панели LG, алюминий, точная регулировка, монтажная глубина: 30 мм – Pro Series LG LED WALL 8X8, 217" LG LAS0XXDBn-F</t>
  </si>
  <si>
    <t>7350105211973</t>
  </si>
  <si>
    <t>Настенное крепление для светодиодной панели LG, алюминий, точная регулировка, монтажная глубина: 30 мм – Pro Series LG LED WALL 10X10, 271" LG LAS0XXDBn-F</t>
  </si>
  <si>
    <t>7350105211980</t>
  </si>
  <si>
    <t>Настенное крепление для светодиодной панели LG, алюминий, точная регулировка, монтажная глубина: 30 мм – Pro Series LG LED WALL 12X12, 325", LG LAS0XXDBn-F</t>
  </si>
  <si>
    <t>7350105211997</t>
  </si>
  <si>
    <t>Настенное крепление для светодиодной панели LG,  алюминий, точная регулировка, монтажная глубина: 30 м – Pro Series LG LED WALL 16X16, 434" LG LAS0XXDBn-F</t>
  </si>
  <si>
    <t>7350105212000</t>
  </si>
  <si>
    <t>Стойка от потолка до пола для 2x2 дисплеев, сталь, длина 3 м, 4 экрана, односторонняя, фиксированные кронштейны, VESA Max 100x100, размер экрана: 15"-32", черный – M Floor to Ceiling Mount Pro MBFC2X2U-F100</t>
  </si>
  <si>
    <t>7350105212017</t>
  </si>
  <si>
    <t>Стойка от потолка до пола для 3x2 дисплеев, сталь, длина 3 м, 6 экранов, односторонняя, фиксированные кронштейны, VESA макс. 100x100, размер экрана: 15"-32", черный – M Floor to Ceiling Mount Pro MBFC3X2U-F100</t>
  </si>
  <si>
    <t>7350105212024</t>
  </si>
  <si>
    <t>Стойка от пола до потолка для 3x3 дисплеев, высота 3 м, односторонняя, фиксированные кронштейны, VESA макс. 100x100, размер экрана: 15"-32", черный – M Floor to Ceiling Mount Pro MBFC3X3U-F100</t>
  </si>
  <si>
    <t>7350105212031</t>
  </si>
  <si>
    <t>Стойка от потолка до пола для 3x4 дисплеев, сталь, длина 3 м, на 12 экранов, односторонняя, фиксированные кронштейны, VESA Max 100x100, размер экрана: 15"–32", черный – M Floor to Ceiling Mount Pro MBFC3X4U-F100</t>
  </si>
  <si>
    <t>7350105212048</t>
  </si>
  <si>
    <t>Потолочное крепление для ЖК ТВ, холоднокатаная сталь, размер экрана: 32"-75", макс. 50 кг, VESA: от 200x200 до 900x600 мм, белый – M Motorized Ceiling Mount Pro</t>
  </si>
  <si>
    <t>7350105212062</t>
  </si>
  <si>
    <t>Samsung LED WALL 1X1 серии Pro, серии Samsung IEA, IER и IFR – 43 дюйма – Настенное крепление для светодиодной панели – Алюминий – Точная регулировка – Глубина установки: 30 мм. Pro Series Samsung LED WALL 1X1, Samsung IER-Series</t>
  </si>
  <si>
    <t>7350105212079</t>
  </si>
  <si>
    <t>Настенное крепление для светодиодной панели Samsung, 130", алюминий, точная регулировка, монтажная глубина: 30 мм – Pro Series Samsung LED WALL 3X3, Samsung IEA, IER and IFR-series</t>
  </si>
  <si>
    <t>7350105212093</t>
  </si>
  <si>
    <t>Настенное крепление для светодиодной панели Samsung, алюминий, точная регулировка, 260", глубина установки: 30 мм – Pro Series Samsung LED WALL 6X6, Samsung IEA, IER and IFR-series</t>
  </si>
  <si>
    <t>7350105212109</t>
  </si>
  <si>
    <t>7350105212161</t>
  </si>
  <si>
    <t>Настольная подставка для LCD/LED-панели, размер экрана: 35"-42", встроенный держатель звуковой панели, макс. нагрузка: 40 кг, черный – M VESA Tablestand Turn w. Soundbar, Max 42"</t>
  </si>
  <si>
    <t>7350105212178</t>
  </si>
  <si>
    <t>Настольная подставка для LCD/LED панели, макс. размер экрана: 65", встроенный держатель звуковой панели, черный – M VESA Tablestand Turn w. Soundbar, Max 65"</t>
  </si>
  <si>
    <t>7350105212215</t>
  </si>
  <si>
    <t>Стойка на колесах для LCD/LED панели, алюминий/сталь, 2 экрана, размер экрана: 32"-55", VESA: от 75x75 до 700x400 мм, черный – M Display Stand 180 Dual Vertical Black</t>
  </si>
  <si>
    <t>7350105212222</t>
  </si>
  <si>
    <t>Стойка на колесах для LCD/LED панели, алюминий/сталь, 2 экрана, размер экрана: 32"-55", VESA: от 75x75 до 700x400 мм, серебристый – M Display Stand 180 Dual Vertical White</t>
  </si>
  <si>
    <t>7350105212239</t>
  </si>
  <si>
    <t>Стойка для ЖК дисплея, черный алюминий, размер экрана: 55"-80", монтажный интерфейс: до 800 х 500 мм, напольная – M Display Stand 210 HD Single Black w. Floormount</t>
  </si>
  <si>
    <t>7350105212246</t>
  </si>
  <si>
    <t>Стойка для ЖК дисплея, серебристый алюминий, макс. нагрузка 60 кг, размер экрана: 55"-80", монтажный интерфейс: до 800 х 500 мм, напольная – M Public Display Stand 210 HD Single Silver w. Floormount</t>
  </si>
  <si>
    <t>7350105212253</t>
  </si>
  <si>
    <t>Потолочное крепление для ЖК-дисплея, сталь, длина 3 м, 2 экрана, одна сторона, наклонные кронштейны, VESA Max 200x200 — размер экрана: 30–42 дюйма — черный. M Ceiling Mount Pro MBC2X1U, VESA 200</t>
  </si>
  <si>
    <t>7350105212260</t>
  </si>
  <si>
    <t>Потолочное крепление для ЖК дисплеев, сталь, длина 3 м, 3 экрана, одностороннее, наклоняемые кронштейны, VESA Max 200x200 — размер экрана: 27–32 дюйма — черный. M Ceiling Mount Pro MBC3X1U, VESA 200</t>
  </si>
  <si>
    <t>7350105212277</t>
  </si>
  <si>
    <t>Потолочное крепление для 4x1 дисплеев, сталь, длина 3 м, 4 экрана, одностороннее, наклоняемые кронштейны, VESA Max 200x200, размер экрана: 30"-42", черный – M Ceiling Mount Pro MBC4X1U, VESA 200</t>
  </si>
  <si>
    <t>7350105212284</t>
  </si>
  <si>
    <t>Крепление для изогнутых экранов, 1 шт., сталь, черный – M Pro Series - Curved Display Distance</t>
  </si>
  <si>
    <t>7350105212291</t>
  </si>
  <si>
    <t>Настенное крепление для светодиодной стены Philips серии Pro – Pro Series Philips LED Wall</t>
  </si>
  <si>
    <t>7350105212307</t>
  </si>
  <si>
    <t>Настенное крепление для одного экрана, регулируемое плечо крепления M VESA Flexarm Full Motion Single Portrait 400x600</t>
  </si>
  <si>
    <t>7350105212314</t>
  </si>
  <si>
    <t>Настенное крепление для LCD/LED панели, размер экрана: 40"-70", VESA: 100x100 - 400x600, черный – M VESA Flexarm Full Motion Dual Portrait 400x600</t>
  </si>
  <si>
    <t>7350105212321</t>
  </si>
  <si>
    <t>Потолочное крепление для ЖК дисплея, сталь/алюминий, длина направляющей: 0,28 м, 1 экран, одностороннее, наклоняемые кронштейны, VESA 200, размер экрана: 24"-43", черный – M Menu Board Mount Pro MBC1X1U VESA 200</t>
  </si>
  <si>
    <t>7350105212338</t>
  </si>
  <si>
    <t>Потолочное крепление для ЖК дисплея, сталь, длина 1,5 м, 1 экран, одностороннее, наклоняемые кронштейны, VESA макс. 600x400, размер экрана: 40"-65", черный, TÜV – M Menu Board Mount Pro MBC1X1U</t>
  </si>
  <si>
    <t>7350105212345</t>
  </si>
  <si>
    <t>Удлинительные трубы 3 x 500 мм для проектора, сталь, черный – M Projector Mount Pro HD Black - Extension Poles 3 x 500mm</t>
  </si>
  <si>
    <t>7350105212352</t>
  </si>
  <si>
    <t>Удлинительные трубы 3 x 500 мм для проектора, сталь, белый – M Projector Mount Pro HD White - Extension Poles 3 x 500mm</t>
  </si>
  <si>
    <t>7350105212376</t>
  </si>
  <si>
    <t>Настенное крепление для светодиодной панели INFiLED, алюминий, точная регулировка, монтажная глубина: 30 мм – Pro Series INFiLED LED WALL 1X1</t>
  </si>
  <si>
    <t>7350105212383</t>
  </si>
  <si>
    <t>Настенное крепление для светодиодной панели INFiLED , алюминий, точная регулировка, монтажная глубина: 30 мм, черный – Pro Series INFiLED LED WALL 4X4</t>
  </si>
  <si>
    <t>7350105212390</t>
  </si>
  <si>
    <t>Настенное крепление для светодиодной панели INFiLED, алюминий, точная регулировка, монтажная глубина: 30 мм, черный – Pro Series INFiLED LED WALL 5X5</t>
  </si>
  <si>
    <t>7350105212406</t>
  </si>
  <si>
    <t>Настенное крепление для светодиодной панели INFiLED, алюминий, точная регулировка, монтажная глубина: 30 мм – Pro Series INFiLED LED WALL 6X6, 163” INFiLED</t>
  </si>
  <si>
    <t>7350105212413</t>
  </si>
  <si>
    <t>Настенное крепление для светодиодной панели INFiLED, алюминий, точная регулировка, монтажная глубина: 30 мм – Pro Series INFiLED LED WALL 8X8, 217” INFiLED</t>
  </si>
  <si>
    <t>7350105212420</t>
  </si>
  <si>
    <t>Настенное крепление для светодиодной панели INFiLED, алюминий, точная регулировка, монтажная глубина: 30 мм – Pro Series INFiLED LED WALL 10X10, 271” INFiLED</t>
  </si>
  <si>
    <t>7350105212437</t>
  </si>
  <si>
    <t>Настенное крепление для светодиодной панели INFiLED, алюминий, точная регулировка, глубина установки: 30 мм – Pro Series INFiLED LED WALL 12X12, 325” INFiLED</t>
  </si>
  <si>
    <t>7350105212444</t>
  </si>
  <si>
    <t>Серия Pro INFiLED LED WALL 16X16, 434 дюйма INFiLED - Настенное крепление для светодиодной панели – Алюминий – Точная регулировка – Глубина установки: 30 мм. Pro Series INFiLED LED WALL 16X16</t>
  </si>
  <si>
    <t>7350105212451</t>
  </si>
  <si>
    <t>Потолочное крепление для дисплеев, модульная конструкция, сталь, длина 3 м, 2 экрана, наклоняемые кронштейны, макс. нагрузка: 30 кг на экран, VESA 50x50 - 200x200, размер экрана: 32"-43", черный – M Ceiling Mount Pro MBC2UPV 50/100/200</t>
  </si>
  <si>
    <t>7350105212468</t>
  </si>
  <si>
    <t>Потолочное крепление для дисплеев, модульная конструкция, сталь, длина 3 м, 2 экрана, наклоняемые кронштейны, максимальная нагрузка 30 кг на экран, VESA 100x100 — 400x400 — размер экрана: 46–65 дюймов — черный. M Ceiling Mount Pro MBC2UPV 400</t>
  </si>
  <si>
    <t>7350105212475</t>
  </si>
  <si>
    <t>Крепление для стойки, модульная конструкция, сталь, 2 экрана, макс. нагрузка 30 кг на экран, размер экрана: 32"-43", черный – M Pro Series - Dual bracket V-shape 32"-43"</t>
  </si>
  <si>
    <t>7350105212482</t>
  </si>
  <si>
    <t>Модуль для установки на потолочное крепление, модульная конструкция, сталь, 2 экрана, макс. нагрузка: 30 кг на экран, размер экрана: 46"-65", черный – M Pro Series - Dual bracket V-shape 46"-65"</t>
  </si>
  <si>
    <t>7350105212499</t>
  </si>
  <si>
    <t>Гибкий кронштейн для крепления к стене — дисплеи — алюминий — черный — максимальная нагрузка: 30 кг — VESA max 400x600 — размер экрана: 42–60 дюймов. M Pro Series - VESA Flexarm Pro Portrait</t>
  </si>
  <si>
    <t>7350105212505</t>
  </si>
  <si>
    <t>Стойка от потолка до пола, сталь, длина 3 м, 1 экран, односторонняя, фиксированные кронштейны, VESA макс. 400x600, горизонтальная или вертикальная ориентация экрана, размер экрана: 40"-65", черный – M Floor to Ceiling Mount Pro MBFC1FP</t>
  </si>
  <si>
    <t>7350105212512</t>
  </si>
  <si>
    <t>Потолочное крепление для дисплеев, сталь, длина 1,5 м, 1 экран, односторонний, наклоняемые кронштейны, VESA от 100x100 до 400x600 — размер экрана: 24–60 дюймов — черный. M Ceiling Mount Pro MBC1FP</t>
  </si>
  <si>
    <t>7350105212536</t>
  </si>
  <si>
    <t>Настольная подставка с запираемым креплением для планшета – Подставка для iPad и планшетов – POS – металлическая конструкция – наклон: 80 – поворот: 360 – размер планшета: от 7 до 14,6 дюймов. M Tablestand with Lockable Tablet Mount</t>
  </si>
  <si>
    <t>7350105212543</t>
  </si>
  <si>
    <t>Настольная подставка + корпус для планшета Samsung QB13R и QB13R-T – подставка для Samsung QBR13R, POS, сталь/резина, наклон: 80, поворот: 360, размер планшета: 13", VESA 75/ 100, черный – M Tablestand for Lockable Tablet Mount + Enclosure</t>
  </si>
  <si>
    <t>7350105212550</t>
  </si>
  <si>
    <t>Удлинительная труба для Pro Series, алюминий, длина стойки: 300 см, черная – M Pro Series - Column 300cm</t>
  </si>
  <si>
    <t>7350105212574</t>
  </si>
  <si>
    <t>Аксессуар для креплений M Gas Lift Arm - сталь - металлик. M Gas Lift Arm Handle</t>
  </si>
  <si>
    <t>7350105212581</t>
  </si>
  <si>
    <t>Настольное крепление с зажимом для дисплея, черный алюминий, VESA: 75/100, размер экрана: 15"-34" – M VESA Gas Lift Arm Single Black w. handle</t>
  </si>
  <si>
    <t>7350105212598</t>
  </si>
  <si>
    <t>Настольное крепление с зажимом для дисплея, серебристый алюминий, VESA: 75/100, размер экрана: 15"-34" – M VESA Gas Lift Arm Single Silver w. handle</t>
  </si>
  <si>
    <t>7350105212604</t>
  </si>
  <si>
    <t>Монтажный комплект (поворотный рычаг, настольный зажим, ручка) для дисплеев — алюминий — белый — VESA: 75/100 — размер экрана: 15–34 дюйма. M VESA Gas Lift Arm Single White w. handle</t>
  </si>
  <si>
    <t>7350105212611</t>
  </si>
  <si>
    <t>Газовый подъемный рычаг M VESA, одинарный, черный HD w. ручка — Монтажный комплект (поворотный рычаг, настольное крепление, ручка) для дисплеев — алюминий — черный — мин. 9 кг / макс. 21 кг — VESA: 75/100 — размер экрана: 15–34 дюйма. M VESA Gas Lift Arm Single Black HD w. handle</t>
  </si>
  <si>
    <t>7350105212628</t>
  </si>
  <si>
    <t>Настенное крепление для 2x2 ЖК дисплеев, сталь, 4 экрана, одностороннее, регулируемое, VESA макс. 600x400, размер экрана: 40"-65", черный, TÜV – M Wallmount Pro MBW2UX2 Push In Pop Out Black.</t>
  </si>
  <si>
    <t>7350105212635</t>
  </si>
  <si>
    <t>Настенное крепление для 2x3 дисплеев, сталь, одностороннее, регулируемая, VESA Max 600x400, размер экрана: 40"-65", черный, TÜV – M Wallmount Pro MBW2UX3 Push In Pop Out Black</t>
  </si>
  <si>
    <t>7350105212642</t>
  </si>
  <si>
    <t>Настенное повортотное крепление для дисплеев, размер экрана: 42"-75", макс. нагрузка: 45 кг, черный – M Motorized Swing Mount X-Large 42"-75"</t>
  </si>
  <si>
    <t>7350105212659</t>
  </si>
  <si>
    <t>Крепление к опорам диаметром 17-50 мм, наклон: 45 градусов, сталь, черный – M VESA Monitor Polemount 75/100</t>
  </si>
  <si>
    <t>7350105212666</t>
  </si>
  <si>
    <t>Настенное крепление под монитор/планшет M VESA Monitor/Tablet Wallmount 75/100</t>
  </si>
  <si>
    <t>7350105212673</t>
  </si>
  <si>
    <t>Настенное крепление для дисплея, размер экрана: 7"-32", VESA: 75x75 - 100x100, макс. нагрузка: 6 кг, сталь, черный – M VESA Monitor/Tablet Arm 75/100</t>
  </si>
  <si>
    <t>7350105212680</t>
  </si>
  <si>
    <t>Крепление на перегородку для монитора, регулировка по высоте наклону и повороту, сталь, белый – M VESA Partition Monitormount 75/100</t>
  </si>
  <si>
    <t>7350105212727</t>
  </si>
  <si>
    <t>Настольное крепление с зажимом, 2 экрана, алюминий/сталь, размер экрана: 24"-32", черный – M VESA Desktopmount Dual Vertical Desk Clamp 24"-32"</t>
  </si>
  <si>
    <t>7350105212734</t>
  </si>
  <si>
    <t>Настольная подставка с зажимом для 4 дисплеев, алюминий/сталь, размер экрана: 24"-32", черный – M VESA Desktopmount Quad Vertical Desk Clamp 24"-32"</t>
  </si>
  <si>
    <t>7350105212741</t>
  </si>
  <si>
    <t>Настольное крепление для 6 дисплеев, алюминий/сталь, размер экрана: 24"-32", черный – M VESA Desktopmount Sixth Vertical Desk Clamp 24"-32"</t>
  </si>
  <si>
    <t>7350105212758</t>
  </si>
  <si>
    <t>Настенное крепление для LCD/LED панели, экран, размер экрана: 40"-70", VESA: 200x100 - 600x400 мм, макс. нагрузка: 40 кг, черный – M Universal Flexarm Pro 40kg HD Single Black</t>
  </si>
  <si>
    <t>7350105212765</t>
  </si>
  <si>
    <t>Настенное крепление для LCD/LED панели, экран, размер экрана: 40"-70", VESA: 200x100 - 600x400 мм, макс. нагрузка: 40 кг, белый – M Universal Flexarm Pro 40kg HD Single White</t>
  </si>
  <si>
    <t>7350105212789</t>
  </si>
  <si>
    <t>Настольное крепление с зажимом + корпус для экрана Samsung QB13R и QB13R-T, POS, наклон: 80, поворот: 360, размер планшета: 13", VESA 75/100, сталь, черный – M VESA Deskmount Single + Enclosure</t>
  </si>
  <si>
    <t>7350105212796</t>
  </si>
  <si>
    <t>Настольное крепление с зажимом для планшетов, POS, наклон: 80 – поворот: 360°, размер планшета: 7'-14,6", черный – M VESA Deskmount Single with Lockable Tablet Mount</t>
  </si>
  <si>
    <t>7350105212802</t>
  </si>
  <si>
    <t>Настольное крепление с зажимом + корпус для планшета Samsung QB13R и QB13R-T, POS, сталь, наклон: 80, поворот: 360, размер планшета: 13", VESA 75/100, монитор с поддержкой VESA 75x75 и 100x100, сталь, черный – M VESA Deskmount Dual B2B + Enclosure</t>
  </si>
  <si>
    <t>7350105212819</t>
  </si>
  <si>
    <t>Настольное крепление с зажимом для монитора и планшета, POS, размер планшета: 7"-14,6", монитор с поддержкой VESA 75x75, 100x100 – M VESA Deskmount Dual B2B with Lockable Tablet Mount</t>
  </si>
  <si>
    <t>7350105212826</t>
  </si>
  <si>
    <t>Напольное основание для стойки M Motorized Floorstand 150kg series, сталь, черный – M Floorbase 150kg Black</t>
  </si>
  <si>
    <t>7350105212833</t>
  </si>
  <si>
    <t>Напольное основание для M Motorized Floorstand 150kg Series – M Floorbase 150kg White</t>
  </si>
  <si>
    <t>7350105212840</t>
  </si>
  <si>
    <t>Настенное крепление с полкой под камеру для дисплеев, модульная конструкция, сталь, 1 экран, одностороннее, фиксированное, VESA макс. 400x400, размер экрана: 32"-75", черный – M Pro Series - Collaboration - Wallmount Pro MBW1U</t>
  </si>
  <si>
    <t>7350105212857</t>
  </si>
  <si>
    <t>Настенное крепление для дисплея, сталь с порошковым покрытием, размер экрана: 40"-75", макс. нагрузка: 50 кг, VESA макс. 600x400, черный – M Universal Flexarm Pro Single HD Offset</t>
  </si>
  <si>
    <t>7350105212864</t>
  </si>
  <si>
    <t>Настенное крепление для дисплея, размер экрана: 42"-100", макс. нагрузка: 70 кг, полное смещение, VESA макс. 700x500, черный – M Universal Flexarm Pro Dual HD Offset</t>
  </si>
  <si>
    <t>7350105212871</t>
  </si>
  <si>
    <t>Удлинительные рейки для стоек M Public Floorstand Basic 180 (7350 073 73 4627), VESA: 400x600, 500x600, 600x600, 800x600, размер экрана: 55"-80" сталь, черный – M Extender Kit Basic 180 VESA 400x600</t>
  </si>
  <si>
    <t>7350105212888</t>
  </si>
  <si>
    <t>Комплект для переоборудования удлинителя для крепления монитора и телевизора позволяет установить размер 75x75 на 100x100 из толстой стали. M VESA Mount Adapter Plate - VESA 75/100</t>
  </si>
  <si>
    <t>7350105212895</t>
  </si>
  <si>
    <t>Напольное основание, сталь, черный – Pro Series - Large Floorplate</t>
  </si>
  <si>
    <t>7350105212925</t>
  </si>
  <si>
    <t>Стойка с большим напольным основанием, часть для Pro Series, 150 см, алюминий, черный – Pro Series - Large Floorplate - column 150cm</t>
  </si>
  <si>
    <t>7350105212932</t>
  </si>
  <si>
    <t>Стойка с большим напольным основанием, часть для Pro Series, 180 см, алюминий, черный – Pro Series - Large Floorplate - column 180cm</t>
  </si>
  <si>
    <t>7350105212949</t>
  </si>
  <si>
    <t>Стойка с большим напольным основанием, часть для Pro Series, 270 см, алюминий, черный – Pro Series - Large Floorplate - column 270cm</t>
  </si>
  <si>
    <t>7350105212956</t>
  </si>
  <si>
    <t>Стойка с большим напольным основанием, часть для Pro Series, 300 см, алюминий, черный – Pro Series - Large Floorplate - column 300cm</t>
  </si>
  <si>
    <t>7350105213007</t>
  </si>
  <si>
    <t>Настенное крепление для светодиодной панели Philips, алюминий, точная регулировки, монтажная глубина: 30 мм – Pro Series Philips LED WALL 4X4, 110”</t>
  </si>
  <si>
    <t>7350105213014</t>
  </si>
  <si>
    <t>Настенное крепление для светодиодной панели Philips, алюминий, точная регулировка, монтажная глубина: 30 мм – Pro Series Philips LED WALL 5X5, 137”</t>
  </si>
  <si>
    <t>7350105213021</t>
  </si>
  <si>
    <t>Настенное крепление для дисплеев Samsung QLED/UHD, размер экрана: 43"-85", макс. нагрузка: 60 кг, Micro-Gap, черный – M QLED/UHD Wallmount Series 43-85" Slim Fit</t>
  </si>
  <si>
    <t>7350105213038</t>
  </si>
  <si>
    <t>Настенное крепление для светодиодной панели Philips, алюминий, точная регулировка, монтажная глубина: 30 мм – Pro Series Philips LED WALL 6X6, 165”</t>
  </si>
  <si>
    <t>7350105213045</t>
  </si>
  <si>
    <t>Опорная балка колесной базы 750 мм для Pro Series, сталь, черный – M Pro Series - Wheelbase Supportbar 750mm</t>
  </si>
  <si>
    <t>7350105213052</t>
  </si>
  <si>
    <t>Опорная планка для колесной базы, деталь для Pro Series, сталь, черный – M Pro Series - Wheelbase Supportbar 1200mm</t>
  </si>
  <si>
    <t>7350105213069</t>
  </si>
  <si>
    <t>Напольная подставка для дисплеев, сталь, высота 1м, 2 экрана, макс. нагрузка: 10 кг, VESA 75х75, 100х100, размер экрана: 7"-30", черный – M Pro Series Single Pole Floorbase B2B</t>
  </si>
  <si>
    <t>7350105213076</t>
  </si>
  <si>
    <t>Настенное крепление, сталь, 2 экрана, двустороннее, наклонное, VESA макс. 400x400, размер экрана: 32"-65", черный – Pro Series - M Wallmount Column Dual</t>
  </si>
  <si>
    <t>7350105213090</t>
  </si>
  <si>
    <t>Потолочное крепление для дисплеев, размер экрана: 23"-55", макс. нагрузка: 20 кг, монтаж на потолок, под шкаф, на стойке, черный – M VESA Flip Down Large</t>
  </si>
  <si>
    <t>7350105213106</t>
  </si>
  <si>
    <t>Стойка от потолка до пола с корпусом для дисплея, сталь, длина 3 м, 1 экран, односторонняя, фиксированные кронштейны, VESA макс. 600x400, размер экрана: 55", черный – M Pro Series Enclosure 55" Floor to Ceiling Medium Black</t>
  </si>
  <si>
    <t>7350105213113</t>
  </si>
  <si>
    <t>Стойка от потолка до пола с корпусом для дисплея, сталь, длина 3 м, 1 экран, односторонняя, фиксированные кронштейны, VESA макс. 600x400, размер экрана: 55", белый – M Pro Series Enclosure 55" Floor to Ceiling Medium White.</t>
  </si>
  <si>
    <t>7350105213120</t>
  </si>
  <si>
    <t>M3120 Мобильная стойка моторизованная для ЖК панели 65-110", VESA 200х200-1000x600, до 135кг, черный</t>
  </si>
  <si>
    <t>7350105213137</t>
  </si>
  <si>
    <t>Переходник для M VESA Gas Lift Arm Series под iMac 24", серебристый алюминий – M Gas Lift Arm iMac Adapter</t>
  </si>
  <si>
    <t>7350105213144</t>
  </si>
  <si>
    <t>Настольное крепление с зажимом для дисплея, серебристый алюминий, газовый подъемный рычаг для размера экрана: iMac24" – M Gas Lift Arm iMac® 24" Silver</t>
  </si>
  <si>
    <t>7350105213151</t>
  </si>
  <si>
    <t>Настенное крепление для светодиодной панели Philips, алюминий, точная регулировка, монтажная глубина: 30 мм – Pro Series Philips LED WALL 1X1, Philips 27BDL9112L/00</t>
  </si>
  <si>
    <t>7350105213229</t>
  </si>
  <si>
    <t>Настольное крепление для ЖК дисплея, размер экрана: 32"-50", черный – M VESA Tablestand HD Single Vertical Widescreen 32" - 50"</t>
  </si>
  <si>
    <t>7350105213236</t>
  </si>
  <si>
    <t>Настольное крепление с фиксацией на стену для ЖК дисплея, сталь, размер экрана: 32"-50", черный – M VESA Wallmount HD Single 32"-50"</t>
  </si>
  <si>
    <t>7350105213243</t>
  </si>
  <si>
    <t>Настольная подставка для ЖК дисплеев, 2 экрана, размер экрана: 32"-50", черный – M VESA Tablestand HD Dual Vertical Widescreen 32" - 50"</t>
  </si>
  <si>
    <t>7350105213267</t>
  </si>
  <si>
    <t>Переходник для M VESA Gas Lift Arm Series под дисплеи Samsung Odyssey G7 24"-32", черный алюминий – M Gas Lift Samsung G7 Adapter</t>
  </si>
  <si>
    <t>7350105213274</t>
  </si>
  <si>
    <t>Настольное крепление (поворотный рычаг) с зажимом для Samsung Odyssey G7/G7 Neo, черный – M Gas Lift Arm Samsung G7 Single Black</t>
  </si>
  <si>
    <t>7350105213281</t>
  </si>
  <si>
    <t>Настольное крепление с зажимом для Samsung Odyssey G9/ Samsung Odyssey G9 Neo, черный – M Gas Lift Arm Samsung G9 Single Black</t>
  </si>
  <si>
    <t>7350105213298</t>
  </si>
  <si>
    <t>Настенное крепление для ЖК дисплея, сталь, 1 экран, одностороннее, фиксированное, VESA макс. 1600x600, размер экрана: 110" (растянутый), черный – M Wallmount Pro LG 110UM5 Tilt Black</t>
  </si>
  <si>
    <t>7350105213304</t>
  </si>
  <si>
    <t>Универсальный корпус для дисплея 55 дюймов для защиты от кражи - дизайн - стальной каркас - белый. M Pro Series - Enclosure 55" Ceiling Medium White</t>
  </si>
  <si>
    <t>7350105213311</t>
  </si>
  <si>
    <t>Универсальный корпус для дисплея 55 дюймов для защиты от кражи - дизайн - стальной каркас - черный. M Pro Series - Enclosure 55" Ceiling Medium Black</t>
  </si>
  <si>
    <t>7350105213328</t>
  </si>
  <si>
    <t>Универсальный корпус для дисплея 65 дюймов для защиты от кражи - дизайн - стальной каркас - черный. M Pro Series - Enclosure 65"Ceiling Medium Black</t>
  </si>
  <si>
    <t>7350105213335</t>
  </si>
  <si>
    <t>Универсальный корпус для дисплея 65 дюймов для защиты от кражи - дизайн - стальной каркас - белый. M Pro Series - Enclosure 65" Ceiling Medium White</t>
  </si>
  <si>
    <t>7350105213342</t>
  </si>
  <si>
    <t>Настенное крепление для светодиодной панели Philips, алюминий, точная регулировка, монтажная глубина: 30 мм – Pro Series Philips LED WALL 2X5</t>
  </si>
  <si>
    <t>7350105213359</t>
  </si>
  <si>
    <t>Стойка на колесах для 2x2 дисплеев, черный алюминий, размер экрана: 43"-65", монтажный интерфейс: до 800 x 400 мм, напольная, на колесах – M Pro Series Video Wall Stand 2x2 43-65" Black</t>
  </si>
  <si>
    <t>7350105213366</t>
  </si>
  <si>
    <t>Стойка на колесах для 3x2 дисплеев, черный алюминий, размер экрана: 43"-65", монтажный интерфейс: 600 x 400 мм, напольная, на колесах – M Pro Series Video Wall Stand 3x2 43-65" Black</t>
  </si>
  <si>
    <t>7350105213373</t>
  </si>
  <si>
    <t>Подставка для дисплеев 3x3, черный алюминий, размер экрана: 43"-65", монтажный интерфейс: 600 x 400 мм, напольная, на колесах – M Pro Series Video Wall Stand 3x3 43-65" Black</t>
  </si>
  <si>
    <t>7350105213380</t>
  </si>
  <si>
    <t>Подставка для дисплеев 4x3, черный алюминий, размер экрана: 43"- 65", монтажный интерфейс: 600 x 400 мм, напольная, на колесах – M Pro Series Video Wall Stand 4x3 43-65" Black</t>
  </si>
  <si>
    <t>7350105213397</t>
  </si>
  <si>
    <t>7350105213403</t>
  </si>
  <si>
    <t>7350105213410</t>
  </si>
  <si>
    <t>7350105213427</t>
  </si>
  <si>
    <t>7350105213434</t>
  </si>
  <si>
    <t>7350105213441</t>
  </si>
  <si>
    <t>7350105213496</t>
  </si>
  <si>
    <t>7350105213502</t>
  </si>
  <si>
    <t>7350105213519</t>
  </si>
  <si>
    <t>7350105213526</t>
  </si>
  <si>
    <t>7350105213533</t>
  </si>
  <si>
    <t>7350105213540</t>
  </si>
  <si>
    <t>Напольная опора 1025-1750 мм для LCD/LED панели, Pro Series, сталь/пластик, черный – M Pro Series - Floor Support 1025-1750mm Black</t>
  </si>
  <si>
    <t>7350105213564</t>
  </si>
  <si>
    <t>Настенное крепление для LCD/LED панели, черный, макс. нагрузка: 125 кг, размер экрана: 55"-110" – M Universal Flexarm Pro 125kg Super Duty Plus 1200x900</t>
  </si>
  <si>
    <t>7350105213571</t>
  </si>
  <si>
    <t>Серия M Pro — зажимное кольцо для стойки, деталь для серии Pro — черный. M Pro Series - Pole Clamp Ring</t>
  </si>
  <si>
    <t>7350105213588</t>
  </si>
  <si>
    <t>Потолочное крепление для проектора весом 40 кг, длина штанги 2350мм - черныйM Projector Mount Pro HD 2350mm 40kg Black</t>
  </si>
  <si>
    <t>7350105213595</t>
  </si>
  <si>
    <t>Потолочное крепление для проектора весом 40 кг, 2350mm— БелыйM Projector Mount Pro HD 2350mm 40kg White</t>
  </si>
  <si>
    <t>7350105213601</t>
  </si>
  <si>
    <t>Стойка на колесах с полкой под камеру, для системы видеоконференцсвязи, размер экрана: 55"-80", макс. нагрузка: 90 кг, VESA: 200x200 - 800x600 мм, черная – M Public Floorstand Basic 180 Plus</t>
  </si>
  <si>
    <t>7350105213618</t>
  </si>
  <si>
    <t>Стойка для 4x2 дисплеев, сталь, высота 2,7 м, 4 экрана, двухсторонние, микрорегулируемые кронштейны, VESA Max 600x400, размер экрана: 32"-65" дюймов – M Pro Series Floormount Column 4x2 MBFM4x2U 270 Micro Adjustable</t>
  </si>
  <si>
    <t>7350105213656</t>
  </si>
  <si>
    <t>Корпус серии M Pro, 32 дюйма, маленький провод, черный — универсальный корпус дисплея 32 дюйма для защиты от кражи — дизайн — стальной каркас — черный M Pro Series - Enclosure 32" Wire Small Black</t>
  </si>
  <si>
    <t>7350105213663</t>
  </si>
  <si>
    <t>Универсальный корпус дисплея 32 дюйма для защиты от кражи — дизайн — стальной каркас — белый M Pro Series - Enclosure 32" Wire Small White</t>
  </si>
  <si>
    <t>7350105213670</t>
  </si>
  <si>
    <t>Универсальный корпус дисплея 43" дюйма для защиты от кражи — дизайн — стальной каркас — черный. M Pro Series - Enclosure 43" Wire Small Black</t>
  </si>
  <si>
    <t>7350105213687</t>
  </si>
  <si>
    <t>Универсальный корпус дисплея 43" дюйма для защиты от кражи — дизайн — стальной каркас — белый. M Pro Series - Enclosure 43" Wire Small White</t>
  </si>
  <si>
    <t>7350105213694</t>
  </si>
  <si>
    <t>Корпус универсальный для дисплеев 55", стальной каркас, черный – M Pro Series Enclosure 55" Wire Medium Black</t>
  </si>
  <si>
    <t>7350105213700</t>
  </si>
  <si>
    <t>Корпус универсальный для дисплеев 55", стальной каркас, белый – M Pro Series Enclosure 55" Wire Medium White</t>
  </si>
  <si>
    <t>7350105213717</t>
  </si>
  <si>
    <t>Корпус универсальный для дисплеев 65", стальной каркас, черный – M Pro Series Enclosure 65" Wire Medium Black</t>
  </si>
  <si>
    <t>7350105213724</t>
  </si>
  <si>
    <t>Корпус универсальный для дисплеев 65", стальной каркас, белый – M Pro Series Enclosure 65" Wire Medium White</t>
  </si>
  <si>
    <t>7350105213731</t>
  </si>
  <si>
    <t>Корпус для дисплеев 75", стальной каркас, черный – M Pro Series Enclosure 75" Wire Large Black</t>
  </si>
  <si>
    <t>7350105213748</t>
  </si>
  <si>
    <t>Корпус для дисплеев 75", стальной каркас, белый – M Pro Series Enclosure 75" Wire Large White</t>
  </si>
  <si>
    <t>7350105213816</t>
  </si>
  <si>
    <t>Настенное крепление для 4x1 дисплеев, сталь, 4 экрана, одностороннее, регулируемое, VESA Max 600x400 — размер экрана: 37–65 дюймов — черный — TUV. M Wallmount Pro MBW4X1U Push In Pop Out Black</t>
  </si>
  <si>
    <t>7350105213847</t>
  </si>
  <si>
    <t>Выдвижная панель для хранения мультимедиа, скрытие и доступ к AV-оборудованию, фиксируется и открывается в заданном положении, управление без использования инструментов, совместимо с настенными креплениями Pro Series, материал: сталь, цвет: алюминий – M Pro Series - Media Storage Slide Panel</t>
  </si>
  <si>
    <t>7350105213854</t>
  </si>
  <si>
    <t>Корпус серии M Pro, 50-дюймовый потолочный средний черный — универсальный корпус для дисплея 50 дюймов для защиты от кражи — дизайн — стальной каркас — черный. M Pro Series - Enclosure 50" Ceiling Medium Black</t>
  </si>
  <si>
    <t>7350105213861</t>
  </si>
  <si>
    <t>Универсальный корпус дисплея 50" дюйма для защиты от кражи — дизайн — стальной каркас — белый. M Pro Series - Enclosure 50" Ceiling Medium White</t>
  </si>
  <si>
    <t>7350105213878</t>
  </si>
  <si>
    <t>Универсальный корпус дисплея 50" дюйма для защиты от кражи — дизайн — стальной каркас — черный. M Pro Series - Enclosure 50" Wire Medium Black</t>
  </si>
  <si>
    <t>7350105213892</t>
  </si>
  <si>
    <t>Стойка от потолка до пола с корпусом для дисплея, сталь, длина 3 м, 1 экран, односторонняя, фиксированные кронштейны, VESA max 600x400, размер экрана: 50", черный – M Pro Series Enclosure 50" Floor to Ceiling Medium Black</t>
  </si>
  <si>
    <t>7350105213908</t>
  </si>
  <si>
    <t>Стойка от потолка до пола с корпусом для дисплея, сталь, длина 3 м, 1 экран, односторонняя, фиксированные кронштейны, VESA макс. 600x400, размер экрана: 50", белый – M Pro Series Enclosure 50" Floor to Ceiling Medium White</t>
  </si>
  <si>
    <t>7350105213939</t>
  </si>
  <si>
    <t>Корпус двухсторонний универсальный с потолочным креплением для дисплеев 50", стальной каркас, черный – M Pro Series Enclosure 50" Ceilingmount Medium B2B Black</t>
  </si>
  <si>
    <t>7350105213946</t>
  </si>
  <si>
    <t>Корпус двухсторонний универсальный для дисплеев 50", стальной каркас, черный – M Pro Series Enclosure 50" Wire Medium B2B Black</t>
  </si>
  <si>
    <t>7350105213953</t>
  </si>
  <si>
    <t>Корпус универсальный для двух дисплеев, 50", стальной каркас, черный – M Pro Series Enclosure 50" Medium B2B Black</t>
  </si>
  <si>
    <t>7350105213960</t>
  </si>
  <si>
    <t>Серия M Pro — для совместной работы — фиксированное настенное крепление MBW1U фиксированное — с напольной опорой 1025–1705 мм — настенное крепление для дисплеев с напольной опорой, модульная конструкция, сталь, одиночный экран, односторонняя, фиксированная, VESA Max 600x400 — максимальная нагрузка 70 кг — размер экрана: 32 дюйма -86" - черный. M Pro Series - Collaboration Wallmount Fixed MBW1U Floorsupport</t>
  </si>
  <si>
    <t>7350105213977</t>
  </si>
  <si>
    <t>Серия M Pro — Для совместной работы — Фиксированное настенное крепление MBW2U — Рядом с кронштейнами 65 дюймов — с напольной опорой — Настенное крепление для ЖК-дисплея с напольной опорой, сталь, 2 экрана, односторонняя, фиксированная, VESA Max 400x400 — размер экрана: 32 дюйма -65" - черный. M Pro Series - Collaboration Side by Side 65" Floorsupport</t>
  </si>
  <si>
    <t>7350105213984</t>
  </si>
  <si>
    <t>Серия M Pro — Для совместной работы — Фиксированное настенное крепление MBW2U — Рядом с кронштейнами 75 дюймов — с напольной опорой 1025–1705 мм — Настенное крепление для ЖК-дисплея, сталь, 2 экрана, одностороннее, фиксированное, VESA Max 600x400 — размер экрана: 32 дюйма — 75" - черный. M Pro Series - Collaboration Side by Side 75" Floorsupport</t>
  </si>
  <si>
    <t>7350105213991</t>
  </si>
  <si>
    <t>Серия M Pro — Для совместной работы — Фиксированное настенное крепление MBW2U — Рядом с кронштейнами 90 дюймов — с напольной опорой 1025–1705 мм — Настенное крепление для ЖК-дисплея с напольной опорой, сталь, 2 экрана, односторонняя, фиксированная, VESA Max 800x400 — размер экрана: 32"-90" - черный. M Pro Series - Collaboratioon Side by Side 90" Floorsupport</t>
  </si>
  <si>
    <t>7350105214035</t>
  </si>
  <si>
    <t>7350105214042</t>
  </si>
  <si>
    <t>Защитное оргстекло для дисплеев, установленных в защитный корпус, размером 55", прозрачный пластик – M Pro Series Enclosure - Safety Sheet Polycarbonate 55"</t>
  </si>
  <si>
    <t>7350105214059</t>
  </si>
  <si>
    <t>Настенное крепление для ЖК дисплея, сталь/алюминий, 1 экран, одностороннее, фиксированное, VESA макс. 400x400, макс. нагрузка: 70 кг, размер экрана: 40"-65", черный – M Wallmount Pro MBW1U 400 Fixed Black</t>
  </si>
  <si>
    <t>7350105214066</t>
  </si>
  <si>
    <t>Моторизованный подъемный механизм для дисплея M X-LargeM Motorized TV Lift X-Large</t>
  </si>
  <si>
    <t>7350105214073</t>
  </si>
  <si>
    <t>Настенное крепление для ЖК дисплея, сталь, 1 экран, одностороннее, наклонное, VESA макс. 400x400, макс. нагрузка: 70 кг, размер экрана: 40"-65" черный – M Wallmount Pro MBW1U 400 Tilt Black</t>
  </si>
  <si>
    <t>7350105214080</t>
  </si>
  <si>
    <t>7350105214103</t>
  </si>
  <si>
    <t>7350105214110</t>
  </si>
  <si>
    <t>7350105214134</t>
  </si>
  <si>
    <t>Кабельный крюк белый. M Universal Cable Management Wall</t>
  </si>
  <si>
    <t>7350105214141</t>
  </si>
  <si>
    <t>Стойка со скобой для крепления к стене, сталь, длина 1,5 м, 1 экран, односторонняя, фиксированные кронштейны, VESA макс. 400x400, размер экрана: 40"-65", черный – M Floor to Wall Mount Pro MBFW1U</t>
  </si>
  <si>
    <t>7350105214158</t>
  </si>
  <si>
    <t>Стойка напольная со скобой для крепления к стене, для 2 ЖК дисплеев, сталь, длина 2,3 м, односторонняя, фиксированные кронштейны, VESA макс. 400x400, размер экрана: 40"-65", черный – M Floor to Wall Mount Pro MBFW2U</t>
  </si>
  <si>
    <t>7350105214165</t>
  </si>
  <si>
    <t>Стойка от потолка до пола для ЖК дисплеев, сталь, длина 3 м, 2 экрана, односторонняя, фиксированные кронштейны, VESA макс. 400x400, размер экрана: 40"-65", черный – M Floor to Wall Mount Pro MBFW3U</t>
  </si>
  <si>
    <t>7350105214196</t>
  </si>
  <si>
    <t>Настольная подставка для LCD/LED панели, макс. нагрузка: 55 кг, размер экрана: 46"-86", черный – M VESA Tablestand Turn XXL 46"-86" MAX 600x400</t>
  </si>
  <si>
    <t>7350105214233</t>
  </si>
  <si>
    <t>Стойка на колесах с противовесом для ЖК ТВ, черный, размер экрана: 55"–110", монтажный интерфейс: макс. 1040 x 900 мм, на колесах – M Counterbalanced Floorstand</t>
  </si>
  <si>
    <t>7350105214684</t>
  </si>
  <si>
    <t>Напольный кабинет для телевизоров и дисплеев диагональю до 55” выдвижной подъёмник для дисплея с креплением VESA 200x200 – 600x400 максимальная нагрузка 50кг</t>
  </si>
  <si>
    <t>7350105215490</t>
  </si>
  <si>
    <t>Серия M Pro — Киоск Белый 15–32 дюйма 200/300/400 — Подставка для киоска для дисплея или сенсорного экрана, сталь, 1 экран, VESA max 75/100/200x100 — Макс. нагрузка 20 кг — Размер экрана: 15–32 дюйма — Белый / M Pro Series - Kiosk White 15”-32" 200/300/400 – Kiosk stand for display or touchscreen, steel, 1 screen, VESA max 75/100/200x100 - Maxload 20 kg - screen size: 15-32" – White</t>
  </si>
  <si>
    <t>7350105215834</t>
  </si>
  <si>
    <t>Моторизованная напольная стойка под монитор с пультом управления для общественных мест M Single Pillar 170 HD – Моторизованная подставка для дисплея или сенсорного экрана – алюминий – размер экрана: 32–75 дюймов – максимальная нагрузка: 60 кг – VESA: 200x200–800x500 – напольная стойка – черная. M Motorized Public Floorstand Single Pillar 170 HD</t>
  </si>
  <si>
    <t>7350105216572</t>
  </si>
  <si>
    <t>Настенное крепление для панелей, серия М, диагональ 40"-86", цвет черный, VESA 100x100 - 800x400</t>
  </si>
  <si>
    <t>Кнопочный контроллер Synergy™</t>
  </si>
  <si>
    <t>Бесплатное приложение для управления NHD, скачивается в Apple App Store.</t>
  </si>
  <si>
    <t>Энкодер H.264/H.265 4K30 4:2:0</t>
  </si>
  <si>
    <t>Декодер H.264/H.265 4K30 4:2:0</t>
  </si>
  <si>
    <t>Энкодер 4K60 444 с поддержкой Dolby Vision, USB 2.0, ARC - Ethernet 1Гб | SFP</t>
  </si>
  <si>
    <t>Декодер 4K60 444 с поддержкой Dolby Vision, USB 2.0, ARC - Ethernet 1Гб | SFP</t>
  </si>
  <si>
    <t>NHD-500-DNT-TX</t>
  </si>
  <si>
    <t>Энкодер 4K60 444 с поддержкой Dolby Vision, USB 2.0, ARC | Dante/AES67 | Ethernet 1Гб | SFP</t>
  </si>
  <si>
    <t>NHD-610-TX-V2</t>
  </si>
  <si>
    <t>4K60 444 10GbE SDVoE энкодер | Dolby Vision &amp; HDR | PoE+ | Доп. Ethernet | Де-эмбеддирование | Dante/AES67 | USB 1.1</t>
  </si>
  <si>
    <t>NHD-CTL-PRO-V2</t>
  </si>
  <si>
    <t>Компактный контроллер Про v2  для NHD устройств | PoE | Внешний б/п</t>
  </si>
  <si>
    <t>NHD-SW48-410</t>
  </si>
  <si>
    <t>M4300-XSM4316PA-16X</t>
  </si>
  <si>
    <t>Коммутатор Ethernet M4300-16X - L3 управляемый - 16x 100/1000 /2.5G/5G/10GBase-T (PoE+) - установка в стойку - PoE+ (500 W)</t>
  </si>
  <si>
    <t>M4300-XSM4324CS-24X</t>
  </si>
  <si>
    <t>Коммутатор Ethernet M4300-24X - L3 управляемый-  24x 10 Gigabit Ethernet + 4x shared 10 Gigabit SFP+ - установка в стойку</t>
  </si>
  <si>
    <t>Спикерфон Apollo для конференций, коммутатор 4K (USB-C и HDMI), беспроводная передача и мультивью; доп. выход HDBaseT (4K: 40м)</t>
  </si>
  <si>
    <t>EX-80-KVM</t>
  </si>
  <si>
    <t>Комплект из матричного коммутатора HDBaseT 4x4 4K HDR 4:4:4 60Гц и 4-х приемников HDBaseT™ с де-эмбедированием аудио  (4K: 35м, 1080p: 70м)</t>
  </si>
  <si>
    <t>Матричный коммутатор HDMI 4x4 (4K UHD 4:2:0 60Hz) 3 HDBT, 1 HDMI + 3 приемника, S/PDIF выходы  (4K: 35м, 1080p: 70м)</t>
  </si>
  <si>
    <t>Матричный коммутатор HDMI 8x8 (4K UHD 4:2:0 60Hz) 6 HDBT, 2 HDMI + 6 приемников, S/PDIF выходы  (4K: 35м, 1080p: 70м)</t>
  </si>
  <si>
    <t>Активный оптический кабель USB 3.2 GEN 2;15м, 10Гб/с</t>
  </si>
  <si>
    <t>FOCUS 200 Pro</t>
  </si>
  <si>
    <t>4K30 USB 3.0 камера | 120° FOV | ИИ | Встроенный микрофон | Автофрейминг и трекинг | Сертифицированно для Zoom</t>
  </si>
  <si>
    <t>Кабель HDMI 2.0 (0.5 м) | 18Gbps  4K60Hz | Dolby Vision &amp; HDR |ARC,CEC, ALLM, VRR, | VW-1 Rated</t>
  </si>
  <si>
    <t>Кабель HDMI 2.0 (3 м)  | 18Gbps  4K60Hz | Dolby Vision &amp; HDR |ARC,CEC, ALLM, VRR, | VW-1 Rated</t>
  </si>
  <si>
    <t>Кабель HDMI 2.0 (5 м)  | 18Gbps  4K60Hz | Dolby Vision &amp; HDR |ARC,CEC, ALLM, VRR, | VW-1 Rated</t>
  </si>
  <si>
    <t>EXP-SP-0102-8K</t>
    <phoneticPr fontId="4" type="noConversion"/>
  </si>
  <si>
    <t>EXP-SW-0201-8K</t>
    <phoneticPr fontId="4" type="noConversion"/>
  </si>
  <si>
    <t>EXP-SW-0401-8K</t>
    <phoneticPr fontId="4" type="noConversion"/>
  </si>
  <si>
    <t>Цена с НДС</t>
  </si>
  <si>
    <t>LC-100, 2Тб.</t>
  </si>
  <si>
    <t>Решение «все-в-одном» для синхронной записи видео Full HD, хранения данных, видео-трансляции и удаленного доступа, 2Тб. 2-канальная AV Система Одновременная запись и трансляция HD HDMI, SDI, IP, USB входы и HDMI-проходные разъемы XLR с поддержкой фантомного питания Встроенный диск 2TB Внешняя панель управления (Опционально) SRT</t>
  </si>
  <si>
    <t>LC300</t>
  </si>
  <si>
    <t>LC300S</t>
  </si>
  <si>
    <t>Процессор автонаведения на говорящих AI-Box1 CamConnectPro</t>
  </si>
  <si>
    <t>VS-KB21N</t>
  </si>
  <si>
    <t>Контроллер управления PTZ камерами VS-KB21N. Протокол Sony VISCA, Pelco P &amp; D, VISCA Over IP, NDI.</t>
  </si>
  <si>
    <t>VS-KB21</t>
  </si>
  <si>
    <t>Контроллер управления PTZ камерами VS-KB21. Протокол Sony VISCA, Pelco P &amp; D, VISCA Over IP.</t>
  </si>
  <si>
    <t>Динамический вокальный микрофон со встроенным предусилителем</t>
  </si>
  <si>
    <t>Uniplex</t>
  </si>
  <si>
    <t>Дистрибьютор антенн 470-698 MHz</t>
  </si>
  <si>
    <t>Цифровой ручной передатчик ADX с капсюлем KSM11, цвет черный 470-636 MHz</t>
  </si>
  <si>
    <t>Цифровой ручной передатчик ADX с капсюлем KSM11, цвет никель 470-636 MHz</t>
  </si>
  <si>
    <t>Цифровой ручной передатчик ADX2FD с капсюлем KSM11, цвет черный 470-636 MHz</t>
  </si>
  <si>
    <t>Цифровой ручной передатчик ADX2FD с капсюлем KSM11, цвет никель 470-636 MHz</t>
  </si>
  <si>
    <t>Centraverse</t>
  </si>
  <si>
    <t>Амбушюры для беспроводных наушников (Черный)</t>
  </si>
  <si>
    <t>AONIC 50 Gen 2 Беспроводные наушники (Черный)</t>
  </si>
  <si>
    <t>SE215 НАУШНИК, ЛЕВЫЙ, ФИОЛЕТОВЫЙ</t>
  </si>
  <si>
    <t>SE215 НАУШНИК, ПРАВЫЙ, ФИОЛЕТОВЫЙ</t>
  </si>
  <si>
    <t>ЛЕВЫЙ НАУШНИК SE846,ГРАФИТ</t>
  </si>
  <si>
    <t>ПРАВЫЙ НАУШНИК SE846,ГРАФИТ</t>
  </si>
  <si>
    <t>ЛЕВЫЙ НАУШНИК SE846,НЕФРИТ</t>
  </si>
  <si>
    <t>ПРАВЫЙ НАУШНИК SE846,НЕФРИТ</t>
  </si>
  <si>
    <t>Потолочный микрофонный массив, круглый, цвет - чёрный</t>
  </si>
  <si>
    <t>Потолочный микрофонный массив, круглый, цвет - алюминий</t>
  </si>
  <si>
    <t>Адаптер MOTIV XLR - USB-C</t>
  </si>
  <si>
    <t>100-шт (TZ100) Амбушюры для внутриканальных наушников, размер - L</t>
  </si>
  <si>
    <t>100-шт (TZ100) Амбушюры для внутриканальных наушников, размер - M</t>
  </si>
  <si>
    <t>100-шт (TZ100) Амбушюры для внутриканальных наушников, размер - S</t>
  </si>
  <si>
    <t>100-шт (TZ100) Амбушюры для внутриканальных наушников, размер - XS</t>
  </si>
  <si>
    <t>6-шт (TZ100) Амбушюры для внутриканальных наушников, размер - S/M/L</t>
  </si>
  <si>
    <t>6-шт (TZ100) Амбушюры для внутриканальных наушников, размер - L</t>
  </si>
  <si>
    <t>6-шт (TZ100) Амбушюры для внутриканальных наушников, размер - M</t>
  </si>
  <si>
    <t>6-шт (TZ100) Амбушюры для внутриканальных наушников, размер - S</t>
  </si>
  <si>
    <t>6-шт (TZ100) Амбушюры для внутриканальных наушников, размер - XS</t>
  </si>
  <si>
    <t>6-шт (P series) Амбушюры для внутриканальных наушников, размер - S/M/L</t>
  </si>
  <si>
    <t>Ветрозащита для SM7dB, черная</t>
  </si>
  <si>
    <t>Кабель 3.5мм - 3.5мм, витой</t>
  </si>
  <si>
    <t>Ветрозащита меховая, для петличных микрофонов</t>
  </si>
  <si>
    <t>Магнитный держатель</t>
  </si>
  <si>
    <t>Ветрозащита для петличных микрофонов, комплект - 2 штуки, черный цвет.</t>
  </si>
  <si>
    <t>Ветрозащита для петличных микрофонов, комплект - 2 штуки, и 2 накладки на клипсы, белый цвет.</t>
  </si>
  <si>
    <t>Кабель USB-C - Lightning, 15 дюймов</t>
  </si>
  <si>
    <t>Кабель USB-C - USB C, 15 дюймов</t>
  </si>
  <si>
    <t>Влагозащитный чехол для приёмников для приёмника SLXD5</t>
  </si>
  <si>
    <t>Адаптер на камеру для приёмника SLXD5</t>
  </si>
  <si>
    <t>Адаптер питания, порт USB-C</t>
  </si>
  <si>
    <t>Поясной передатчик с микрофонным входом NeXt2</t>
  </si>
  <si>
    <t>Ручной радиомикрофон для вокала и речи NeXt2, капсюль BETA58</t>
  </si>
  <si>
    <t>Ручной радиомикрофон для вокала и речи NeXt2, капсюль SM58</t>
  </si>
  <si>
    <t>Ручной радиомикрофон для вокала и речи NeXt2, капсюль SM86</t>
  </si>
  <si>
    <t>Ручной радиомикрофон для вокала и речи NeXt2, капсюль VP68</t>
  </si>
  <si>
    <t>Настольный микрофон передатчик NeXt2, кардиоидная диаграмма. Цвет чёрный</t>
  </si>
  <si>
    <t>Настольный микрофон передатчик NeXt2, всенаправленная диаграмма. Цвет чёрный</t>
  </si>
  <si>
    <t>Двухканальная точка доступа NeXt2, с возможностью одновременной зарядки двух передатчиков</t>
  </si>
  <si>
    <t>DC Adapter Battery Eliminator for SLXD5</t>
  </si>
  <si>
    <t>NEW PRODUCT LAUNCHES COMING SOON</t>
  </si>
  <si>
    <t>MX-1007-HYB</t>
  </si>
  <si>
    <t>Коммутатор матричный, бесподрывный 4K60Hz, 10x7 | 7 HDMI &amp; 1 USB-C вход | NHD 500 &amp; HDBT входы/выходы | аудио DSP, микшер, усилитель | DANTE | Dolby Vision | HDR | коммутация CEC и RS232</t>
  </si>
  <si>
    <t>New, avaiable</t>
    <phoneticPr fontId="33" type="noConversion"/>
  </si>
  <si>
    <t>MX-0804-EDC</t>
  </si>
  <si>
    <t xml:space="preserve">Коммутатор матричный, бесподрывный 4K60Hz, 8x4 | 7 HDMI &amp; 1 USB-C вход | 4 HDMI выхода | аудио DSP, микшер | DANTE | Dolby Vision | HDR | CEC </t>
  </si>
  <si>
    <t>MX-0808-SCL</t>
  </si>
  <si>
    <t>Коммутатор матричный, бесподрывный 4K60Hz, 8x8 | 7 HDMI &amp; 1 USB-C вход | 8 HDMI выходов | де-эмбедирование | независимая коммутация аудио</t>
  </si>
  <si>
    <t>New, will be avaiable Q2</t>
  </si>
  <si>
    <t>RX3-100</t>
  </si>
  <si>
    <t>Приемник HDBaseT 3.0 4K60 | PoH | USB2.0 | CEC | передача RS232 | де-эмбедирование (4K: 100м) [для SW-120-TX3 и MX-1007-HYB]</t>
  </si>
  <si>
    <t>SW-120-TX3</t>
    <phoneticPr fontId="32" type="noConversion"/>
  </si>
  <si>
    <t>Передатчик HDBaseT 3.0 4K60 | Входы HDMI и USB-C | PoH | USB2.0 | передача RS232 (4K: 100м) [для RX3-100 и MX-1007-HYB]</t>
  </si>
  <si>
    <t>SW-120-TX3-UK</t>
    <phoneticPr fontId="32" type="noConversion"/>
  </si>
  <si>
    <t>Передатчик HDBaseT 3.0 4K60 монтируемый в стену |UK 2-Gang | Входы HDMI и USB-C | PoH | USB2.0 | передача RS232 (4K: 100м) [для RX3-100 и MX-1007-HYB]</t>
  </si>
  <si>
    <t>SW-120-TX3-US</t>
  </si>
  <si>
    <t>Передатчик HDBaseT 3.0 4K60 монтируемый в стену |US 2-Gang | Входы HDMI и USB-C | PoH | USB2.0 | передача RS232 (4K: 100м) [для RX3-100 и MX-1007-HYB]</t>
  </si>
  <si>
    <t xml:space="preserve">NHD-120-IW-TX </t>
  </si>
  <si>
    <t>Энкодер NHD 100-Series 4K30 монтируемый в стену |US 2-Gang | PoE | 1GbE | де-эмбедирование | Передача ИК</t>
  </si>
  <si>
    <t>New, will be avaiable Q2</t>
    <phoneticPr fontId="33" type="noConversion"/>
  </si>
  <si>
    <t>EX-100-KVM-IP</t>
  </si>
  <si>
    <t>Удлинитель КВМ по IP 4K30 | 1GbE | Сверхнизкая задержка | USB2.0 | Многоканальный звук (4K30: 100м)</t>
  </si>
  <si>
    <t>SW-640L-TX-W</t>
  </si>
  <si>
    <t>Коммутатор презентационный 2x USB-C, 2x HDMI входы | 2x HDMI выходы | USB 3.0 | Беспроводное видео и USB</t>
  </si>
  <si>
    <t>APO-DG2</t>
  </si>
  <si>
    <t>Беспроводной передатчик видео 4K30 USB-C с двусторонней поддержкой USB</t>
  </si>
  <si>
    <t>MX-0402-MST</t>
  </si>
  <si>
    <t>Коммутатор матричный 4x2 HDMI+USB | 4K HDR | HDMI и USB-C с поддержкой MST | Зарядка 60 Вт | USB 3.2 | Поддержка 1GbE | GPIO | Масштабирование на выходе</t>
  </si>
  <si>
    <t>MX-1616-SCL</t>
  </si>
  <si>
    <t>Коммутатор матричный, 4K60Hz, бесподрывный, шасси на 16 слотов (макс 16x16)</t>
  </si>
  <si>
    <t>TX-SCL-HDMI</t>
  </si>
  <si>
    <t>Плата расширения для MX-1616-SCL | 4K60Hz | HDMI вход | скалирующий HDMI выход |поддрежка HDR | аудио де-эмбедирование</t>
  </si>
  <si>
    <t>TX-SCL-HDBT</t>
  </si>
  <si>
    <t>Плата расширения для MX-1616-SCL | 4K30Hz | HDMI вход | скалирующий HDBaseT выход (4K30 -100м) |поддрежка HDR | PoH | аудио де-эмбедирование</t>
  </si>
  <si>
    <t>AMP-250-DNT</t>
  </si>
  <si>
    <t xml:space="preserve">Усилитель 100Вт с поддержкой Dante | 2 x 50 Вт и 4 x 25 Вт @ 4 Ом / 8 Ом | Двойное питание | встроенный DSP с Dante </t>
  </si>
  <si>
    <t>CONTROL SOLUTION</t>
  </si>
  <si>
    <t>COMP-1LIC</t>
    <phoneticPr fontId="4" type="noConversion"/>
  </si>
  <si>
    <t>COMP-3LIC</t>
    <phoneticPr fontId="4" type="noConversion"/>
  </si>
  <si>
    <t>COMP-6LIC</t>
    <phoneticPr fontId="4" type="noConversion"/>
  </si>
  <si>
    <t>SYN-TOUCH10</t>
    <phoneticPr fontId="7" type="noConversion"/>
  </si>
  <si>
    <t>SYN-KEY10</t>
    <phoneticPr fontId="7" type="noConversion"/>
  </si>
  <si>
    <t>H.264/H.265 NETWORKHD™ (AV OVER IP)</t>
  </si>
  <si>
    <t>NHD-120-TX</t>
    <phoneticPr fontId="4" type="noConversion"/>
  </si>
  <si>
    <t>New, Available</t>
    <phoneticPr fontId="4" type="noConversion"/>
  </si>
  <si>
    <t>NHD-120-RX</t>
    <phoneticPr fontId="4" type="noConversion"/>
  </si>
  <si>
    <t>NHD-124-TX</t>
    <phoneticPr fontId="4" type="noConversion"/>
  </si>
  <si>
    <t>Энкодер 4-х канальный H.264/H.265 4K30 4:2:0</t>
  </si>
  <si>
    <t>NHD-150-RX</t>
    <phoneticPr fontId="4" type="noConversion"/>
  </si>
  <si>
    <t>4K30 H.264/H.265 декодер с PoE, с поддержкой бесподрывной коммутации и улучшенным многооконным отображением (до 8 входов) и 4К масштабированием</t>
  </si>
  <si>
    <t>NETWORKHD 4K60Hz JPEG2000 (AV OVER IP)</t>
  </si>
  <si>
    <t>NHD-500-TX</t>
    <phoneticPr fontId="4" type="noConversion"/>
  </si>
  <si>
    <t>NHD-500-RX</t>
    <phoneticPr fontId="4" type="noConversion"/>
  </si>
  <si>
    <t>NHD-500-E-RX</t>
    <phoneticPr fontId="36" type="noConversion"/>
  </si>
  <si>
    <t>NHD-500-E-TX</t>
    <phoneticPr fontId="36" type="noConversion"/>
  </si>
  <si>
    <t>NETWORKHD™ 4K UHD  SDVoE 10GB (AV OVER IP)</t>
  </si>
  <si>
    <t>NHD-600-TRXF</t>
    <phoneticPr fontId="4" type="noConversion"/>
  </si>
  <si>
    <t>NETWORK·HD™ ACCESSORIES</t>
  </si>
  <si>
    <t>NHD-0401-MV</t>
    <phoneticPr fontId="4" type="noConversion"/>
  </si>
  <si>
    <t>NHD-140-RACK-1U</t>
  </si>
  <si>
    <t>Коммутатор Ethernet NetworkHD | 48x 1GbE | PoE | 4x 10GbE SFP+</t>
  </si>
  <si>
    <t>ETHERNET SWITCHERS - NETGEAR</t>
  </si>
  <si>
    <t>M4250-GSM4212PX-10p</t>
    <phoneticPr fontId="4" type="noConversion"/>
  </si>
  <si>
    <t>AV Line M4250-10G2XF-PoE+ - Управляемый коммутатор L3 - 8x 10/100/1000 (PoE+) + 2x 10/100/1000 + 2x 10GbE SFP+ | PoE+ 240 Вт| 1U</t>
  </si>
  <si>
    <t>M4250-GSM4230PX-26p</t>
    <phoneticPr fontId="4" type="noConversion"/>
  </si>
  <si>
    <t>AV Line M4250-26G4XF-PoE+ - Управляемый коммутатор L3 - 24x 10/100/1000 (PoE+) + 2x 10/100/1000 + 4x 1 GbE / 10 GbE SFP+ | PoE+ 480 Вт | 1U</t>
  </si>
  <si>
    <t>M4250-GSM4248PX-40p</t>
    <phoneticPr fontId="4" type="noConversion"/>
  </si>
  <si>
    <t>AV Line M4250-40G8XF-PoE+ - Управляемый коммутатор L3 - 40x 10/100/1000 (PoE+) + 8x 1 GbE / 10 GbE SFP+ | PoE+ (960 W)| 1U</t>
  </si>
  <si>
    <t>APO-MIC-EXT</t>
    <phoneticPr fontId="4" type="noConversion"/>
  </si>
  <si>
    <t>USB-HUB4</t>
    <phoneticPr fontId="4" type="noConversion"/>
  </si>
  <si>
    <t>USB-хаб 3.0 Superspeed, 4 порта (до 5Гб/с)</t>
  </si>
  <si>
    <t xml:space="preserve">LOW PROFILE EXTENDERS </t>
  </si>
  <si>
    <t>EX-35-H2</t>
    <phoneticPr fontId="4" type="noConversion"/>
  </si>
  <si>
    <t xml:space="preserve">PRESENTATION SWITCHES </t>
  </si>
  <si>
    <t>SW-220-TX-W</t>
    <phoneticPr fontId="4" type="noConversion"/>
  </si>
  <si>
    <t>PRESENTATION ACCESSORIES</t>
  </si>
  <si>
    <t>MATRIX HDMI SWITCHERS (4K, HDR, HDMI2.0, HDCP 2.2 )</t>
  </si>
  <si>
    <t>SEAMLESS MATRIX HDMI SWITCHERS (4K, HDR, HDMI2.0, HDCP 2.2 )</t>
  </si>
  <si>
    <t>MATRIX HDBaseT™ SWITCHERS (4K 4:4:4 60Hz HDR)</t>
  </si>
  <si>
    <t>MXV-0808-H2L</t>
    <phoneticPr fontId="4" type="noConversion"/>
  </si>
  <si>
    <t>Коммутатор матричный HDMI / HDBaseT (35м) 8x8 4K HDR 4:4:4 60Hz c настраиваемым CEC и коммутацией RS:232</t>
  </si>
  <si>
    <t>Коммутатор матричный HDMI / HDBaseT (70м) 8x8 4K HDR 4:4:4 60Гц, 4 доп.HDMI выхода, де-эмбеддирование аудио (4K: 70 м, 1080p: 100м)</t>
  </si>
  <si>
    <t>MATRIX KITS (HDBaseT™ Matrix Switcher + Receivers)</t>
  </si>
  <si>
    <t xml:space="preserve">MODULAR MATRIX SWITCHER 4K HDR WITH DIGITAL AUDIO MATRIX </t>
  </si>
  <si>
    <t xml:space="preserve">SEAMLESS MODULAR MATRIX SWITCHERS 4K HDR WITH DIGITAL AUDIO MATRIX </t>
  </si>
  <si>
    <t>New, Available</t>
    <phoneticPr fontId="12" type="noConversion"/>
  </si>
  <si>
    <t>HDBaseT™ RECEIVERS</t>
  </si>
  <si>
    <t>HDBaseT™ TRANSMITTERS</t>
  </si>
  <si>
    <t>HDMI &amp; AUDIO TOOLS</t>
  </si>
  <si>
    <t xml:space="preserve">ACTIVE FIBER CABLES 4K 4:4:4 60Hz </t>
  </si>
  <si>
    <t>Активный оптический DisplayPort 1.4 кабель 10м (32 Gbps, 8K 60Гц, CPR, CL3) ISF Certified</t>
  </si>
  <si>
    <t>CAB-USBC-15</t>
    <phoneticPr fontId="4" type="noConversion"/>
  </si>
  <si>
    <t>HDMI SPLITTERS</t>
  </si>
  <si>
    <t>SP-0108-SCL</t>
    <phoneticPr fontId="4" type="noConversion"/>
  </si>
  <si>
    <t>SPARE PARTS &amp; ACCESSORIES</t>
  </si>
  <si>
    <t>FOCUS 180A</t>
    <phoneticPr fontId="4" type="noConversion"/>
  </si>
  <si>
    <t>FOCUS 210</t>
    <phoneticPr fontId="4" type="noConversion"/>
  </si>
  <si>
    <t>HALO 90</t>
    <phoneticPr fontId="4" type="noConversion"/>
  </si>
  <si>
    <t>Скейлер 4K/60 4:4:4 с де-эмбеддированием и функцией "Downmix" Dolby &amp; DTS 7.1</t>
  </si>
  <si>
    <t>EXP-4KUHD-0.5</t>
    <phoneticPr fontId="4" type="noConversion"/>
  </si>
  <si>
    <t>EXP-4KUHD-3.0</t>
    <phoneticPr fontId="4" type="noConversion"/>
  </si>
  <si>
    <t>EXP-4KUHD-5.0</t>
    <phoneticPr fontId="4" type="noConversion"/>
  </si>
  <si>
    <t>Ручной UHF передатчик серии ACT-300 с микрофонным капсюлем MU-90-С. Аналоговый принцип модуляции сигнала (FM). Частотный диапазон 518 - 542 МГц. Ширина полосы пропускания 24 МГц. Выходная мощность 10 ~ 30 мВт. Корпус выполнен из ударопрочного пластика. ЖК-дисплей с зелёной подсветкой. Питание от двух щелочных батареек класса АА.</t>
  </si>
  <si>
    <t>Одноканальный UHF приёмник серии ACT-500. Полурековый форм-фактор. Металлический корпус. Ширина частотного диапазона 24 MHz,  LCD-дисплей с цветовой индикацией режимов (работа/ожидание) . Диапазон рабочих частот 518-542 MHz</t>
  </si>
  <si>
    <t>Двухканальный UHF приёмник серии ACT-500. Рековый форм-фактор. Металлический корпус. Ширина частотного диапазона 24 MHz,  LCD-дисплей с цветовой индикацией режимов (работа/ожидание). С возможностью вывода сигнала по протоколам DANTE (отдельная опция).  Диапазон рабочих частот 518-542 MHz</t>
  </si>
  <si>
    <t>Четырехканальный UHF приёмник серии ACT-500. Рековый форм-фактор. Металлический корпус. Ширина частотного диапазона 24 MHz,  LCD-дисплей с цветовой индикацией режимов (работа/ожидание). С возможностью вывода сигнала по протоколам DANTE (отдельная опция).  Диапазон рабочих частот 518-542 MHz</t>
  </si>
  <si>
    <t>Ручной UHF радиомикрофон серии ACT-500 с суперкардиоидным конденсаторным капсюлем MU-80A. Металлический корпус, LCD-дисплей, работа от батареек AA. Диапазон рабочих частот 518-542 MHz</t>
  </si>
  <si>
    <t>Ручной UHF радиомикрофон серии ACT-500 с динамическим суперкардиоидным капсюлем MU-59A. Металлический корпус, LCD-дисплей, работа от батареек AA. Диапазон рабочих частот 518-542 MHz</t>
  </si>
  <si>
    <t>Поясной UHF передатчик серии ACT-500. Лёгкий и компактный корпус, LED-дисплей, кнопки настройки и управления, внешная антенна, разъём mini XLR, переключатель входного сопротивления (низкоомный для микрофонов или высокоомный для линейных или гитарных сигналов). Работа от батареек AA. Диапазон рабочих частот 518-542 MHz</t>
  </si>
  <si>
    <t>MB-5</t>
  </si>
  <si>
    <t>Розница</t>
  </si>
  <si>
    <t>UC3310</t>
  </si>
  <si>
    <t>UC3310-AT-G</t>
  </si>
  <si>
    <t>CAMLIVE MX UVC Camera Seamless Матричный коммутатор</t>
  </si>
  <si>
    <t>AS108</t>
  </si>
  <si>
    <t>AS108-AT</t>
  </si>
  <si>
    <t>8-дюймовый коаксиальный потолочный динамик (пара)</t>
  </si>
  <si>
    <t>VK102</t>
  </si>
  <si>
    <t>VK102-AT</t>
  </si>
  <si>
    <t>Комплект настольного монтажа (стандарт EU, 2-Gang)</t>
  </si>
  <si>
    <t>VK401</t>
  </si>
  <si>
    <t>VK401-AT</t>
  </si>
  <si>
    <t>RFID сканер для Панелей бронирования</t>
  </si>
  <si>
    <t>Процессор видеостен</t>
  </si>
  <si>
    <t>VW3620</t>
  </si>
  <si>
    <t>VW3620-AT-G</t>
  </si>
  <si>
    <t>36x20 Модульный процессор видеостен</t>
  </si>
  <si>
    <t>VW784</t>
  </si>
  <si>
    <t>VW784-AT</t>
  </si>
  <si>
    <t>4-портовая 4K HDMI Плата ввода для серии VW</t>
  </si>
  <si>
    <t>VW884</t>
  </si>
  <si>
    <t>VW884-AT</t>
  </si>
  <si>
    <t>4-портовая 4K HDMI Плата вывода для серии VW</t>
  </si>
  <si>
    <t>VS1824KIT</t>
  </si>
  <si>
    <t>VS1824KIT-AT-G</t>
  </si>
  <si>
    <t>4-портовый 4K HDMI Cat 6 Разветвитель с приемниками (4K@30 Гц)</t>
  </si>
  <si>
    <t>VS1828KIT</t>
  </si>
  <si>
    <t>VS1828KIT-AT-G</t>
  </si>
  <si>
    <t>8-портовый 4K HDMI Cat 6 Разветвитель с приемниками (4K@30 Гц)</t>
  </si>
  <si>
    <t>4,5 мм. Всенаправленный влагозащищённый конденсаторный кардиоидный головной микрофон.Разъём switchcraft connector (TA4F) ДЛЯ РАДИОСИСТЕМ SHURE. Цвет бежевый.</t>
  </si>
  <si>
    <t>MU-506HSP</t>
  </si>
  <si>
    <t>6 мм. Кардиоидный головной конденсаторный микрофон с водоотталкивающей мембраной. Динамический диапазон 50 Гц - 18 кГц, чувствительность -49 dBV/Pa, фантомное питание 5 V. Разъём 3.5 mini-jack с винтовой фиксацией, Max. SPL 135 dB. Цвет бежевый.</t>
  </si>
  <si>
    <t>MU-506HTS</t>
  </si>
  <si>
    <t>6 мм. Кардиоидный головной конденсаторный микрофон с водоотталкивающей мембраной. Динамический диапазон 50 Гц - 18 кГц, чувствительность -49 dBV/Pa, фантомное питание 5 V. Разъём 4 pin mini-XLR (TQG) для SHURE с винтовой фиксацией , Max. SPL 135 dB. Цвет бежевый.</t>
  </si>
  <si>
    <t>4,5 мм. Петличный всенаправленный конденсаторный микрофон. Разъём mini-jack 3,5 мм (винтовая фиксация). ДЛЯ РАДИОСИСТЕМ Sennheiser. Цвет бежевый.</t>
  </si>
  <si>
    <t>MG-AKA7-3m</t>
  </si>
  <si>
    <t>Антенный коаксиальный кабель. 50 Ом. 3 метра. Разъёмы TNC-TNC.</t>
  </si>
  <si>
    <t>MG-AKA7-5m</t>
  </si>
  <si>
    <t>Антенный коаксиальный кабель. 50 Ом. 5 метров. Разъёмы TNC-TNC.</t>
  </si>
  <si>
    <t>1QFA0055</t>
  </si>
  <si>
    <t>Набор ветрозащит для головного микрофона MIPRO MU-506H. Цвет чёрный. В наборе 4 шт.</t>
  </si>
  <si>
    <t>1QFA0056</t>
  </si>
  <si>
    <t>Набор ветрозащит для головного микрофона MIPRO MU-506HS. Цвет бежевый. В наборе 4 шт.</t>
  </si>
  <si>
    <t>Поворотные и стационарные камеры</t>
  </si>
  <si>
    <t>PTZ-камеры с аудио/ видео трекингом</t>
  </si>
  <si>
    <t>VC-TR60А W</t>
  </si>
  <si>
    <t>VC-TR60А PB</t>
  </si>
  <si>
    <t>VC-TR61 B</t>
  </si>
  <si>
    <t>VC-TR61 W</t>
  </si>
  <si>
    <t>Бюджетные PTZ-/ web - камеры</t>
  </si>
  <si>
    <t>VC-R31W</t>
  </si>
  <si>
    <t>VC-R31B</t>
  </si>
  <si>
    <t>VC-B2U</t>
  </si>
  <si>
    <t>PTZ-камеры</t>
  </si>
  <si>
    <t>VC-A51SB</t>
  </si>
  <si>
    <t>Поворотная FullHD камера для конференций, 1080p/60, 20х оптический zoom, 1/2,8", выход DVI, 3G-SDI, скорость вращения 120°, темного цвета</t>
  </si>
  <si>
    <t>Поворотная IP камера FullHD для конференций с возможностью автотрекинга, 1080p/60, SRT,20х оптический zoom, 1/2,8", поддержка вещания MJPEG, H.264 / SVC, синхронные видеовыходы Ethernet, HDMI и 3G-SDI, (цвет белый).</t>
  </si>
  <si>
    <t>VC-A53, PB</t>
  </si>
  <si>
    <t>VC-A53, W</t>
  </si>
  <si>
    <t xml:space="preserve">VC-A71SN, W </t>
  </si>
  <si>
    <t>Бокс-камеры</t>
  </si>
  <si>
    <t>Пульты (джойстики) управления камерами</t>
  </si>
  <si>
    <t>Видео/аудио-бары (e-матрица)</t>
  </si>
  <si>
    <t>Процессор CamConnectPro, серверы записи и видеотрансляции</t>
  </si>
  <si>
    <t>LC-100N, 2Тб</t>
  </si>
  <si>
    <t>LC-200 / 1Тб</t>
  </si>
  <si>
    <t>Система захвата видео 4-х канальное 4K записывающее устройство и медиа процессор для трансляций c NDI|HX3, 12G-SDI.</t>
  </si>
  <si>
    <t>Решение 4К «все-в-одном» для синхронной записи видео, хранения данных, видео-трансляции и удаленного доступа (1* HDMI 2.0 / 3* HDMI 1.3 / 1* 3G-SDI, Lumens IP камера / RTSP / NDI).</t>
  </si>
  <si>
    <t>Панель пульта ДУ Lumens LC-RC01, E. Используется вместе с моделью LC200, LC100, LC200, LC300 для управления параметрами</t>
  </si>
  <si>
    <t>Устройства AV-over-IP</t>
  </si>
  <si>
    <t>OIP-N40E</t>
  </si>
  <si>
    <t>OIP-N60D</t>
  </si>
  <si>
    <t>OIP-D40D</t>
  </si>
  <si>
    <t>Декодер OIP-D40D</t>
  </si>
  <si>
    <t>OIP-D50C</t>
  </si>
  <si>
    <t>Контроллер OIP-D50C</t>
  </si>
  <si>
    <t>OIP-D50D</t>
  </si>
  <si>
    <t>Декодер OIP-D50D</t>
  </si>
  <si>
    <t>OIP-D50E</t>
  </si>
  <si>
    <t>Энкодер OIP-D50E</t>
  </si>
  <si>
    <t>OIP-N60D, Dante AV-H</t>
  </si>
  <si>
    <t>Крепления/кабели</t>
  </si>
  <si>
    <t>VC-AC03W</t>
  </si>
  <si>
    <t>VC-AC03B</t>
  </si>
  <si>
    <t>HTML-G/A</t>
  </si>
  <si>
    <t>Крепление настенное для поворотных камер</t>
  </si>
  <si>
    <t>VC-AC03 B</t>
  </si>
  <si>
    <t>Документ-камеры</t>
  </si>
  <si>
    <t>DC-F80</t>
  </si>
  <si>
    <t xml:space="preserve">CL-A01  </t>
  </si>
  <si>
    <t>Документ-камеры, HD-камеры, устройства 
видеозаписи и система BYOD Lumens (Тайвань)</t>
  </si>
  <si>
    <t xml:space="preserve">  7350073732944</t>
  </si>
  <si>
    <t xml:space="preserve">  7350073734856</t>
  </si>
  <si>
    <t xml:space="preserve">  7350073734870</t>
  </si>
  <si>
    <t xml:space="preserve">  7350073734887</t>
  </si>
  <si>
    <t xml:space="preserve">  7350073735273</t>
  </si>
  <si>
    <t xml:space="preserve">  7350073731275</t>
  </si>
  <si>
    <t xml:space="preserve">  7350073731282</t>
  </si>
  <si>
    <t xml:space="preserve">  7350022737518</t>
  </si>
  <si>
    <t xml:space="preserve">  7350022737532</t>
  </si>
  <si>
    <t xml:space="preserve">  7350022737525</t>
  </si>
  <si>
    <t xml:space="preserve">  7350073734658</t>
  </si>
  <si>
    <t xml:space="preserve">  7350022735422</t>
  </si>
  <si>
    <t>Полка для камеры видеоконференцсвязи - сталь - черная - монтируется на напольную стойку. Эта полка спроектирована как полка для камеры видеоконференцсвязи и легко устанавливается на стенды серии M Public Display Stand. M Public Display Stand Camera Holder Silver</t>
  </si>
  <si>
    <t xml:space="preserve">  7350022739741</t>
  </si>
  <si>
    <t>Полка для камеры видеоконференцсвязи - сталь - черная - монтируется на напольную стойку. Эта полка спроектирована как полка для камеры видеоконференцсвязи и легко устанавливается на стенды серии M Public Display Stand. M Public Display Stand Camera Holder HD Silver</t>
  </si>
  <si>
    <t xml:space="preserve">  7350022735415</t>
  </si>
  <si>
    <t>Полка для DVD-плеера/игровой консоли - алюминий, сталь - серебро - для мультикронштейнов M Public Display Stand 165, M Public Display Stand 180. Передняя полка для общественных дисплеев Multibrackets — это дополнительный аксессуар для стендов M Public Display различной высоты. M Public Display Stand Frontshelf Silver</t>
  </si>
  <si>
    <t xml:space="preserve">  7350022737594</t>
  </si>
  <si>
    <t>Полка для персонального компьютера/DVD-плеера - сталь - серебристый - монтируется на напольную подставку. Передняя полка для общественных дисплеев Multibrackets — это дополнительный аксессуар для стендов M Public Display различной высоты. M Public Display Stand Shelf Silver</t>
  </si>
  <si>
    <t xml:space="preserve">  7350022737617</t>
  </si>
  <si>
    <t xml:space="preserve">  7350073732210</t>
  </si>
  <si>
    <t xml:space="preserve">  7350073732234</t>
  </si>
  <si>
    <t xml:space="preserve">  7350022737693</t>
  </si>
  <si>
    <t xml:space="preserve">  7350022739758</t>
  </si>
  <si>
    <t>Полка для камеры видеоконференцсвязи - сталь - черная - монтируется на напольную стойку. Эта полка спроектирована как полка для камеры видеоконференцсвязи и легко устанавливается на стенды серии M Public Display Stand. M Public Display Stand Camera Holder HD Black</t>
  </si>
  <si>
    <t xml:space="preserve">  7350073734849</t>
  </si>
  <si>
    <t xml:space="preserve">  7350022736290</t>
  </si>
  <si>
    <t xml:space="preserve">  7350022737600</t>
  </si>
  <si>
    <t xml:space="preserve">  7350022737624</t>
  </si>
  <si>
    <t xml:space="preserve">  7350073732203</t>
  </si>
  <si>
    <t xml:space="preserve">  7350073732227</t>
  </si>
  <si>
    <t xml:space="preserve">  7350022737648</t>
  </si>
  <si>
    <t xml:space="preserve">  7350073732258</t>
  </si>
  <si>
    <t xml:space="preserve">  7350022735514</t>
  </si>
  <si>
    <t xml:space="preserve">  7350073736638</t>
  </si>
  <si>
    <t xml:space="preserve">  7350073736645</t>
  </si>
  <si>
    <t xml:space="preserve">  7350073731848</t>
  </si>
  <si>
    <t xml:space="preserve">  7350073731879</t>
  </si>
  <si>
    <t xml:space="preserve">  7350073732036</t>
  </si>
  <si>
    <t xml:space="preserve">  7350073732869</t>
  </si>
  <si>
    <t xml:space="preserve">  7350022739765</t>
  </si>
  <si>
    <t>Монтажный комплект (крепление динамика) для динамика(ов) - белый - для настенного монтажа - 2шт. Настенная опора для громкоговорителей M с креплением на стену с элегантным дизайном разработана специально для спутниковых колонок домашнего кинотеатра и колонок объемного звучания. Mounting kit for LCD display - black - screen size: 15" - 27" - tablestand. Монтажный комплект (крепление динамика) для динамика(ов) - белый - для настенного монтажа - 2шт. Настенная опора для громкоговорителей M с креплением на стену с элегантным дизайном разработана специально для спутниковых колонок домашнего кинотеатра и колонок объемного звучания. M Speaker Mount White</t>
  </si>
  <si>
    <t xml:space="preserve">  7350022739772</t>
  </si>
  <si>
    <t xml:space="preserve">  7350022730618</t>
  </si>
  <si>
    <t xml:space="preserve">  7350022730601</t>
  </si>
  <si>
    <t xml:space="preserve">  7350073737406</t>
  </si>
  <si>
    <t xml:space="preserve">  7350073737673</t>
  </si>
  <si>
    <t xml:space="preserve">  7350105210419</t>
  </si>
  <si>
    <t xml:space="preserve">  7350105213847</t>
  </si>
  <si>
    <t xml:space="preserve">  7350105211669</t>
  </si>
  <si>
    <t xml:space="preserve">  7350105211676</t>
  </si>
  <si>
    <t xml:space="preserve">  7350105211683</t>
  </si>
  <si>
    <t xml:space="preserve">  7350105211690</t>
  </si>
  <si>
    <t xml:space="preserve">  7350105211720</t>
  </si>
  <si>
    <t xml:space="preserve">  7350105211737</t>
  </si>
  <si>
    <t xml:space="preserve">  7350105211744</t>
  </si>
  <si>
    <t xml:space="preserve">  7350105211751</t>
  </si>
  <si>
    <t xml:space="preserve">  7350105211768</t>
  </si>
  <si>
    <t xml:space="preserve">  7350105211775</t>
  </si>
  <si>
    <t xml:space="preserve">  7350105211805</t>
  </si>
  <si>
    <t xml:space="preserve">  7350105211812</t>
  </si>
  <si>
    <t xml:space="preserve">  7350105211843</t>
  </si>
  <si>
    <t xml:space="preserve">  7350105211850</t>
  </si>
  <si>
    <t xml:space="preserve">  7350105211867</t>
  </si>
  <si>
    <t xml:space="preserve">  7350105214974</t>
  </si>
  <si>
    <t>7350105214974</t>
  </si>
  <si>
    <t>M Universal Camera Mount Wall</t>
  </si>
  <si>
    <t xml:space="preserve">  7350105215629</t>
  </si>
  <si>
    <t>7350105215629</t>
  </si>
  <si>
    <t>M Pro Series - Soundbar Holder XL</t>
  </si>
  <si>
    <t xml:space="preserve">  7350073735259</t>
  </si>
  <si>
    <t xml:space="preserve">  7350073738519</t>
  </si>
  <si>
    <t xml:space="preserve">  7350073738908</t>
  </si>
  <si>
    <t xml:space="preserve">  7350105210488</t>
  </si>
  <si>
    <t xml:space="preserve">  7350073739400</t>
  </si>
  <si>
    <t xml:space="preserve">  7350073739417</t>
  </si>
  <si>
    <t xml:space="preserve">  7350105211386</t>
  </si>
  <si>
    <t xml:space="preserve">  7350105211393</t>
  </si>
  <si>
    <t xml:space="preserve">  7350105211041</t>
  </si>
  <si>
    <t>Защитный корпус от кражи для монитора LG22SM3G, сталь, черный - M Pro Series Enclosure LG22SM3G.</t>
  </si>
  <si>
    <t xml:space="preserve">  7350105211058</t>
  </si>
  <si>
    <t>Защитный корпус от кражи для монитора LG22SM3G, сталь, белый - M Pro Series Enclosure LG22SM3G.</t>
  </si>
  <si>
    <t xml:space="preserve">  7350105211485</t>
  </si>
  <si>
    <t xml:space="preserve">  7350105211492</t>
  </si>
  <si>
    <t xml:space="preserve">  7350105211102</t>
  </si>
  <si>
    <t xml:space="preserve">  7350105211119</t>
  </si>
  <si>
    <t xml:space="preserve">  7350105211188</t>
  </si>
  <si>
    <t xml:space="preserve">  7350105211195</t>
  </si>
  <si>
    <t xml:space="preserve">  7350105211201</t>
  </si>
  <si>
    <t xml:space="preserve">  7350105211218</t>
  </si>
  <si>
    <t xml:space="preserve">  7350105213311</t>
  </si>
  <si>
    <t xml:space="preserve">  7350105213304</t>
  </si>
  <si>
    <t xml:space="preserve">  7350105211225</t>
  </si>
  <si>
    <t xml:space="preserve">  7350105211232</t>
  </si>
  <si>
    <t xml:space="preserve">  7350105211249</t>
  </si>
  <si>
    <t xml:space="preserve">  7350105211256</t>
  </si>
  <si>
    <t xml:space="preserve">  7350105213328</t>
  </si>
  <si>
    <t xml:space="preserve">  7350105213335</t>
  </si>
  <si>
    <t xml:space="preserve">  7350105211263</t>
  </si>
  <si>
    <t xml:space="preserve">  7350105211270</t>
  </si>
  <si>
    <t xml:space="preserve">  7350105211287</t>
  </si>
  <si>
    <t xml:space="preserve">  7350105211294</t>
  </si>
  <si>
    <t xml:space="preserve">  7350105211065</t>
  </si>
  <si>
    <t xml:space="preserve">  7350105211072</t>
  </si>
  <si>
    <t xml:space="preserve">  7350105213656</t>
  </si>
  <si>
    <t xml:space="preserve">  7350105213663</t>
  </si>
  <si>
    <t xml:space="preserve">  7350105211089</t>
  </si>
  <si>
    <t xml:space="preserve">  7350105211096</t>
  </si>
  <si>
    <t xml:space="preserve">  7350105213670</t>
  </si>
  <si>
    <t xml:space="preserve">  7350105213687</t>
  </si>
  <si>
    <t xml:space="preserve">  7350105211126</t>
  </si>
  <si>
    <t xml:space="preserve">  7350105211133</t>
  </si>
  <si>
    <t xml:space="preserve">  7350105211140</t>
  </si>
  <si>
    <t xml:space="preserve">  7350105211157</t>
  </si>
  <si>
    <t xml:space="preserve">  7350105211164</t>
  </si>
  <si>
    <t xml:space="preserve">  7350105211171</t>
  </si>
  <si>
    <t xml:space="preserve">  7350105211409</t>
  </si>
  <si>
    <t xml:space="preserve">  7350105211416</t>
  </si>
  <si>
    <t xml:space="preserve">  7350105213854</t>
  </si>
  <si>
    <t xml:space="preserve">  7350105213861</t>
  </si>
  <si>
    <t xml:space="preserve">  7350105213878</t>
  </si>
  <si>
    <t xml:space="preserve">  7350105213953</t>
  </si>
  <si>
    <t xml:space="preserve">  7350105213939</t>
  </si>
  <si>
    <t xml:space="preserve">  7350105213946</t>
  </si>
  <si>
    <t xml:space="preserve">  7350105211423</t>
  </si>
  <si>
    <t xml:space="preserve">  7350105211430</t>
  </si>
  <si>
    <t xml:space="preserve">  7350105213694</t>
  </si>
  <si>
    <t xml:space="preserve">  7350105213700</t>
  </si>
  <si>
    <t xml:space="preserve">  7350105213717</t>
  </si>
  <si>
    <t xml:space="preserve">  7350105213724</t>
  </si>
  <si>
    <t xml:space="preserve">  7350105213731</t>
  </si>
  <si>
    <t xml:space="preserve">  7350105213748</t>
  </si>
  <si>
    <t xml:space="preserve">  7350105211614</t>
  </si>
  <si>
    <t xml:space="preserve">  7350073733873</t>
  </si>
  <si>
    <t xml:space="preserve">  7350073733880</t>
  </si>
  <si>
    <t xml:space="preserve">  7350073736294</t>
  </si>
  <si>
    <t xml:space="preserve">  7350073736300</t>
  </si>
  <si>
    <t xml:space="preserve">  7350073733903</t>
  </si>
  <si>
    <t xml:space="preserve">  7350073733910</t>
  </si>
  <si>
    <t xml:space="preserve">  7350073733774</t>
  </si>
  <si>
    <t xml:space="preserve">  7350073733781</t>
  </si>
  <si>
    <t xml:space="preserve">  7350073733767</t>
  </si>
  <si>
    <t xml:space="preserve">  7350073734733</t>
  </si>
  <si>
    <t xml:space="preserve">  7350073733804</t>
  </si>
  <si>
    <t xml:space="preserve">  7350073736140</t>
  </si>
  <si>
    <t xml:space="preserve">  7350073733811</t>
  </si>
  <si>
    <t xml:space="preserve">  7350073736157</t>
  </si>
  <si>
    <t xml:space="preserve">  7350073733828</t>
  </si>
  <si>
    <t xml:space="preserve">  7350073736164</t>
  </si>
  <si>
    <t xml:space="preserve">  7350073733835</t>
  </si>
  <si>
    <t xml:space="preserve">  7350073733842</t>
  </si>
  <si>
    <t xml:space="preserve">  7350073735068</t>
  </si>
  <si>
    <t xml:space="preserve">  7350073734320</t>
  </si>
  <si>
    <t xml:space="preserve">  7350073736119</t>
  </si>
  <si>
    <t xml:space="preserve">  7350073734214</t>
  </si>
  <si>
    <t xml:space="preserve">  7350073734221</t>
  </si>
  <si>
    <t xml:space="preserve">  7350073733651</t>
  </si>
  <si>
    <t xml:space="preserve">  7350073733859</t>
  </si>
  <si>
    <t xml:space="preserve">  7350073736195</t>
  </si>
  <si>
    <t xml:space="preserve">  7350073736188</t>
  </si>
  <si>
    <t xml:space="preserve">  7350073736201</t>
  </si>
  <si>
    <t xml:space="preserve">  7350073736218</t>
  </si>
  <si>
    <t xml:space="preserve">  7350073736225</t>
  </si>
  <si>
    <t xml:space="preserve">  7350073736270</t>
  </si>
  <si>
    <t xml:space="preserve">  7350073736287</t>
  </si>
  <si>
    <t xml:space="preserve">  7350073736348</t>
  </si>
  <si>
    <t xml:space="preserve">  7350073736867</t>
  </si>
  <si>
    <t xml:space="preserve">  7350073736973</t>
  </si>
  <si>
    <t xml:space="preserve">  7350073736980</t>
  </si>
  <si>
    <t xml:space="preserve">  7350073737321</t>
  </si>
  <si>
    <t xml:space="preserve">  7350105210457</t>
  </si>
  <si>
    <t>Рычаги с точной регулировкой, деталь для Pro Series, сталь, длина: 655 мм, макс. нагрузка: 30 кг, регулируемая ось Y 0–10 мм, ось Z 0–15 мм, поворот на 3°, 2 шт., черный – M Pro Series - Micro-Adjustable Arms 600 mm</t>
  </si>
  <si>
    <t xml:space="preserve">  7350105210464</t>
  </si>
  <si>
    <t xml:space="preserve">  7350105211874</t>
  </si>
  <si>
    <t xml:space="preserve">  7350105213571</t>
  </si>
  <si>
    <t xml:space="preserve">  7350073735334</t>
  </si>
  <si>
    <t xml:space="preserve">  7350073735358</t>
  </si>
  <si>
    <t xml:space="preserve">  7350073736751</t>
  </si>
  <si>
    <t xml:space="preserve">  7350073736768</t>
  </si>
  <si>
    <t xml:space="preserve">  7350073736782</t>
  </si>
  <si>
    <t xml:space="preserve">  7350073731138</t>
  </si>
  <si>
    <t xml:space="preserve">  7350073731145</t>
  </si>
  <si>
    <t xml:space="preserve">  7350073732890</t>
  </si>
  <si>
    <t xml:space="preserve">  7350073732906</t>
  </si>
  <si>
    <t xml:space="preserve">  7350073733927</t>
  </si>
  <si>
    <t xml:space="preserve">  7350073734580</t>
  </si>
  <si>
    <t xml:space="preserve">  7350073735648</t>
  </si>
  <si>
    <t xml:space="preserve">  7350022735378</t>
  </si>
  <si>
    <t xml:space="preserve">  7350022735385</t>
  </si>
  <si>
    <t xml:space="preserve">  7350073736829</t>
  </si>
  <si>
    <t xml:space="preserve">  7350073735327</t>
  </si>
  <si>
    <t xml:space="preserve">  7350073735365</t>
  </si>
  <si>
    <t xml:space="preserve">  7350073735990</t>
  </si>
  <si>
    <t xml:space="preserve">  7350073735341</t>
  </si>
  <si>
    <t xml:space="preserve">  7350073736096</t>
  </si>
  <si>
    <t xml:space="preserve">  7350022737754</t>
  </si>
  <si>
    <t xml:space="preserve">  7350022737778</t>
  </si>
  <si>
    <t xml:space="preserve">  7350073732722</t>
  </si>
  <si>
    <t xml:space="preserve">  7350073732746</t>
  </si>
  <si>
    <t xml:space="preserve">  7350022736252</t>
  </si>
  <si>
    <t xml:space="preserve">  7350022736269</t>
  </si>
  <si>
    <t xml:space="preserve">  7350073735983</t>
  </si>
  <si>
    <t xml:space="preserve">  7350022737785</t>
  </si>
  <si>
    <t xml:space="preserve">  7350073732739</t>
  </si>
  <si>
    <t xml:space="preserve">  7350073733439</t>
  </si>
  <si>
    <t xml:space="preserve">  7350022737808</t>
  </si>
  <si>
    <t xml:space="preserve">  7350073736034</t>
  </si>
  <si>
    <t xml:space="preserve">  7350073736010</t>
  </si>
  <si>
    <t xml:space="preserve">  7350022737792</t>
  </si>
  <si>
    <t xml:space="preserve">  7350073736027</t>
  </si>
  <si>
    <t xml:space="preserve">  7350073736003</t>
  </si>
  <si>
    <t xml:space="preserve">  7350073730636</t>
  </si>
  <si>
    <t xml:space="preserve">  7350073730292</t>
  </si>
  <si>
    <t xml:space="preserve">  7350073730766</t>
  </si>
  <si>
    <t>Напольная стойка на колесах для ноутбука/клавиатуры/мыши, пластик/силикон/сталь, белый/серебристый – M Universal Workstation Cart NB</t>
  </si>
  <si>
    <t xml:space="preserve">  7350073730773</t>
  </si>
  <si>
    <t>Напольная стойка на колесах для ЖК-дисплея/клавиатуры/мыши/процессора/ноутбука/сканера штрих-кода, пластик/силикон/сталь, белый/серебристый, размер экрана: до 27" – M Universal Workstation Cart DT</t>
  </si>
  <si>
    <t xml:space="preserve">  7350073730957</t>
  </si>
  <si>
    <t xml:space="preserve">  7350073730964</t>
  </si>
  <si>
    <t xml:space="preserve">  7350022739789</t>
  </si>
  <si>
    <t xml:space="preserve">  7350073737192</t>
  </si>
  <si>
    <t xml:space="preserve">  7350022739727</t>
  </si>
  <si>
    <t xml:space="preserve">  7350073731794</t>
  </si>
  <si>
    <t xml:space="preserve">  7350073731800</t>
  </si>
  <si>
    <t xml:space="preserve">  7350073731824</t>
  </si>
  <si>
    <t xml:space="preserve">  7350073738557</t>
  </si>
  <si>
    <t xml:space="preserve">  7350073737680</t>
  </si>
  <si>
    <t xml:space="preserve">  7350073739066</t>
  </si>
  <si>
    <t xml:space="preserve">  7350073739073</t>
  </si>
  <si>
    <t xml:space="preserve">  7350105210167</t>
  </si>
  <si>
    <t xml:space="preserve">  7350105210020</t>
  </si>
  <si>
    <t xml:space="preserve">  7350105210440</t>
  </si>
  <si>
    <t xml:space="preserve">  7350073739103</t>
  </si>
  <si>
    <t xml:space="preserve">  7350073739110</t>
  </si>
  <si>
    <t xml:space="preserve">  7350073737475</t>
  </si>
  <si>
    <t xml:space="preserve">  7350105212222</t>
  </si>
  <si>
    <t xml:space="preserve">  7350105212215</t>
  </si>
  <si>
    <t xml:space="preserve">  7350105212871</t>
  </si>
  <si>
    <t xml:space="preserve">  7350105213120</t>
  </si>
  <si>
    <t xml:space="preserve">  7350105213359</t>
  </si>
  <si>
    <t xml:space="preserve">  7350105213366</t>
  </si>
  <si>
    <t xml:space="preserve">  7350105213373</t>
  </si>
  <si>
    <t xml:space="preserve">  7350105213380</t>
  </si>
  <si>
    <t xml:space="preserve">  7350105213045</t>
  </si>
  <si>
    <t xml:space="preserve">  7350105213052</t>
  </si>
  <si>
    <t xml:space="preserve">  7350105214233</t>
  </si>
  <si>
    <t xml:space="preserve">  7350105213601</t>
  </si>
  <si>
    <t xml:space="preserve">  7350105215834</t>
  </si>
  <si>
    <t xml:space="preserve">  7350105216763</t>
  </si>
  <si>
    <t>7350105216763</t>
  </si>
  <si>
    <t>Стойка на колесах для ЖК дисплея, с полкой для камеры, размер экрана: 55"-86" VESA: от 200x200 до 900 x 600 мм, макс. нагрузка: 90 кг, хладнокатная сталь, цвет: антрацитовый черный – M Public Display Stand 145 HD Single Silver.</t>
  </si>
  <si>
    <t xml:space="preserve">  7350022730991</t>
  </si>
  <si>
    <t xml:space="preserve">  7350022731004</t>
  </si>
  <si>
    <t xml:space="preserve">  7350073735969</t>
  </si>
  <si>
    <t xml:space="preserve">  7350073734597</t>
  </si>
  <si>
    <t xml:space="preserve">  7350073734603</t>
  </si>
  <si>
    <t xml:space="preserve">  7350073736805</t>
  </si>
  <si>
    <t xml:space="preserve">  7350073736041</t>
  </si>
  <si>
    <t xml:space="preserve">  7350073732555</t>
  </si>
  <si>
    <t xml:space="preserve">  7350073732562</t>
  </si>
  <si>
    <t xml:space="preserve">  7350073736799</t>
  </si>
  <si>
    <t xml:space="preserve">  7350073732579</t>
  </si>
  <si>
    <t xml:space="preserve">  7350073732586</t>
  </si>
  <si>
    <t xml:space="preserve">  7350073733026</t>
  </si>
  <si>
    <t xml:space="preserve">  7350073733422</t>
  </si>
  <si>
    <t xml:space="preserve">  7350073732395</t>
  </si>
  <si>
    <t xml:space="preserve">  7350073732401</t>
  </si>
  <si>
    <t xml:space="preserve">  7350073732418</t>
  </si>
  <si>
    <t xml:space="preserve">  7350073732425</t>
  </si>
  <si>
    <t xml:space="preserve">  7350073731084</t>
  </si>
  <si>
    <t xml:space="preserve">  7350073731077</t>
  </si>
  <si>
    <t xml:space="preserve">  7350073731060</t>
  </si>
  <si>
    <t xml:space="preserve">  7350073737246</t>
  </si>
  <si>
    <t xml:space="preserve">  7350073735280</t>
  </si>
  <si>
    <t xml:space="preserve">  7350073732364</t>
  </si>
  <si>
    <t xml:space="preserve">  7350073736447</t>
  </si>
  <si>
    <t xml:space="preserve">  7350073738045</t>
  </si>
  <si>
    <t xml:space="preserve">  7350073738052</t>
  </si>
  <si>
    <t xml:space="preserve">  7350073738069</t>
  </si>
  <si>
    <t xml:space="preserve">  7350073738076</t>
  </si>
  <si>
    <t xml:space="preserve">  7350073738564</t>
  </si>
  <si>
    <t xml:space="preserve">  7350073738571</t>
  </si>
  <si>
    <t xml:space="preserve">  7350073738588</t>
  </si>
  <si>
    <t xml:space="preserve">  7350073738595</t>
  </si>
  <si>
    <t xml:space="preserve">  7350073737420</t>
  </si>
  <si>
    <t xml:space="preserve">  7350073737277</t>
  </si>
  <si>
    <t xml:space="preserve">  7350073737291</t>
  </si>
  <si>
    <t xml:space="preserve">  7350073737413</t>
  </si>
  <si>
    <t xml:space="preserve">  7350073737260</t>
  </si>
  <si>
    <t xml:space="preserve">  7350073737284</t>
  </si>
  <si>
    <t xml:space="preserve">  7350073737697</t>
  </si>
  <si>
    <t xml:space="preserve">  7350073737529</t>
  </si>
  <si>
    <t xml:space="preserve">  7350073737369</t>
  </si>
  <si>
    <t xml:space="preserve">  7350073739080</t>
  </si>
  <si>
    <t xml:space="preserve">  7350073739097</t>
  </si>
  <si>
    <t xml:space="preserve">  7350105210181</t>
  </si>
  <si>
    <t xml:space="preserve">  7350073738991</t>
  </si>
  <si>
    <t xml:space="preserve">  7350073739004</t>
  </si>
  <si>
    <t xml:space="preserve">  7350105210174</t>
  </si>
  <si>
    <t xml:space="preserve">  7350073739646</t>
  </si>
  <si>
    <t xml:space="preserve">  7350073738939</t>
  </si>
  <si>
    <t xml:space="preserve">  7350073738946</t>
  </si>
  <si>
    <t xml:space="preserve">  7350073738953</t>
  </si>
  <si>
    <t xml:space="preserve">  7350073738960</t>
  </si>
  <si>
    <t xml:space="preserve">  7350073738977</t>
  </si>
  <si>
    <t xml:space="preserve">  7350073738984</t>
  </si>
  <si>
    <t xml:space="preserve">  7350105210280</t>
  </si>
  <si>
    <t xml:space="preserve">  7350105210297</t>
  </si>
  <si>
    <t xml:space="preserve">  7350105210303</t>
  </si>
  <si>
    <t xml:space="preserve">  7350105210310</t>
  </si>
  <si>
    <t xml:space="preserve">  7350105210327</t>
  </si>
  <si>
    <t xml:space="preserve">  7350105210334</t>
  </si>
  <si>
    <t xml:space="preserve">  7350105210853</t>
  </si>
  <si>
    <t xml:space="preserve">  7350105210877</t>
  </si>
  <si>
    <t xml:space="preserve">  7350105212246</t>
  </si>
  <si>
    <t xml:space="preserve">  7350105210846</t>
  </si>
  <si>
    <t xml:space="preserve">  7350105210860</t>
  </si>
  <si>
    <t xml:space="preserve">  7350105212239</t>
  </si>
  <si>
    <t xml:space="preserve">  7350105210600</t>
  </si>
  <si>
    <t xml:space="preserve">  7350105213069</t>
  </si>
  <si>
    <t xml:space="preserve">  7350105213397</t>
  </si>
  <si>
    <t>Стойка для 2 дисплеев, сталь, высота 1800 мм, 2 экрана, односторонняя, с точной настройкой положения кронштейнов, VESA макс. 400x400, размер экрана: 32"-65", черный – M Floormount Column Pro 2x1 MBFM2x1U 180 Micro Adjustable</t>
  </si>
  <si>
    <t xml:space="preserve">  7350105214066</t>
  </si>
  <si>
    <t xml:space="preserve">  7350105214103</t>
  </si>
  <si>
    <t>Стойка для ЖК дисплея, сталь, высота 1,8 м, 1 экран, односторонняя, с точной регулировкой положения кронштейнов, VESA макс. 400x400, размер экрана: 40"-75", черный – M Floorstand Column Pro MBFSC1U 180 Micro Adjustable.</t>
  </si>
  <si>
    <t xml:space="preserve">  7350105214110</t>
  </si>
  <si>
    <t>Стойка для ЖК дисплея, сталь, высота 2,7 м, 1 экран, односторонняя, с точной регулировкой положения кронштейнов, VESA макс. 400x400, размер экрана: 40"-75", черный – M Floorstand Column Pro MBFSC1U 270 Micro Adjustable.</t>
  </si>
  <si>
    <t xml:space="preserve">  7350105214141</t>
  </si>
  <si>
    <t xml:space="preserve">  7350105214158</t>
  </si>
  <si>
    <t xml:space="preserve">  7350105215490</t>
  </si>
  <si>
    <t xml:space="preserve">  7350022736764</t>
  </si>
  <si>
    <t xml:space="preserve">  7350105214684</t>
  </si>
  <si>
    <t xml:space="preserve">  7350073730933</t>
  </si>
  <si>
    <t xml:space="preserve">  7350073737253</t>
  </si>
  <si>
    <t xml:space="preserve">  7350105213496</t>
  </si>
  <si>
    <t>Стойка для 2 дисплеев, черный алюминий, размер экрана: 32"-65", монтажный интерфейс: 400 x 400 мм, точная регулировка, напольная – M Pro Series Video Wall Stand MBF2x1U 180 Micro Adjustable.</t>
  </si>
  <si>
    <t xml:space="preserve">  7350105213502</t>
  </si>
  <si>
    <t>Стойка для 2x3 дисплеев, черный алюминий, размер экрана: 32"-65", монтажный интерфейс: 400 x 400 мм, точная регулировка, напольная – M Pro Series Video Wall Stand MBF2x3U 300 Micro Adjustable.</t>
  </si>
  <si>
    <t xml:space="preserve">  7350105213519</t>
  </si>
  <si>
    <t>Стойка для 3 дисплеев, черный алюминий, размер экрана: 32"-65", макс. нагрузка: 90 кг, монтажный интерфейс: 400 x 400 мм, точная регулировка, напольная – M Pro Series Video Wall Stand MBF3x1U 180 Micro Adjustable.</t>
  </si>
  <si>
    <t xml:space="preserve">  7350105213526</t>
  </si>
  <si>
    <t>Стойка для 3x2 дисплеев, черный алюминий, размер экрана: 32"-65", монтажный интерфейс: 400 x 400 мм, точная регулировка, напольная – M Pro Series Video Wall Stand MBF3x2U 180 Micro Adjustable.</t>
  </si>
  <si>
    <t xml:space="preserve">  7350105213533</t>
  </si>
  <si>
    <t>Стойка для 3x3 дисплеев, черный алюминий, размер экрана: 32"-65", монтажный интерфейс: 400 x 400 мм, точная регулировка, напольная – M Pro Series Video Wall Stand MBF3x3U 300 Micro Adjustable.</t>
  </si>
  <si>
    <t xml:space="preserve">  7350105213403</t>
  </si>
  <si>
    <t>Стойка для 2x2 дисплеев, сталь, высота 1,8 м, с точной регулировкой положения кронштейнов, двухсторонняя, VESA макс. 600x400, размер экрана: 32"-65", черный – M Floormount Column Pro 2x2 MBFM2x2U 180 Micro Adjustable.</t>
  </si>
  <si>
    <t xml:space="preserve">  7350105213410</t>
  </si>
  <si>
    <t>Стойка для 2x3 дисплеев, сталь, высота 2,7 м, 2 экрана на направляющую, с точной регулировкой положения кронштейнов, VESA макс. 600x400, размер экрана: 32"-65", черный – M Floormount Column Pro 2x3 MBFM2x3U 270 Micro Adjustable.</t>
  </si>
  <si>
    <t xml:space="preserve">  7350105213427</t>
  </si>
  <si>
    <t>Стойка для 3x1 дисплеев, сталь, высота 1,8 м, 3 экрана, односторонняя, с точной регулировкой положения кронштейнов, VESA макс. 600x400, размер экрана: 32"-65", черный – M Floormount Column Pro 3x1 MBFM3x1U 180 Micro Adjustable.</t>
  </si>
  <si>
    <t xml:space="preserve">  7350105213434</t>
  </si>
  <si>
    <t>Стойка для 3x2 дисплеев, сталь, высота 1,8 м, 3 экрана, двухсторонняя, с точной регулировкой положения кронштейнов, VESA макс. 600x400, размер экрана: 32-65", черный – M Floormount Column Pro 3x2 MBFM3x2U 180 Micro Adjustable.</t>
  </si>
  <si>
    <t xml:space="preserve">  7350105213441</t>
  </si>
  <si>
    <t>Стойка для 3x3 дисплеев, сталь, высота 2,7 м, 3 экрана, трехреечная, с точной регулировкой положения кронштейнов, VESA Max 600x400, размер экрана: 32"-65", черный – M Floormount Column Pro 3x3 MBFM3x3U 270 Micro Adjustable.</t>
  </si>
  <si>
    <t xml:space="preserve">  7350105213618</t>
  </si>
  <si>
    <t xml:space="preserve">  7350073731244</t>
  </si>
  <si>
    <t xml:space="preserve">  7350073731251</t>
  </si>
  <si>
    <t xml:space="preserve">  7350073731268</t>
  </si>
  <si>
    <t xml:space="preserve">  7350073731237</t>
  </si>
  <si>
    <t xml:space="preserve">  7350073732951</t>
  </si>
  <si>
    <t xml:space="preserve">  7350073732968</t>
  </si>
  <si>
    <t xml:space="preserve">  7350073732975</t>
  </si>
  <si>
    <t xml:space="preserve">  7350073732982</t>
  </si>
  <si>
    <t xml:space="preserve">  7350073734863</t>
  </si>
  <si>
    <t xml:space="preserve">  7350022737402</t>
  </si>
  <si>
    <t xml:space="preserve">  7350022736986</t>
  </si>
  <si>
    <t xml:space="preserve">  7350022736351</t>
  </si>
  <si>
    <t xml:space="preserve">  7350073733002</t>
  </si>
  <si>
    <t xml:space="preserve">  7350022735439</t>
  </si>
  <si>
    <t xml:space="preserve">  7350022739796</t>
  </si>
  <si>
    <t xml:space="preserve">  7350073730674</t>
  </si>
  <si>
    <t xml:space="preserve">  7350022736337</t>
  </si>
  <si>
    <t xml:space="preserve">  7350022736993</t>
  </si>
  <si>
    <t xml:space="preserve">  7350022739840</t>
  </si>
  <si>
    <t xml:space="preserve">  7350022739802</t>
  </si>
  <si>
    <t xml:space="preserve">  7350073730681</t>
  </si>
  <si>
    <t xml:space="preserve">  7350022736368</t>
  </si>
  <si>
    <t xml:space="preserve">  7350073732197</t>
  </si>
  <si>
    <t xml:space="preserve">  7350073730803</t>
  </si>
  <si>
    <t xml:space="preserve">  7350073730797</t>
  </si>
  <si>
    <t xml:space="preserve">  7350073737215</t>
  </si>
  <si>
    <t xml:space="preserve">  7350073737222</t>
  </si>
  <si>
    <t xml:space="preserve">  7350073732326</t>
  </si>
  <si>
    <t xml:space="preserve">  7350073734665</t>
  </si>
  <si>
    <t xml:space="preserve">  7350073732371</t>
  </si>
  <si>
    <t xml:space="preserve">  7350073732388</t>
  </si>
  <si>
    <t xml:space="preserve">  7350073732661</t>
  </si>
  <si>
    <t xml:space="preserve">  7350073736577</t>
  </si>
  <si>
    <t xml:space="preserve">  7350073736584</t>
  </si>
  <si>
    <t xml:space="preserve">  7350073738496</t>
  </si>
  <si>
    <t xml:space="preserve">  7350073738502</t>
  </si>
  <si>
    <t xml:space="preserve">  7350073738434</t>
  </si>
  <si>
    <t xml:space="preserve">  7350073737512</t>
  </si>
  <si>
    <t xml:space="preserve">  7350073737352</t>
  </si>
  <si>
    <t xml:space="preserve">  7350105210426</t>
  </si>
  <si>
    <t xml:space="preserve">  7350105210549</t>
  </si>
  <si>
    <t xml:space="preserve">  7350105210259</t>
  </si>
  <si>
    <t xml:space="preserve">  7350105210266</t>
  </si>
  <si>
    <t xml:space="preserve">  7350105210273</t>
  </si>
  <si>
    <t xml:space="preserve">  7350105212550</t>
  </si>
  <si>
    <t xml:space="preserve">  7350105212833</t>
  </si>
  <si>
    <t xml:space="preserve">  7350105212826</t>
  </si>
  <si>
    <t xml:space="preserve">  7350105210471</t>
  </si>
  <si>
    <t xml:space="preserve">  7350105212925</t>
  </si>
  <si>
    <t xml:space="preserve">  7350105212932</t>
  </si>
  <si>
    <t xml:space="preserve">  7350105212949</t>
  </si>
  <si>
    <t xml:space="preserve">  7350105212956</t>
  </si>
  <si>
    <t xml:space="preserve">  7350105212895</t>
  </si>
  <si>
    <t xml:space="preserve">  7350105213540</t>
  </si>
  <si>
    <t xml:space="preserve">  7350073730940</t>
  </si>
  <si>
    <t xml:space="preserve">  7350073731008</t>
  </si>
  <si>
    <t xml:space="preserve">  7350022734043</t>
  </si>
  <si>
    <t xml:space="preserve">  7350073732616</t>
  </si>
  <si>
    <t xml:space="preserve">  7350073735563</t>
  </si>
  <si>
    <t xml:space="preserve">  7350073735549</t>
  </si>
  <si>
    <t xml:space="preserve">  7350073732647</t>
  </si>
  <si>
    <t xml:space="preserve">  7350022736184</t>
  </si>
  <si>
    <t xml:space="preserve">  7350073731039</t>
  </si>
  <si>
    <t xml:space="preserve">  7350073734313</t>
  </si>
  <si>
    <t xml:space="preserve">  7350073735631</t>
  </si>
  <si>
    <t xml:space="preserve">  7350073731015</t>
  </si>
  <si>
    <t xml:space="preserve">  7350022730984</t>
  </si>
  <si>
    <t xml:space="preserve">  7350022734159</t>
  </si>
  <si>
    <t xml:space="preserve">  7350022734166</t>
  </si>
  <si>
    <t xml:space="preserve">  7350022734173</t>
  </si>
  <si>
    <t xml:space="preserve">  7350022737136</t>
  </si>
  <si>
    <t xml:space="preserve">  7350022737730</t>
  </si>
  <si>
    <t xml:space="preserve">  7350022737747</t>
  </si>
  <si>
    <t xml:space="preserve">  7350022732933</t>
  </si>
  <si>
    <t xml:space="preserve">  7350022734012</t>
  </si>
  <si>
    <t xml:space="preserve">  7350022734029</t>
  </si>
  <si>
    <t xml:space="preserve">  7350073731091</t>
  </si>
  <si>
    <t xml:space="preserve">  7350073731107</t>
  </si>
  <si>
    <t xml:space="preserve">  7350073730926</t>
  </si>
  <si>
    <t xml:space="preserve">  7350073735556</t>
  </si>
  <si>
    <t xml:space="preserve">  7350073735532</t>
  </si>
  <si>
    <t xml:space="preserve">  7350073735464</t>
  </si>
  <si>
    <t xml:space="preserve">  7350073736478</t>
  </si>
  <si>
    <t xml:space="preserve">  7350073736553</t>
  </si>
  <si>
    <t xml:space="preserve">  7350073736560</t>
  </si>
  <si>
    <t xml:space="preserve">  7350022732988</t>
  </si>
  <si>
    <t xml:space="preserve">  7350022733008</t>
  </si>
  <si>
    <t xml:space="preserve">  7350022736191</t>
  </si>
  <si>
    <t xml:space="preserve">  7350073731022</t>
  </si>
  <si>
    <t xml:space="preserve">  7350022735040</t>
  </si>
  <si>
    <t xml:space="preserve">  7350073731725</t>
  </si>
  <si>
    <t xml:space="preserve">  7350073735266</t>
  </si>
  <si>
    <t xml:space="preserve">  7350073736317</t>
  </si>
  <si>
    <t xml:space="preserve">  7350073735204</t>
  </si>
  <si>
    <t xml:space="preserve">  7350073735471</t>
  </si>
  <si>
    <t xml:space="preserve">  7350073733354</t>
  </si>
  <si>
    <t xml:space="preserve">  7350073735501</t>
  </si>
  <si>
    <t xml:space="preserve">  7350073732623</t>
  </si>
  <si>
    <t xml:space="preserve">  7350022736214</t>
  </si>
  <si>
    <t xml:space="preserve">  7350073732654</t>
  </si>
  <si>
    <t xml:space="preserve">  7350073736874</t>
  </si>
  <si>
    <t xml:space="preserve">  7350073736881</t>
  </si>
  <si>
    <t xml:space="preserve">  7350073736539</t>
  </si>
  <si>
    <t xml:space="preserve">  7350073736546</t>
  </si>
  <si>
    <t xml:space="preserve">  7350073736737</t>
  </si>
  <si>
    <t xml:space="preserve">  7350073736744</t>
  </si>
  <si>
    <t xml:space="preserve">  7350022736061</t>
  </si>
  <si>
    <t xml:space="preserve">  7350022736078</t>
  </si>
  <si>
    <t xml:space="preserve">  7350022736085</t>
  </si>
  <si>
    <t xml:space="preserve">  7350022736092</t>
  </si>
  <si>
    <t xml:space="preserve">  7350022733480</t>
  </si>
  <si>
    <t xml:space="preserve">  7350022733244</t>
  </si>
  <si>
    <t xml:space="preserve">  7350022733251</t>
  </si>
  <si>
    <t xml:space="preserve">  7350022733268</t>
  </si>
  <si>
    <t xml:space="preserve">  7350022733497</t>
  </si>
  <si>
    <t xml:space="preserve">  7350022733275</t>
  </si>
  <si>
    <t xml:space="preserve">  7350022733282</t>
  </si>
  <si>
    <t xml:space="preserve">  7350022733299</t>
  </si>
  <si>
    <t xml:space="preserve">  7350022737303</t>
  </si>
  <si>
    <t xml:space="preserve">  7350022735071</t>
  </si>
  <si>
    <t xml:space="preserve">  7350022737310</t>
  </si>
  <si>
    <t xml:space="preserve">  7350073732241</t>
  </si>
  <si>
    <t xml:space="preserve">  7350022734210</t>
  </si>
  <si>
    <t xml:space="preserve">  7350022734234</t>
  </si>
  <si>
    <t xml:space="preserve">  7350022734036</t>
  </si>
  <si>
    <t xml:space="preserve">  7350022734227</t>
  </si>
  <si>
    <t xml:space="preserve">  7350022735101</t>
  </si>
  <si>
    <t xml:space="preserve">  7350022739697</t>
  </si>
  <si>
    <t xml:space="preserve">  7350073736683</t>
  </si>
  <si>
    <t xml:space="preserve">  7350073736690</t>
  </si>
  <si>
    <t xml:space="preserve">  7350073736706</t>
  </si>
  <si>
    <t xml:space="preserve">  7350073736713</t>
  </si>
  <si>
    <t xml:space="preserve">  7350073737185</t>
  </si>
  <si>
    <t xml:space="preserve">  7350073736843</t>
  </si>
  <si>
    <t xml:space="preserve">  7350022734500</t>
  </si>
  <si>
    <t xml:space="preserve">  7350022734517</t>
  </si>
  <si>
    <t xml:space="preserve">  7350022736443</t>
  </si>
  <si>
    <t xml:space="preserve">  7350073731152</t>
  </si>
  <si>
    <t xml:space="preserve">  7350073731169</t>
  </si>
  <si>
    <t xml:space="preserve">  7350073732913</t>
  </si>
  <si>
    <t xml:space="preserve">  7350073732920</t>
  </si>
  <si>
    <t xml:space="preserve">  7350073731336</t>
  </si>
  <si>
    <t xml:space="preserve">  7350073731343</t>
  </si>
  <si>
    <t xml:space="preserve">  7350073731350</t>
  </si>
  <si>
    <t xml:space="preserve">  7350073731367</t>
  </si>
  <si>
    <t xml:space="preserve">  7350073731374</t>
  </si>
  <si>
    <t xml:space="preserve">  7350073731381</t>
  </si>
  <si>
    <t xml:space="preserve">  7350073734351</t>
  </si>
  <si>
    <t xml:space="preserve">  7350073734368</t>
  </si>
  <si>
    <t xml:space="preserve">  7350022736382</t>
  </si>
  <si>
    <t xml:space="preserve">  7350073735570</t>
  </si>
  <si>
    <t xml:space="preserve">  7350073734269</t>
  </si>
  <si>
    <t xml:space="preserve">  7350073734276</t>
  </si>
  <si>
    <t xml:space="preserve">  7350073731831</t>
  </si>
  <si>
    <t xml:space="preserve">  7350073731749</t>
  </si>
  <si>
    <t xml:space="preserve">  7350073730575</t>
  </si>
  <si>
    <t xml:space="preserve">  7350073730582</t>
  </si>
  <si>
    <t>M0582 Адаптер VESA 800x400 600x400 для M0568, Multibrackets M Extender Kit Push HD - Монтажный компонент (удлинительные кронштейны) для ЖК-/LED-панели - черный - размер экрана: 40–70 дюймов - монтажный интерфейс: 600 x 400 или 800 x 400 мм - монтируется на стену</t>
  </si>
  <si>
    <t xml:space="preserve">  7350073731756</t>
  </si>
  <si>
    <t xml:space="preserve">  7350073736485</t>
  </si>
  <si>
    <t xml:space="preserve">  7350073736492</t>
  </si>
  <si>
    <t xml:space="preserve">  7350073736508</t>
  </si>
  <si>
    <t xml:space="preserve">  7350073736515</t>
  </si>
  <si>
    <t xml:space="preserve">  7350073736522</t>
  </si>
  <si>
    <t xml:space="preserve">  7350073733996</t>
  </si>
  <si>
    <t xml:space="preserve">  7350073734054</t>
  </si>
  <si>
    <t xml:space="preserve">  7350073735105</t>
  </si>
  <si>
    <t xml:space="preserve">  7350073734306</t>
  </si>
  <si>
    <t xml:space="preserve">  7350073736935</t>
  </si>
  <si>
    <t xml:space="preserve">  7350073736942</t>
  </si>
  <si>
    <t xml:space="preserve">  7350073736997</t>
  </si>
  <si>
    <t xml:space="preserve">  7350073737024</t>
  </si>
  <si>
    <t xml:space="preserve">  7350073737819</t>
  </si>
  <si>
    <t xml:space="preserve">  7350073737802</t>
  </si>
  <si>
    <t xml:space="preserve">  7350073737765</t>
  </si>
  <si>
    <t xml:space="preserve">  7350073737772</t>
  </si>
  <si>
    <t xml:space="preserve">  7350073737437</t>
  </si>
  <si>
    <t xml:space="preserve">  7350073737444</t>
  </si>
  <si>
    <t xml:space="preserve">  7350073738007</t>
  </si>
  <si>
    <t xml:space="preserve">  7350073737994</t>
  </si>
  <si>
    <t xml:space="preserve">  7350073737826</t>
  </si>
  <si>
    <t xml:space="preserve">  7350073737840</t>
  </si>
  <si>
    <t>Крепление от стены к стене, для ЖК дисплея, сталь, 3 экрана, одностороннее, фиксированное, VESA макс. 400x400, размер экрана: 32"-75", черный – M Wallmount Pro MBWW3U Fixed Black, 300cm</t>
  </si>
  <si>
    <t xml:space="preserve">  7350073737642</t>
  </si>
  <si>
    <t xml:space="preserve">  7350073737659</t>
  </si>
  <si>
    <t xml:space="preserve">  7350073737666</t>
  </si>
  <si>
    <t xml:space="preserve">  7350073738458</t>
  </si>
  <si>
    <t xml:space="preserve">  7350105210518</t>
  </si>
  <si>
    <t xml:space="preserve">  7350073738823</t>
  </si>
  <si>
    <t xml:space="preserve">  7350073738830</t>
  </si>
  <si>
    <t xml:space="preserve">  7350073739059</t>
  </si>
  <si>
    <t xml:space="preserve">  7350105210228</t>
  </si>
  <si>
    <t xml:space="preserve">  7350105210143</t>
  </si>
  <si>
    <t xml:space="preserve">  7350105210150</t>
  </si>
  <si>
    <t xml:space="preserve">  7350105210839</t>
  </si>
  <si>
    <t xml:space="preserve">  7350105210402</t>
  </si>
  <si>
    <t xml:space="preserve">  7350105210532</t>
  </si>
  <si>
    <t xml:space="preserve">  7350105210198</t>
  </si>
  <si>
    <t xml:space="preserve">  7350105210204</t>
  </si>
  <si>
    <t xml:space="preserve">  7350073739615</t>
  </si>
  <si>
    <t xml:space="preserve">  7350105210495</t>
  </si>
  <si>
    <t xml:space="preserve">  7350105210433</t>
  </si>
  <si>
    <t xml:space="preserve">  7350105210013</t>
  </si>
  <si>
    <t xml:space="preserve">  7350105210037</t>
  </si>
  <si>
    <t xml:space="preserve">  7350105210884</t>
  </si>
  <si>
    <t xml:space="preserve">  7350105210624</t>
  </si>
  <si>
    <t xml:space="preserve">  7350073738915</t>
  </si>
  <si>
    <t xml:space="preserve">  7350073738922</t>
  </si>
  <si>
    <t xml:space="preserve">  7350105210983</t>
  </si>
  <si>
    <t xml:space="preserve">  7350105210990</t>
  </si>
  <si>
    <t xml:space="preserve">  7350105211003</t>
  </si>
  <si>
    <t xml:space="preserve">  7350105211010</t>
  </si>
  <si>
    <t xml:space="preserve">  7350105211027</t>
  </si>
  <si>
    <t xml:space="preserve">  7350105211034</t>
  </si>
  <si>
    <t xml:space="preserve">  7350105212314</t>
  </si>
  <si>
    <t xml:space="preserve">  7350105212840</t>
  </si>
  <si>
    <t xml:space="preserve">  7350105213021</t>
  </si>
  <si>
    <t xml:space="preserve">  7350105212307</t>
  </si>
  <si>
    <t xml:space="preserve">  7350105212758</t>
  </si>
  <si>
    <t xml:space="preserve">  7350105212765</t>
  </si>
  <si>
    <t xml:space="preserve">  7350105212857</t>
  </si>
  <si>
    <t xml:space="preserve">  7350105212864</t>
  </si>
  <si>
    <t xml:space="preserve">  7350105210822</t>
  </si>
  <si>
    <t xml:space="preserve">  7350105212642</t>
  </si>
  <si>
    <t xml:space="preserve">  7350105212673</t>
  </si>
  <si>
    <t xml:space="preserve">  7350105212666</t>
  </si>
  <si>
    <t xml:space="preserve">  7350105213564</t>
  </si>
  <si>
    <t xml:space="preserve">  7350105213076</t>
  </si>
  <si>
    <t xml:space="preserve">  7350105213298</t>
  </si>
  <si>
    <t xml:space="preserve">  7350105214059</t>
  </si>
  <si>
    <t xml:space="preserve">  7350105214073</t>
  </si>
  <si>
    <t xml:space="preserve">  7350105214080</t>
  </si>
  <si>
    <t>Настенное крепление для ЖК дисплея, сталь, 1 экран, одностороннее, точная регулировка, VESA макс. 400x400, макс. нагрузка 50 кг, размер экрана: 32"-65", черный – M Wallmount Pro MBW1U 400 Micro Adjustable Black.</t>
  </si>
  <si>
    <t xml:space="preserve">  7350105213960</t>
  </si>
  <si>
    <t xml:space="preserve">  7350105213977</t>
  </si>
  <si>
    <t xml:space="preserve">  7350105213984</t>
  </si>
  <si>
    <t xml:space="preserve">  7350105213991</t>
  </si>
  <si>
    <t xml:space="preserve">  7350105216572</t>
  </si>
  <si>
    <t xml:space="preserve">  7350105211928</t>
  </si>
  <si>
    <t xml:space="preserve">  7350105211935</t>
  </si>
  <si>
    <t xml:space="preserve">  7350105211942</t>
  </si>
  <si>
    <t xml:space="preserve">  7350105211959</t>
  </si>
  <si>
    <t xml:space="preserve">  7350105211966</t>
  </si>
  <si>
    <t xml:space="preserve">  7350105211973</t>
  </si>
  <si>
    <t xml:space="preserve">  7350105211980</t>
  </si>
  <si>
    <t xml:space="preserve">  7350105211997</t>
  </si>
  <si>
    <t xml:space="preserve">  7350105212062</t>
  </si>
  <si>
    <t xml:space="preserve">  7350105212079</t>
  </si>
  <si>
    <t xml:space="preserve">  7350105212093</t>
  </si>
  <si>
    <t xml:space="preserve">  7350105212109</t>
  </si>
  <si>
    <t xml:space="preserve">  7350105212376</t>
  </si>
  <si>
    <t xml:space="preserve">  7350105212383</t>
  </si>
  <si>
    <t xml:space="preserve">  7350105212390</t>
  </si>
  <si>
    <t xml:space="preserve">  7350105212406</t>
  </si>
  <si>
    <t xml:space="preserve">  7350105212413</t>
  </si>
  <si>
    <t xml:space="preserve">  7350105212420</t>
  </si>
  <si>
    <t xml:space="preserve">  7350105212437</t>
  </si>
  <si>
    <t xml:space="preserve">  7350105212444</t>
  </si>
  <si>
    <t xml:space="preserve">  7350105213007</t>
  </si>
  <si>
    <t xml:space="preserve">  7350105213014</t>
  </si>
  <si>
    <t xml:space="preserve">  7350105213038</t>
  </si>
  <si>
    <t xml:space="preserve">  7350105212291</t>
  </si>
  <si>
    <t xml:space="preserve">  7350105213151</t>
  </si>
  <si>
    <t xml:space="preserve">  7350105213342</t>
  </si>
  <si>
    <t xml:space="preserve">  7350073730568</t>
  </si>
  <si>
    <t xml:space="preserve">  7350073730513</t>
  </si>
  <si>
    <t xml:space="preserve">  7350073734818</t>
  </si>
  <si>
    <t xml:space="preserve">  7350073734009</t>
  </si>
  <si>
    <t xml:space="preserve">  7350073736621</t>
  </si>
  <si>
    <t xml:space="preserve">  7350073734016</t>
  </si>
  <si>
    <t xml:space="preserve">  7350073734061</t>
  </si>
  <si>
    <t xml:space="preserve">  7350073734078</t>
  </si>
  <si>
    <t xml:space="preserve">  7350073734115</t>
  </si>
  <si>
    <t xml:space="preserve">  7350073734122</t>
  </si>
  <si>
    <t xml:space="preserve">  7350073734139</t>
  </si>
  <si>
    <t xml:space="preserve">  7350073735006</t>
  </si>
  <si>
    <t xml:space="preserve">  7350073735013</t>
  </si>
  <si>
    <t xml:space="preserve">  7350073737000</t>
  </si>
  <si>
    <t xml:space="preserve">  7350073737017</t>
  </si>
  <si>
    <t xml:space="preserve">  7350073737031</t>
  </si>
  <si>
    <t xml:space="preserve">  7350073737048</t>
  </si>
  <si>
    <t xml:space="preserve">  7350073735037</t>
  </si>
  <si>
    <t xml:space="preserve">  7350073735044</t>
  </si>
  <si>
    <t xml:space="preserve">  7350073735051</t>
  </si>
  <si>
    <t xml:space="preserve">  7350073737833</t>
  </si>
  <si>
    <t xml:space="preserve">  7350073739967</t>
  </si>
  <si>
    <t xml:space="preserve">  7350105210631</t>
  </si>
  <si>
    <t xml:space="preserve">  7350105210648</t>
  </si>
  <si>
    <t xml:space="preserve">  7350073735020</t>
  </si>
  <si>
    <t xml:space="preserve">  7350105210952</t>
  </si>
  <si>
    <t xml:space="preserve">  7350105212628</t>
  </si>
  <si>
    <t xml:space="preserve">  7350105212635</t>
  </si>
  <si>
    <t xml:space="preserve">  7350105213816</t>
  </si>
  <si>
    <t xml:space="preserve">  7350022739833</t>
  </si>
  <si>
    <t>M9833 Настенное крепление для проектора, вылет 300-700мм, до 25кг, +/- 5° во всех направлениях, точная подстройка, белый</t>
  </si>
  <si>
    <t xml:space="preserve">  7350073730339</t>
  </si>
  <si>
    <t xml:space="preserve">  7350073733255</t>
  </si>
  <si>
    <t xml:space="preserve">  7350073733286</t>
  </si>
  <si>
    <t xml:space="preserve">  7350073732050</t>
  </si>
  <si>
    <t xml:space="preserve">  7350022734524</t>
  </si>
  <si>
    <t xml:space="preserve">  7350073735150</t>
  </si>
  <si>
    <t xml:space="preserve">  7350073735167</t>
  </si>
  <si>
    <t xml:space="preserve">  7350073735174</t>
  </si>
  <si>
    <t xml:space="preserve">  7350073735181</t>
  </si>
  <si>
    <t xml:space="preserve">  7350073735587</t>
  </si>
  <si>
    <t xml:space="preserve">  7350073735297</t>
  </si>
  <si>
    <t xml:space="preserve">  7350073735198</t>
  </si>
  <si>
    <t xml:space="preserve">  7350073735594</t>
  </si>
  <si>
    <t xml:space="preserve">  7350073735303</t>
  </si>
  <si>
    <t xml:space="preserve">  7350073735822</t>
  </si>
  <si>
    <t xml:space="preserve">  7350073735839</t>
  </si>
  <si>
    <t xml:space="preserve">  7350073735846</t>
  </si>
  <si>
    <t xml:space="preserve">  7350073735853</t>
  </si>
  <si>
    <t xml:space="preserve">  7350073735891</t>
  </si>
  <si>
    <t xml:space="preserve">  7350073735877</t>
  </si>
  <si>
    <t xml:space="preserve">  7350073735860</t>
  </si>
  <si>
    <t xml:space="preserve">  7350073735907</t>
  </si>
  <si>
    <t xml:space="preserve">  7350073735884</t>
  </si>
  <si>
    <t xml:space="preserve">  7350073735372</t>
  </si>
  <si>
    <t xml:space="preserve">  7350073735389</t>
  </si>
  <si>
    <t xml:space="preserve">  7350073737079</t>
  </si>
  <si>
    <t xml:space="preserve">  7350073733262</t>
  </si>
  <si>
    <t xml:space="preserve">  7350073737086</t>
  </si>
  <si>
    <t xml:space="preserve">  7350073733279</t>
  </si>
  <si>
    <t xml:space="preserve">  7350073733293</t>
  </si>
  <si>
    <t xml:space="preserve">  7350073733309</t>
  </si>
  <si>
    <t xml:space="preserve">  7350073733385</t>
  </si>
  <si>
    <t xml:space="preserve">  7350073733316</t>
  </si>
  <si>
    <t xml:space="preserve">  7350073733323</t>
  </si>
  <si>
    <t xml:space="preserve">  7350073733330</t>
  </si>
  <si>
    <t xml:space="preserve">  7350073733392</t>
  </si>
  <si>
    <t xml:space="preserve">  7350073733347</t>
  </si>
  <si>
    <t xml:space="preserve">  7350073735440</t>
  </si>
  <si>
    <t xml:space="preserve">  7350073735457</t>
  </si>
  <si>
    <t xml:space="preserve">  7350073733408</t>
  </si>
  <si>
    <t xml:space="preserve">  7350022737396</t>
  </si>
  <si>
    <t xml:space="preserve">  7350022737419</t>
  </si>
  <si>
    <t xml:space="preserve">  7350022737426</t>
  </si>
  <si>
    <t xml:space="preserve">  7350022734999</t>
  </si>
  <si>
    <t xml:space="preserve">  7350022735002</t>
  </si>
  <si>
    <t xml:space="preserve">  7350073731312</t>
  </si>
  <si>
    <t xml:space="preserve">  7350073731329</t>
  </si>
  <si>
    <t xml:space="preserve">  7350073731909</t>
  </si>
  <si>
    <t xml:space="preserve">  7350022735019</t>
  </si>
  <si>
    <t xml:space="preserve">  7350022737433</t>
  </si>
  <si>
    <t xml:space="preserve">  7350022739383</t>
  </si>
  <si>
    <t xml:space="preserve">  7350022739376</t>
  </si>
  <si>
    <t xml:space="preserve">  7350022739369</t>
  </si>
  <si>
    <t xml:space="preserve">  7350073732432</t>
  </si>
  <si>
    <t xml:space="preserve">  7350022737174</t>
  </si>
  <si>
    <t xml:space="preserve">  7350073732449</t>
  </si>
  <si>
    <t xml:space="preserve">  7350073737093</t>
  </si>
  <si>
    <t xml:space="preserve">  7350073737123</t>
  </si>
  <si>
    <t xml:space="preserve">  7350022737167</t>
  </si>
  <si>
    <t xml:space="preserve">  7350073735624</t>
  </si>
  <si>
    <t xml:space="preserve">  7350073737109</t>
  </si>
  <si>
    <t xml:space="preserve">  7350073737130</t>
  </si>
  <si>
    <t xml:space="preserve">  7350022737150</t>
  </si>
  <si>
    <t xml:space="preserve">  7350073735617</t>
  </si>
  <si>
    <t xml:space="preserve">  7350073737116</t>
  </si>
  <si>
    <t xml:space="preserve">  7350073737147</t>
  </si>
  <si>
    <t xml:space="preserve">  7350073735921</t>
  </si>
  <si>
    <t xml:space="preserve">  7350073735945</t>
  </si>
  <si>
    <t xml:space="preserve">  7350073735952</t>
  </si>
  <si>
    <t xml:space="preserve">  7350073736355</t>
  </si>
  <si>
    <t xml:space="preserve">  7350073736362</t>
  </si>
  <si>
    <t xml:space="preserve">  7350073736379</t>
  </si>
  <si>
    <t xml:space="preserve">  7350022737181</t>
  </si>
  <si>
    <t xml:space="preserve">  7350022737198</t>
  </si>
  <si>
    <t xml:space="preserve">  7350022737204</t>
  </si>
  <si>
    <t xml:space="preserve">  7350073732593</t>
  </si>
  <si>
    <t xml:space="preserve">  7350073733989</t>
  </si>
  <si>
    <t xml:space="preserve">  7350073733972</t>
  </si>
  <si>
    <t xml:space="preserve">  7350073733965</t>
  </si>
  <si>
    <t xml:space="preserve">  7350073734207</t>
  </si>
  <si>
    <t xml:space="preserve">  7350022737211</t>
  </si>
  <si>
    <t xml:space="preserve">  7350022737228</t>
  </si>
  <si>
    <t xml:space="preserve">  7350022737235</t>
  </si>
  <si>
    <t xml:space="preserve">  7350073732609</t>
  </si>
  <si>
    <t xml:space="preserve">  7350073734894</t>
  </si>
  <si>
    <t xml:space="preserve">  7350073734917</t>
  </si>
  <si>
    <t xml:space="preserve">  7350073730902</t>
  </si>
  <si>
    <t xml:space="preserve">  7350073730896</t>
  </si>
  <si>
    <t xml:space="preserve">  7350073730704</t>
  </si>
  <si>
    <t xml:space="preserve">  7350022739529</t>
  </si>
  <si>
    <t xml:space="preserve">  7350073730711</t>
  </si>
  <si>
    <t xml:space="preserve">  7350073732548</t>
  </si>
  <si>
    <t xml:space="preserve">  7350073735396</t>
  </si>
  <si>
    <t xml:space="preserve">  7350073735402</t>
  </si>
  <si>
    <t xml:space="preserve">  7350073735419</t>
  </si>
  <si>
    <t xml:space="preserve">  7350073733156</t>
  </si>
  <si>
    <t xml:space="preserve">  7350073733163</t>
  </si>
  <si>
    <t xml:space="preserve">  7350073733170</t>
  </si>
  <si>
    <t xml:space="preserve">  7350073733187</t>
  </si>
  <si>
    <t xml:space="preserve">  7350073734337</t>
  </si>
  <si>
    <t xml:space="preserve">  7350073734344</t>
  </si>
  <si>
    <t xml:space="preserve">  7350073734634</t>
  </si>
  <si>
    <t xml:space="preserve">  7350073733040</t>
  </si>
  <si>
    <t xml:space="preserve">  7350073733132</t>
  </si>
  <si>
    <t xml:space="preserve">  7350073731114</t>
  </si>
  <si>
    <t xml:space="preserve">  7350073731121</t>
  </si>
  <si>
    <t xml:space="preserve">  7350073733057</t>
  </si>
  <si>
    <t xml:space="preserve">  7350073731862</t>
  </si>
  <si>
    <t xml:space="preserve">  7350073731893</t>
  </si>
  <si>
    <t xml:space="preserve">  7350073734610</t>
  </si>
  <si>
    <t xml:space="preserve">  7350073732845</t>
  </si>
  <si>
    <t xml:space="preserve">  7350073732852</t>
  </si>
  <si>
    <t xml:space="preserve">  7350073731855</t>
  </si>
  <si>
    <t xml:space="preserve">  7350073731886</t>
  </si>
  <si>
    <t xml:space="preserve">  7350073732043</t>
  </si>
  <si>
    <t xml:space="preserve">  7350022735033</t>
  </si>
  <si>
    <t xml:space="preserve">  7350073737796</t>
  </si>
  <si>
    <t xml:space="preserve">  7350105210129</t>
  </si>
  <si>
    <t xml:space="preserve">  7350105210136</t>
  </si>
  <si>
    <t xml:space="preserve">  7350073739974</t>
  </si>
  <si>
    <t xml:space="preserve">  7350073739981</t>
  </si>
  <si>
    <t xml:space="preserve">  7350073739998</t>
  </si>
  <si>
    <t xml:space="preserve">  7350105210341</t>
  </si>
  <si>
    <t xml:space="preserve">  7350105210525</t>
  </si>
  <si>
    <t xml:space="preserve">  7350105210358</t>
  </si>
  <si>
    <t xml:space="preserve">  7350105210365</t>
  </si>
  <si>
    <t xml:space="preserve">  7350105210372</t>
  </si>
  <si>
    <t xml:space="preserve">  7350105210389</t>
  </si>
  <si>
    <t xml:space="preserve">  7350105210242</t>
  </si>
  <si>
    <t xml:space="preserve">  7350105210556</t>
  </si>
  <si>
    <t xml:space="preserve">  7350105210723</t>
  </si>
  <si>
    <t xml:space="preserve">  7350105210563</t>
  </si>
  <si>
    <t xml:space="preserve">  7350105210570</t>
  </si>
  <si>
    <t xml:space="preserve">  7350073739677</t>
  </si>
  <si>
    <t xml:space="preserve">  7350073739684</t>
  </si>
  <si>
    <t xml:space="preserve">  7350073739691</t>
  </si>
  <si>
    <t xml:space="preserve">  7350073739127</t>
  </si>
  <si>
    <t xml:space="preserve">  7350073739141</t>
  </si>
  <si>
    <t xml:space="preserve">  7350073739639</t>
  </si>
  <si>
    <t xml:space="preserve">  7350073738816</t>
  </si>
  <si>
    <t xml:space="preserve">  7350105212604</t>
  </si>
  <si>
    <t xml:space="preserve">  7350105212611</t>
  </si>
  <si>
    <t xml:space="preserve">  7350105211881</t>
  </si>
  <si>
    <t xml:space="preserve">  7350105211904</t>
  </si>
  <si>
    <t xml:space="preserve">  7350105211898</t>
  </si>
  <si>
    <t xml:space="preserve">  7350105212574</t>
  </si>
  <si>
    <t xml:space="preserve">  7350105212161</t>
  </si>
  <si>
    <t xml:space="preserve">  7350105212178</t>
  </si>
  <si>
    <t xml:space="preserve">  7350105212536</t>
  </si>
  <si>
    <t xml:space="preserve">  7350105212789</t>
  </si>
  <si>
    <t xml:space="preserve">  7350105212796</t>
  </si>
  <si>
    <t xml:space="preserve">  7350105212802</t>
  </si>
  <si>
    <t xml:space="preserve">  7350105212819</t>
  </si>
  <si>
    <t xml:space="preserve">  7350105211911</t>
  </si>
  <si>
    <t xml:space="preserve">  7350105212727</t>
  </si>
  <si>
    <t xml:space="preserve">  7350105212734</t>
  </si>
  <si>
    <t xml:space="preserve">  7350105212741</t>
  </si>
  <si>
    <t xml:space="preserve">  7350105212543</t>
  </si>
  <si>
    <t xml:space="preserve">  7350105212680</t>
  </si>
  <si>
    <t xml:space="preserve">  7350105212888</t>
  </si>
  <si>
    <t xml:space="preserve">  7350105212581</t>
  </si>
  <si>
    <t xml:space="preserve">  7350105212598</t>
  </si>
  <si>
    <t xml:space="preserve">  7350105213229</t>
  </si>
  <si>
    <t xml:space="preserve">  7350105213236</t>
  </si>
  <si>
    <t xml:space="preserve">  7350105213243</t>
  </si>
  <si>
    <t xml:space="preserve">  7350105213137</t>
  </si>
  <si>
    <t xml:space="preserve">  7350105213267</t>
  </si>
  <si>
    <t xml:space="preserve">  7350105214196</t>
  </si>
  <si>
    <t xml:space="preserve">  7350105213144</t>
  </si>
  <si>
    <t xml:space="preserve">  7350105213274</t>
  </si>
  <si>
    <t xml:space="preserve">  7350105213281</t>
  </si>
  <si>
    <t xml:space="preserve">  7350022732841-1m</t>
  </si>
  <si>
    <t xml:space="preserve">  7350022732858</t>
  </si>
  <si>
    <t xml:space="preserve">  7350022732858-1m</t>
  </si>
  <si>
    <t xml:space="preserve">  7350073731398</t>
  </si>
  <si>
    <t xml:space="preserve">  7350073731701</t>
  </si>
  <si>
    <t xml:space="preserve">  7350073730551</t>
  </si>
  <si>
    <t xml:space="preserve">  7350073734283</t>
  </si>
  <si>
    <t xml:space="preserve">  7350073734290</t>
  </si>
  <si>
    <t xml:space="preserve">  7350073731206</t>
  </si>
  <si>
    <t xml:space="preserve">  7350073731190</t>
  </si>
  <si>
    <t xml:space="preserve">  7350073731299</t>
  </si>
  <si>
    <t xml:space="preserve">  7350073731305</t>
  </si>
  <si>
    <t xml:space="preserve">  7350073732760</t>
  </si>
  <si>
    <t xml:space="preserve">  7350073730780</t>
  </si>
  <si>
    <t xml:space="preserve">  7350022736344</t>
  </si>
  <si>
    <t xml:space="preserve">  7350073730759</t>
  </si>
  <si>
    <t xml:space="preserve">  7350022736375</t>
  </si>
  <si>
    <t xml:space="preserve">  7350022739512</t>
  </si>
  <si>
    <t xml:space="preserve">  7350073734672</t>
  </si>
  <si>
    <t xml:space="preserve">  7350073734375</t>
  </si>
  <si>
    <t xml:space="preserve">  7350073734641</t>
  </si>
  <si>
    <t xml:space="preserve">  7350073732630</t>
  </si>
  <si>
    <t xml:space="preserve">  7350073731046</t>
  </si>
  <si>
    <t xml:space="preserve">  7350073731763</t>
  </si>
  <si>
    <t xml:space="preserve">  7350022732469</t>
  </si>
  <si>
    <t xml:space="preserve">  7350022732445</t>
  </si>
  <si>
    <t xml:space="preserve">  7350022732452</t>
  </si>
  <si>
    <t xml:space="preserve">  7350022732476</t>
  </si>
  <si>
    <t xml:space="preserve">  7350022732483</t>
  </si>
  <si>
    <t xml:space="preserve">  7350022732537</t>
  </si>
  <si>
    <t xml:space="preserve">  7350022732506</t>
  </si>
  <si>
    <t xml:space="preserve">  7350022732520</t>
  </si>
  <si>
    <t xml:space="preserve">  7350022732865</t>
  </si>
  <si>
    <t xml:space="preserve">  7350073733194</t>
  </si>
  <si>
    <t xml:space="preserve">  7350073733200</t>
  </si>
  <si>
    <t xml:space="preserve">  7350073733217</t>
  </si>
  <si>
    <t xml:space="preserve">  7350073734405</t>
  </si>
  <si>
    <t xml:space="preserve">  7350073734382</t>
  </si>
  <si>
    <t xml:space="preserve">  7350073734399</t>
  </si>
  <si>
    <t xml:space="preserve">  7350073734412</t>
  </si>
  <si>
    <t xml:space="preserve">  7350073733224</t>
  </si>
  <si>
    <t xml:space="preserve">  7350073733231</t>
  </si>
  <si>
    <t xml:space="preserve">  7350073733248</t>
  </si>
  <si>
    <t xml:space="preserve">  7350073734443</t>
  </si>
  <si>
    <t xml:space="preserve">  7350073734429</t>
  </si>
  <si>
    <t xml:space="preserve">  7350073734436</t>
  </si>
  <si>
    <t xml:space="preserve">  7350073734450</t>
  </si>
  <si>
    <t xml:space="preserve">  7350022734203</t>
  </si>
  <si>
    <t xml:space="preserve">  7350022734180</t>
  </si>
  <si>
    <t xml:space="preserve">  7350022734197</t>
  </si>
  <si>
    <t xml:space="preserve">  7350073734481</t>
  </si>
  <si>
    <t xml:space="preserve">  7350073734467</t>
  </si>
  <si>
    <t xml:space="preserve">  7350073734474</t>
  </si>
  <si>
    <t xml:space="preserve">  7350073734498</t>
  </si>
  <si>
    <t xml:space="preserve">  7350073732777</t>
  </si>
  <si>
    <t xml:space="preserve">  7350073732784</t>
  </si>
  <si>
    <t xml:space="preserve">  7350073732791</t>
  </si>
  <si>
    <t xml:space="preserve">  7350073734528</t>
  </si>
  <si>
    <t xml:space="preserve">  7350073734504</t>
  </si>
  <si>
    <t xml:space="preserve">  7350073734511</t>
  </si>
  <si>
    <t xml:space="preserve">  7350073734535</t>
  </si>
  <si>
    <t xml:space="preserve">  7350073732807</t>
  </si>
  <si>
    <t xml:space="preserve">  7350073732814</t>
  </si>
  <si>
    <t xml:space="preserve">  7350073732821</t>
  </si>
  <si>
    <t xml:space="preserve">  7350073734566</t>
  </si>
  <si>
    <t xml:space="preserve">  7350073734542</t>
  </si>
  <si>
    <t xml:space="preserve">  7350073734559</t>
  </si>
  <si>
    <t xml:space="preserve">  7350073734573</t>
  </si>
  <si>
    <t xml:space="preserve">  7350022731233</t>
  </si>
  <si>
    <t xml:space="preserve">  7350022731219</t>
  </si>
  <si>
    <t xml:space="preserve">  7350022731226</t>
  </si>
  <si>
    <t xml:space="preserve">  7350022731264</t>
  </si>
  <si>
    <t xml:space="preserve">  7350022731240</t>
  </si>
  <si>
    <t xml:space="preserve">  7350022731257</t>
  </si>
  <si>
    <t xml:space="preserve">  7350022731295</t>
  </si>
  <si>
    <t xml:space="preserve">  7350022731271</t>
  </si>
  <si>
    <t xml:space="preserve">  7350022731288</t>
  </si>
  <si>
    <t xml:space="preserve">  7350022731325</t>
  </si>
  <si>
    <t xml:space="preserve">  7350022731301</t>
  </si>
  <si>
    <t xml:space="preserve">  7350022731318</t>
  </si>
  <si>
    <t xml:space="preserve">  7350022731356</t>
  </si>
  <si>
    <t xml:space="preserve">  7350022731332</t>
  </si>
  <si>
    <t xml:space="preserve">  7350022731349</t>
  </si>
  <si>
    <t xml:space="preserve">  7350022731387</t>
  </si>
  <si>
    <t xml:space="preserve">  7350022731363</t>
  </si>
  <si>
    <t xml:space="preserve">  7350022731370</t>
  </si>
  <si>
    <t xml:space="preserve">  7350022733831</t>
  </si>
  <si>
    <t xml:space="preserve">  7350022733855</t>
  </si>
  <si>
    <t xml:space="preserve">  7350022733862</t>
  </si>
  <si>
    <t xml:space="preserve">  7350022733879</t>
  </si>
  <si>
    <t xml:space="preserve">  7350022733893</t>
  </si>
  <si>
    <t xml:space="preserve">  7350022733909</t>
  </si>
  <si>
    <t xml:space="preserve">  7350022730137</t>
  </si>
  <si>
    <t xml:space="preserve">  7350022730571</t>
  </si>
  <si>
    <t xml:space="preserve">  7350022733237</t>
  </si>
  <si>
    <t xml:space="preserve">  7350022730342</t>
  </si>
  <si>
    <t xml:space="preserve">  7350022732315</t>
  </si>
  <si>
    <t xml:space="preserve">  7350022734487</t>
  </si>
  <si>
    <t xml:space="preserve">  7350022732926</t>
  </si>
  <si>
    <t xml:space="preserve">  7350022732704</t>
  </si>
  <si>
    <t xml:space="preserve">  7350073736720</t>
  </si>
  <si>
    <t xml:space="preserve">  7350073734689</t>
  </si>
  <si>
    <t xml:space="preserve">  7350073737789</t>
  </si>
  <si>
    <t xml:space="preserve">  7350073738489</t>
  </si>
  <si>
    <t xml:space="preserve">  7350073738472</t>
  </si>
  <si>
    <t xml:space="preserve">  7350073738038</t>
  </si>
  <si>
    <t xml:space="preserve">  7350073737390</t>
  </si>
  <si>
    <t xml:space="preserve">  7350073737338</t>
  </si>
  <si>
    <t xml:space="preserve">  7350073737345</t>
  </si>
  <si>
    <t xml:space="preserve">  7350073738786</t>
  </si>
  <si>
    <t xml:space="preserve">  7350073738793</t>
  </si>
  <si>
    <t xml:space="preserve">  7350073738809</t>
  </si>
  <si>
    <t xml:space="preserve">  7350105210617</t>
  </si>
  <si>
    <t xml:space="preserve">  7350073739943</t>
  </si>
  <si>
    <t xml:space="preserve">  7350073739660</t>
  </si>
  <si>
    <t xml:space="preserve">  7350073739042</t>
  </si>
  <si>
    <t xml:space="preserve">  7350073739950</t>
  </si>
  <si>
    <t xml:space="preserve">  7350073739608</t>
  </si>
  <si>
    <t xml:space="preserve">  7350073738014</t>
  </si>
  <si>
    <t xml:space="preserve">  7350073739622</t>
  </si>
  <si>
    <t xml:space="preserve">  7350105212284</t>
  </si>
  <si>
    <t xml:space="preserve">  7350105214035</t>
  </si>
  <si>
    <t>Защитное оргстекло для шкафа 43 дюйма; размер: 1020х605х1мм; прозрачный пластик - M Pro Series Enclosure - Safety Sheet Polycarbonate 43".</t>
  </si>
  <si>
    <t xml:space="preserve">  7350105214042</t>
  </si>
  <si>
    <t xml:space="preserve">  7350105214134</t>
  </si>
  <si>
    <t xml:space="preserve">  7350022739826</t>
  </si>
  <si>
    <t xml:space="preserve">  7350073733620</t>
  </si>
  <si>
    <t xml:space="preserve">  7350073733637</t>
  </si>
  <si>
    <t xml:space="preserve">  7350073733644</t>
  </si>
  <si>
    <t xml:space="preserve">  7350073735686</t>
  </si>
  <si>
    <t xml:space="preserve">  7350073735716</t>
  </si>
  <si>
    <t xml:space="preserve">  7350073735747</t>
  </si>
  <si>
    <t xml:space="preserve">  7350073735693</t>
  </si>
  <si>
    <t xml:space="preserve">  7350073735723</t>
  </si>
  <si>
    <t xml:space="preserve">  7350073735754</t>
  </si>
  <si>
    <t xml:space="preserve">  7350073735709</t>
  </si>
  <si>
    <t xml:space="preserve">  7350073735730</t>
  </si>
  <si>
    <t xml:space="preserve">  7350073735761</t>
  </si>
  <si>
    <t xml:space="preserve">  7350073736393</t>
  </si>
  <si>
    <t xml:space="preserve">  7350073736409</t>
  </si>
  <si>
    <t xml:space="preserve">  7350073736966</t>
  </si>
  <si>
    <t xml:space="preserve">  7350073736331</t>
  </si>
  <si>
    <t xml:space="preserve">  7350073737734</t>
  </si>
  <si>
    <t xml:space="preserve">  7350073738465</t>
  </si>
  <si>
    <t xml:space="preserve">  7350073737468</t>
  </si>
  <si>
    <t xml:space="preserve">  7350073737932</t>
  </si>
  <si>
    <t xml:space="preserve">  7350073737949</t>
  </si>
  <si>
    <t xml:space="preserve">  7350073737956</t>
  </si>
  <si>
    <t xml:space="preserve">  7350073737963</t>
  </si>
  <si>
    <t xml:space="preserve">  7350073738847</t>
  </si>
  <si>
    <t xml:space="preserve">  7350073738854</t>
  </si>
  <si>
    <t xml:space="preserve">  7350105212505</t>
  </si>
  <si>
    <t xml:space="preserve">  7350105212000</t>
  </si>
  <si>
    <t xml:space="preserve">  7350105212017</t>
  </si>
  <si>
    <t xml:space="preserve">  7350105212024</t>
  </si>
  <si>
    <t xml:space="preserve">  7350105212031</t>
  </si>
  <si>
    <t xml:space="preserve">  7350105212499</t>
  </si>
  <si>
    <t xml:space="preserve">  7350105212475</t>
  </si>
  <si>
    <t xml:space="preserve">  7350105212482</t>
  </si>
  <si>
    <t xml:space="preserve">  7350105212659</t>
  </si>
  <si>
    <t xml:space="preserve">  7350105213106</t>
  </si>
  <si>
    <t xml:space="preserve">  7350105213113</t>
  </si>
  <si>
    <t xml:space="preserve">  7350105211645</t>
  </si>
  <si>
    <t xml:space="preserve">  7350105211652</t>
  </si>
  <si>
    <t xml:space="preserve">  7350105214165</t>
  </si>
  <si>
    <t xml:space="preserve">  7350105213892</t>
  </si>
  <si>
    <t xml:space="preserve">  7350105213908</t>
  </si>
  <si>
    <t xml:space="preserve">  7350105211621</t>
  </si>
  <si>
    <t xml:space="preserve">  7350105211638</t>
  </si>
  <si>
    <t xml:space="preserve">  7350073735228</t>
  </si>
  <si>
    <t xml:space="preserve">  7350073731213</t>
  </si>
  <si>
    <t xml:space="preserve">  7350022730311</t>
  </si>
  <si>
    <t xml:space="preserve">  7350022731011</t>
  </si>
  <si>
    <t xml:space="preserve">  7350073730728</t>
  </si>
  <si>
    <t xml:space="preserve">  7350073733149</t>
  </si>
  <si>
    <t xml:space="preserve">  7350073731770</t>
  </si>
  <si>
    <t xml:space="preserve">  7350073730735</t>
  </si>
  <si>
    <t xml:space="preserve">  7350073731787</t>
  </si>
  <si>
    <t xml:space="preserve">  7350073730742</t>
  </si>
  <si>
    <t xml:space="preserve">  7350073735211</t>
  </si>
  <si>
    <t xml:space="preserve">  7350073735235</t>
  </si>
  <si>
    <t xml:space="preserve">  7350073735242</t>
  </si>
  <si>
    <t xml:space="preserve">  7350073737383</t>
  </si>
  <si>
    <t xml:space="preserve">  7350105210587</t>
  </si>
  <si>
    <t xml:space="preserve">  7350105210594</t>
  </si>
  <si>
    <t xml:space="preserve">  7350105213588</t>
  </si>
  <si>
    <t xml:space="preserve">  7350105213595</t>
  </si>
  <si>
    <t xml:space="preserve">  7350105212345</t>
  </si>
  <si>
    <t xml:space="preserve">  7350105212352</t>
  </si>
  <si>
    <t xml:space="preserve">  7350022735484</t>
  </si>
  <si>
    <t xml:space="preserve">  7350022735491</t>
  </si>
  <si>
    <t xml:space="preserve">  7350073730346</t>
  </si>
  <si>
    <t xml:space="preserve">  7350022731028</t>
  </si>
  <si>
    <t xml:space="preserve">  7350073731220</t>
  </si>
  <si>
    <t xml:space="preserve">  7350022735453</t>
  </si>
  <si>
    <t xml:space="preserve">  7350073734740</t>
  </si>
  <si>
    <t xml:space="preserve">  7350022735460</t>
  </si>
  <si>
    <t xml:space="preserve">  7350022735477</t>
  </si>
  <si>
    <t xml:space="preserve">  7350022735507</t>
  </si>
  <si>
    <t xml:space="preserve">  7350073734757</t>
  </si>
  <si>
    <t xml:space="preserve">  7350073734764</t>
  </si>
  <si>
    <t xml:space="preserve">  7350073732494</t>
  </si>
  <si>
    <t xml:space="preserve">  7350073732500</t>
  </si>
  <si>
    <t xml:space="preserve">  7350073732517</t>
  </si>
  <si>
    <t xml:space="preserve">  7350073732524</t>
  </si>
  <si>
    <t xml:space="preserve">  7350073732531</t>
  </si>
  <si>
    <t xml:space="preserve">  7350073736416</t>
  </si>
  <si>
    <t xml:space="preserve">  7350073736423</t>
  </si>
  <si>
    <t xml:space="preserve">  7350073733897</t>
  </si>
  <si>
    <t xml:space="preserve">  7350073733446</t>
  </si>
  <si>
    <t xml:space="preserve">  7350073735778</t>
  </si>
  <si>
    <t xml:space="preserve">  7350073735785</t>
  </si>
  <si>
    <t xml:space="preserve">  7350073733453</t>
  </si>
  <si>
    <t xml:space="preserve">  7350073733460</t>
  </si>
  <si>
    <t xml:space="preserve">  7350073733491</t>
  </si>
  <si>
    <t xml:space="preserve">  7350073733521</t>
  </si>
  <si>
    <t xml:space="preserve">  7350073733538</t>
  </si>
  <si>
    <t xml:space="preserve">  7350073736126</t>
  </si>
  <si>
    <t xml:space="preserve">  7350073736133</t>
  </si>
  <si>
    <t xml:space="preserve">  7350073736232</t>
  </si>
  <si>
    <t xml:space="preserve">  7350073736249</t>
  </si>
  <si>
    <t xml:space="preserve">  7350073736256</t>
  </si>
  <si>
    <t xml:space="preserve">  7350073736263</t>
  </si>
  <si>
    <t xml:space="preserve">  7350073735655</t>
  </si>
  <si>
    <t xml:space="preserve">  7350073736898</t>
  </si>
  <si>
    <t xml:space="preserve">  7350073736904</t>
  </si>
  <si>
    <t xml:space="preserve">  7350073736911</t>
  </si>
  <si>
    <t xml:space="preserve">  7350073736928</t>
  </si>
  <si>
    <t xml:space="preserve">  7350073736959</t>
  </si>
  <si>
    <t xml:space="preserve">  7350073737055</t>
  </si>
  <si>
    <t xml:space="preserve">  7350073737062</t>
  </si>
  <si>
    <t xml:space="preserve">  7350073736386</t>
  </si>
  <si>
    <t xml:space="preserve">  7350073734696</t>
  </si>
  <si>
    <t xml:space="preserve">  7350073735075</t>
  </si>
  <si>
    <t xml:space="preserve">  7350073737888</t>
  </si>
  <si>
    <t xml:space="preserve">  7350073737536</t>
  </si>
  <si>
    <t xml:space="preserve">  7350073737376</t>
  </si>
  <si>
    <t xml:space="preserve">  7350073737871</t>
  </si>
  <si>
    <t xml:space="preserve">  7350073738441</t>
  </si>
  <si>
    <t xml:space="preserve">  7350073739585</t>
  </si>
  <si>
    <t xml:space="preserve">  7350073739592</t>
  </si>
  <si>
    <t xml:space="preserve">  7350073738885</t>
  </si>
  <si>
    <t xml:space="preserve">  7350073738892</t>
  </si>
  <si>
    <t xml:space="preserve">  7350073738861</t>
  </si>
  <si>
    <t xml:space="preserve">  7350073738878</t>
  </si>
  <si>
    <t xml:space="preserve">  7350073739028</t>
  </si>
  <si>
    <t xml:space="preserve">  7350105212512</t>
  </si>
  <si>
    <t xml:space="preserve">  7350105212253</t>
  </si>
  <si>
    <t xml:space="preserve">  7350105212451</t>
  </si>
  <si>
    <t xml:space="preserve">  7350105212468</t>
  </si>
  <si>
    <t xml:space="preserve">  7350105212321</t>
  </si>
  <si>
    <t xml:space="preserve">  7350105212338</t>
  </si>
  <si>
    <t xml:space="preserve">  7350105212048</t>
  </si>
  <si>
    <t xml:space="preserve">  7350105213090</t>
  </si>
  <si>
    <t xml:space="preserve">  7350105211577</t>
  </si>
  <si>
    <t xml:space="preserve">  7350105211584</t>
  </si>
  <si>
    <t xml:space="preserve">  7350105211522</t>
  </si>
  <si>
    <t xml:space="preserve">  7350105211539</t>
  </si>
  <si>
    <t xml:space="preserve">  7350105211546</t>
  </si>
  <si>
    <t>Комплект для подвешивания к потолку дисплея размером 49"-65”, сталь – M Pro Series Enclosures - 1500mm Wire Connecting Plate Large</t>
  </si>
  <si>
    <t xml:space="preserve">  7350105211553</t>
  </si>
  <si>
    <t xml:space="preserve">  7350105211560</t>
  </si>
  <si>
    <t xml:space="preserve">  7350105211591</t>
  </si>
  <si>
    <t xml:space="preserve">  7350105211607</t>
  </si>
  <si>
    <t xml:space="preserve">  7350073733477</t>
  </si>
  <si>
    <t xml:space="preserve">  7350073733484</t>
  </si>
  <si>
    <t xml:space="preserve">  7350073733514</t>
  </si>
  <si>
    <t xml:space="preserve">  7350073733545</t>
  </si>
  <si>
    <t xml:space="preserve">  7350073733552</t>
  </si>
  <si>
    <t xml:space="preserve">  7350073733569</t>
  </si>
  <si>
    <t xml:space="preserve">  7350073733576</t>
  </si>
  <si>
    <t xml:space="preserve">  7350073733583</t>
  </si>
  <si>
    <t xml:space="preserve">  7350073733590</t>
  </si>
  <si>
    <t xml:space="preserve">  7350073733606</t>
  </si>
  <si>
    <t xml:space="preserve">  7350073733613</t>
  </si>
  <si>
    <t xml:space="preserve">  7350073735662</t>
  </si>
  <si>
    <t xml:space="preserve">  7350073735679</t>
  </si>
  <si>
    <t xml:space="preserve">  7350073733958</t>
  </si>
  <si>
    <t xml:space="preserve">  7350073733941</t>
  </si>
  <si>
    <t xml:space="preserve">  7350073733934</t>
  </si>
  <si>
    <t xml:space="preserve">  7350073737864</t>
  </si>
  <si>
    <t xml:space="preserve">  7350105212260</t>
  </si>
  <si>
    <t xml:space="preserve">  7350105212277</t>
  </si>
  <si>
    <t xml:space="preserve">  7350073737154</t>
  </si>
  <si>
    <t xml:space="preserve">  7350073737161</t>
  </si>
  <si>
    <t xml:space="preserve">  7350022731981</t>
  </si>
  <si>
    <t xml:space="preserve">  7350073737178</t>
  </si>
  <si>
    <t xml:space="preserve">  7350022730595</t>
  </si>
  <si>
    <t xml:space="preserve">  7350022730588</t>
  </si>
  <si>
    <t xml:space="preserve">  7350022735682</t>
  </si>
  <si>
    <t xml:space="preserve">  7350022730830</t>
  </si>
  <si>
    <t xml:space="preserve">  7350022731721</t>
  </si>
  <si>
    <t xml:space="preserve">  7350022730847</t>
  </si>
  <si>
    <t xml:space="preserve">  7350022731738</t>
  </si>
  <si>
    <t xml:space="preserve">  7350022731745</t>
  </si>
  <si>
    <t xml:space="preserve">  7350022731752</t>
  </si>
  <si>
    <t xml:space="preserve">  7350022730366</t>
  </si>
  <si>
    <t xml:space="preserve">  7350022730373</t>
  </si>
  <si>
    <t xml:space="preserve">  7350022730380</t>
  </si>
  <si>
    <t xml:space="preserve">  7350022730458</t>
  </si>
  <si>
    <t xml:space="preserve">  7350022730465</t>
  </si>
  <si>
    <t xml:space="preserve">  7350022730472</t>
  </si>
  <si>
    <t xml:space="preserve">  7350022735569</t>
  </si>
  <si>
    <t xml:space="preserve">  7350022735583</t>
  </si>
  <si>
    <t xml:space="preserve">  7350022735606</t>
  </si>
  <si>
    <t xml:space="preserve">  7350022735620</t>
  </si>
  <si>
    <t xml:space="preserve">  7350022735644</t>
  </si>
  <si>
    <t xml:space="preserve">  7350022735651</t>
  </si>
  <si>
    <t xml:space="preserve">  7350022735576</t>
  </si>
  <si>
    <t xml:space="preserve">  7350022735590</t>
  </si>
  <si>
    <t xml:space="preserve">  7350022735613</t>
  </si>
  <si>
    <t xml:space="preserve">  7350022735637</t>
  </si>
  <si>
    <t xml:space="preserve">  7350022730403</t>
  </si>
  <si>
    <t xml:space="preserve">  7350022730410</t>
  </si>
  <si>
    <t xml:space="preserve">  7350022730427</t>
  </si>
  <si>
    <t xml:space="preserve">  7350022730526</t>
  </si>
  <si>
    <t xml:space="preserve">  7350022730533</t>
  </si>
  <si>
    <t xml:space="preserve">  7350022730540</t>
  </si>
  <si>
    <t xml:space="preserve">  7350022733978</t>
  </si>
  <si>
    <t xml:space="preserve">  7350022732629</t>
  </si>
  <si>
    <t xml:space="preserve">  7350022732636</t>
  </si>
  <si>
    <t xml:space="preserve">  7350022733985</t>
  </si>
  <si>
    <t xml:space="preserve">  7350073731978</t>
  </si>
  <si>
    <t xml:space="preserve">  7350073731985</t>
  </si>
  <si>
    <t xml:space="preserve">  7350073731992</t>
  </si>
  <si>
    <t xml:space="preserve">  7350073732005</t>
  </si>
  <si>
    <t xml:space="preserve">  7350073732012</t>
  </si>
  <si>
    <t xml:space="preserve">  7350073732029</t>
  </si>
  <si>
    <t xml:space="preserve">  7350073731916</t>
  </si>
  <si>
    <t xml:space="preserve">  7350073731923</t>
  </si>
  <si>
    <t xml:space="preserve">  7350073731930</t>
  </si>
  <si>
    <t xml:space="preserve">  7350073731947</t>
  </si>
  <si>
    <t xml:space="preserve">  7350073731954</t>
  </si>
  <si>
    <t xml:space="preserve">  7350073731961</t>
  </si>
  <si>
    <t xml:space="preserve">  7350022731974</t>
  </si>
  <si>
    <t xml:space="preserve">  7350022731790</t>
  </si>
  <si>
    <t xml:space="preserve">  7350022731806</t>
  </si>
  <si>
    <t xml:space="preserve">  7350022730632</t>
  </si>
  <si>
    <t xml:space="preserve">  7350022731851</t>
  </si>
  <si>
    <t xml:space="preserve">  7350022735699</t>
  </si>
  <si>
    <t xml:space="preserve">  7350022735712</t>
  </si>
  <si>
    <t xml:space="preserve">  7350022735729</t>
  </si>
  <si>
    <t xml:space="preserve">  7350022730625</t>
  </si>
  <si>
    <t xml:space="preserve">  7350022731820</t>
  </si>
  <si>
    <t xml:space="preserve">  7350022731837</t>
  </si>
  <si>
    <t xml:space="preserve">  7350022735750</t>
  </si>
  <si>
    <t xml:space="preserve">  7350022735767</t>
  </si>
  <si>
    <t xml:space="preserve">  7350022735774</t>
  </si>
  <si>
    <t xml:space="preserve">  7350022735781</t>
  </si>
  <si>
    <t xml:space="preserve">  7350022735798</t>
  </si>
  <si>
    <t xml:space="preserve">  7350022735804</t>
  </si>
  <si>
    <t xml:space="preserve">  7350022735811</t>
  </si>
  <si>
    <t xml:space="preserve">  7350022735828</t>
  </si>
  <si>
    <t xml:space="preserve">  7350022735835</t>
  </si>
  <si>
    <t xml:space="preserve">  7350022735842</t>
  </si>
  <si>
    <t xml:space="preserve">  7350022731936</t>
  </si>
  <si>
    <t xml:space="preserve">  7350022730724</t>
  </si>
  <si>
    <t xml:space="preserve">  7350022733473</t>
  </si>
  <si>
    <t xml:space="preserve">  7350022732964</t>
  </si>
  <si>
    <t xml:space="preserve">  7350022733619</t>
  </si>
  <si>
    <t xml:space="preserve">  7350022732971</t>
  </si>
  <si>
    <t xml:space="preserve">  7350022733626</t>
  </si>
  <si>
    <t xml:space="preserve">  7350022733633</t>
  </si>
  <si>
    <t xml:space="preserve">  7350022733640</t>
  </si>
  <si>
    <t xml:space="preserve">  7350022733657</t>
  </si>
  <si>
    <t xml:space="preserve">  7350022732551</t>
  </si>
  <si>
    <t xml:space="preserve">  7350022732568</t>
  </si>
  <si>
    <t xml:space="preserve">  7350022732575</t>
  </si>
  <si>
    <t xml:space="preserve">  7350022734531</t>
  </si>
  <si>
    <t xml:space="preserve">  7350022732582</t>
  </si>
  <si>
    <t xml:space="preserve">  7350022734548</t>
  </si>
  <si>
    <t xml:space="preserve">  7350022734555</t>
  </si>
  <si>
    <t xml:space="preserve">  7350022734562</t>
  </si>
  <si>
    <t xml:space="preserve">  7350022734579</t>
  </si>
  <si>
    <t xml:space="preserve">  7350022734586</t>
  </si>
  <si>
    <t xml:space="preserve">  7350022734708</t>
  </si>
  <si>
    <t xml:space="preserve">  7350022734715</t>
  </si>
  <si>
    <t xml:space="preserve">  7350022734722</t>
  </si>
  <si>
    <t xml:space="preserve">  7350022734739</t>
  </si>
  <si>
    <t xml:space="preserve">  7350022734746</t>
  </si>
  <si>
    <t xml:space="preserve">  7350022734753</t>
  </si>
  <si>
    <t xml:space="preserve">  7350022734760</t>
  </si>
  <si>
    <t xml:space="preserve">  7350022734777</t>
  </si>
  <si>
    <t xml:space="preserve">  7350022734784</t>
  </si>
  <si>
    <t xml:space="preserve">  7350022734791</t>
  </si>
  <si>
    <t xml:space="preserve">  7350022735873</t>
  </si>
  <si>
    <t xml:space="preserve">  7350022735880</t>
  </si>
  <si>
    <t xml:space="preserve">  7350022735897</t>
  </si>
  <si>
    <t xml:space="preserve">  7350022735903</t>
  </si>
  <si>
    <t xml:space="preserve">  7350022735910</t>
  </si>
  <si>
    <t xml:space="preserve">  7350022735927</t>
  </si>
  <si>
    <t xml:space="preserve">  7350022735934</t>
  </si>
  <si>
    <t xml:space="preserve">  7350022735941</t>
  </si>
  <si>
    <t xml:space="preserve">  7350022735958</t>
  </si>
  <si>
    <t xml:space="preserve">  7350022735965</t>
  </si>
  <si>
    <t xml:space="preserve">  7350022734807</t>
  </si>
  <si>
    <t xml:space="preserve">  7350022734814</t>
  </si>
  <si>
    <t xml:space="preserve">  7350022734821</t>
  </si>
  <si>
    <t xml:space="preserve">  7350022734838</t>
  </si>
  <si>
    <t xml:space="preserve">  7350022734845</t>
  </si>
  <si>
    <t xml:space="preserve">  7350022734852</t>
  </si>
  <si>
    <t xml:space="preserve">  7350022734869</t>
  </si>
  <si>
    <t xml:space="preserve">  7350022734876</t>
  </si>
  <si>
    <t xml:space="preserve">  7350022734883</t>
  </si>
  <si>
    <t xml:space="preserve">  7350022734890</t>
  </si>
  <si>
    <t xml:space="preserve">  7350022733770</t>
  </si>
  <si>
    <t>AD202E</t>
  </si>
  <si>
    <t>AD202E-AT</t>
  </si>
  <si>
    <t>Аудиопроцессор с 2-канальным микрофоном/линейным входом и 2-канальным выходом, с DSP и Dante</t>
  </si>
  <si>
    <t>VE1833</t>
  </si>
  <si>
    <t>VE1833-AT-G</t>
  </si>
  <si>
    <t>True 4K HDMI/USB HDBaseT 3.0-Lite Трансивер (True 4K@40 м)</t>
  </si>
  <si>
    <t>True 4K HDMI/USB HDBaseT 3.0 Трансивер (True 4K@100 м/1080p@150 м)</t>
  </si>
  <si>
    <t>Over IP</t>
  </si>
  <si>
    <t>VE8662</t>
  </si>
  <si>
    <t>VE8662-AT-G</t>
  </si>
  <si>
    <t>True 4K HDMI H.265 KVM over IP Трансивер с POE</t>
  </si>
  <si>
    <t>4K HDMI over IP Приемник с PoE</t>
  </si>
  <si>
    <t>4K HDMI over IP Передатчик с PoE</t>
  </si>
  <si>
    <t>VE8962R</t>
  </si>
  <si>
    <t>VE8962R-AT-G</t>
  </si>
  <si>
    <t>True 4K HDMI over IP Приемник с PoE</t>
  </si>
  <si>
    <t>VE8962T</t>
  </si>
  <si>
    <t>VE8962T-AT-G</t>
  </si>
  <si>
    <t>True 4K HDMI over IP Передатчик с PoE</t>
  </si>
  <si>
    <t>VK101</t>
  </si>
  <si>
    <t>VK101-AT</t>
  </si>
  <si>
    <t>Комплект настольного монтажа (стандарт US, 1-Gang)</t>
  </si>
  <si>
    <t>VK320</t>
  </si>
  <si>
    <t>VK320-AT</t>
  </si>
  <si>
    <t>8” Сенсорная панель управления</t>
  </si>
  <si>
    <t>VR610</t>
  </si>
  <si>
    <t>VR610-AT</t>
  </si>
  <si>
    <t>Инфоплеер для системы бронирования</t>
  </si>
  <si>
    <t>VP2420</t>
  </si>
  <si>
    <t>VP2420-AT-G</t>
  </si>
  <si>
    <t>4x2 True 4K HDMI Презентационный коммутатор с Multi View</t>
  </si>
  <si>
    <t>VW754</t>
  </si>
  <si>
    <t>VW754-AT</t>
  </si>
  <si>
    <t>H.265/H.264 Плата ввода IP потоков для серии VW Series</t>
  </si>
  <si>
    <t>VW-CPU</t>
  </si>
  <si>
    <t>Процессорный модуль для VW3620</t>
  </si>
  <si>
    <t>VW-PWR1200</t>
  </si>
  <si>
    <t>VW-PWR1200-G</t>
  </si>
  <si>
    <t>Блок питания для VW3620 (1200 Вт)</t>
  </si>
  <si>
    <t>VW-FAN556</t>
  </si>
  <si>
    <t>Модуль вентилятора для VW3620</t>
  </si>
  <si>
    <t>PE6208AV-ATB-G</t>
  </si>
  <si>
    <t>PE8208AV-ATB-G</t>
  </si>
  <si>
    <t>2L-7D02H21</t>
  </si>
  <si>
    <t>1.8 м HDMI 2.1b 8K@60 Гц Ультраскоростной кабель</t>
  </si>
  <si>
    <t>Cat6A</t>
  </si>
  <si>
    <t>2A-245G</t>
  </si>
  <si>
    <t>Коннектор Cat 6A RJ-45 (10 шт)</t>
  </si>
  <si>
    <t>2L-29330</t>
  </si>
  <si>
    <t>Кабель Cat 6A HDBaseT 3.0 U/FTP (300м)</t>
  </si>
  <si>
    <t>2X-EA17</t>
  </si>
  <si>
    <t>Фиксатор Combo LockPro для HDMI-кабеля (10 шт)</t>
  </si>
  <si>
    <t>2X-052G</t>
  </si>
  <si>
    <t>Монтажный комплект для установки в стойку</t>
  </si>
  <si>
    <t>US3384I</t>
  </si>
  <si>
    <t>US3384I-AT-G</t>
  </si>
  <si>
    <t>8x4 USB 3.2 Gen1 Коммутатор общего доступа</t>
  </si>
  <si>
    <t>Ethernet коммутация</t>
  </si>
  <si>
    <t>ES0154P</t>
  </si>
  <si>
    <t>ES0154P-AX-G</t>
  </si>
  <si>
    <t>54-портовый GbE PoE управляемый коммутатор уровня 2+</t>
  </si>
  <si>
    <t>Дополнительная гарантия на 1 год</t>
  </si>
  <si>
    <t>Дополнительная гарантия на 2 года</t>
  </si>
  <si>
    <t>Дополнительная гарантия на 3 года</t>
  </si>
  <si>
    <t>Дополнительная гарантия на 4 года</t>
  </si>
  <si>
    <t>Дополнительная гарантия на 5 лет</t>
  </si>
  <si>
    <t>Капсюли</t>
  </si>
  <si>
    <t xml:space="preserve">MU-55HNS-1M </t>
  </si>
  <si>
    <t>4,5 мм. Всенаправленный влагозащищённый конденсаторный кардиоидный головной микрофон с регулируемым оголовьем. Разъём 4-pin mini-XLR (с винтовым замком).Цвет бежевый.</t>
  </si>
  <si>
    <t xml:space="preserve">MU-506HP </t>
  </si>
  <si>
    <t>6 мм. Кардиоидный головной конденсаторный микрофон с водоотталкивающей мембраной. Динамический диапазон 50 Гц - 18 кГц, чувствительность -49 dBV/Pa, фантомное питание 5 V. Разъём 3.5 mini-jack с винтовой фиксацией, Max. SPL 135 dB. Цвет чёрный.</t>
  </si>
  <si>
    <t>Цена по запросу</t>
  </si>
  <si>
    <t>MM-204L</t>
  </si>
  <si>
    <t>Конденсаторный кардиоидный микрофон со световым LED-индикаторным кольцом на "гусиной шее" для конференц-баз серии BC-100 и BC-T. Выходной разъём 4-pin XLR. Частотная характеристика 50 Гц ~ 18 кГц. Требуемое фантомное питание DC 5~9 В.  Длина 385 мм.</t>
  </si>
  <si>
    <t>MM-205L</t>
  </si>
  <si>
    <t>Конденсаторный кардиоидный микрофон со световым LED-индикаторным кольцом на "гусиной шее" для конференц-баз серии BC-100 и BC-T. Выходной разъём 4-pin XLR. Частотная характеристика 50 Гц ~ 18 кГц. Требуемое фантомное питание DC 5~9 В.  Длина 485 мм.</t>
  </si>
  <si>
    <t>MM-206L</t>
  </si>
  <si>
    <t>Конденсаторный кардиоидный микрофон со световым LED-индикаторным кольцом  на "гусиной шее" для конференц-баз серии BC-100 и BC-T. Выходной разъём 4-pin XLR. Частотная характеристика 50 Гц ~ 18 кГц. Требуемое фантомное питание DC 5~9 В.  Длина 585 мм.</t>
  </si>
  <si>
    <t>ACT-32H-59 (518-542 MHz)</t>
  </si>
  <si>
    <t>Ручной UHF передатчик серии ACT-300 с микрофонным капсюлем MU-59. Аналоговый принцип модуляции сигнала (FM). Частотный диапазон 518 - 542 МГц. Ширина полосы пропускания 24 МГц. Выходная мощность 10 мВт. Корпус выполнен из ударопрочного пластика. ЖК-дисплей с зелёной подсветкой. Питание от двух щелочных батареек класса АА.</t>
  </si>
  <si>
    <t>ACT-32H-90 (518-542 MHz)</t>
  </si>
  <si>
    <t>ACT-580H-80 (Art.Nr. 115119)</t>
  </si>
  <si>
    <t>Ручной цифровой передатчик серии ACT-5800 с капсюлем MU-80A (сменный). Тип модуляции Цифровой. Диапазон частот ISM 5,8 ГГц. Выходная мощность 20 мВт. Эргономичный металлический корпус. ЖК-дисплей с полной рабочей информацией. Питание от двух щелочных батареек класса АА или одного аккумулятора 18500. Зарядка аккумулятора осуществляется через порт USB-Type C, или зарядную станцию MP-800, MP-820</t>
  </si>
  <si>
    <t>ACT-580H-76 (Art.Nr.115120)</t>
  </si>
  <si>
    <t>Ручной цифровой передатчик серии ACT-5800 с капсюлем MU-76A (сменный). Тип модуляции Цифровой. Диапазон частот ISM 5,8 ГГц. Выходная мощность 20 мВт. Эргономичный металлический корпус. ЖК-дисплей с полной рабочей информацией. Питание от двух щелочных батареек класса АА или одного аккумулятора 18500. Зарядка аккумулятора осуществляется через порт USB-Type C, или зарядную станцию MP-800, MP-820</t>
  </si>
  <si>
    <t>ACT-580H-59 (Art.Nr.115121)</t>
  </si>
  <si>
    <t>Ручной цифровой передатчик серии ACT-5800 с капсюлем MU-59A (сменный). Тип модуляции Цифровой. Диапазон частот ISM 5,8 ГГц. Выходная мощность 20 мВт. Эргономичный металлический корпус. ЖК-дисплей с полной рабочей информацией. Питание от двух щелочных батареек класса АА или одного аккумулятора 18500. Зарядка аккумулятора осуществляется через порт USB-Type C, или зарядную станцию MP-800, MP-820</t>
  </si>
  <si>
    <t>ACT-580T (Art.Nr.115122)</t>
  </si>
  <si>
    <t>Миниатюрный поясной передатчик серии ACT-5800. Тип модуляции Цифровой. Диапазон частот ISM 5,8 ГГц. Выходная мощность 20 мВт. Эргономичный легкий корпус из противоударного пластика. Разъём для микрофона mini XLR. ЖК-дисплей с полной рабочей информацией. Питание от двух щелочных батареек класса АА или одного аккумулятора 18500. Зарядка аккумулятора осуществляется через порт USB-Type C, или зарядную станцию MP-800, MP-820</t>
  </si>
  <si>
    <t>Dante AVIO AES3 2x2 адаптер для подключения к аудиосети Dante, 2 вх./2 вых. AES3</t>
  </si>
  <si>
    <t>Dante AVIO BLUETOOTH 2x1 адаптер для подключения к сети Dante, Bluetooth 5.0, 2 вх./1вых.</t>
  </si>
  <si>
    <t>Dante AVIO Analog Input 1x0 адаптер для подключения к аудиосети Dante, 1 аналоговый линейный вход</t>
  </si>
  <si>
    <t>Dante AVIO Analog Input 2x0 адаптер для подключения к аудиосети Dante, 2 аналоговых линейных входа</t>
  </si>
  <si>
    <t>Dante AVIO Analog Output 0x1 адаптер для подключения к аудиосети Dante, 1 аналоговый линейный выход</t>
  </si>
  <si>
    <t>Dante AVIO Analog Output 0x2 адаптер для подключения к аудиосети Dante, 2 аналоговых линейных выхода</t>
  </si>
  <si>
    <t>Dante AVIO USB 2x2 адаптер для подключения к аудиосети Dante, 2 вх./2 вых. канала, USB-Etherent</t>
  </si>
  <si>
    <t>Dante AVIO USB TYPE-C 2x2 адаптер для подключения к аудиосети Dante, 2 вх./2 вых. канала, USB-Ethernet</t>
  </si>
  <si>
    <t>AVIO-A-2IN-EB</t>
  </si>
  <si>
    <t>Dante AVIO install Input Adapter 2 Ch - адаптер с 2-мя аналоговыми входами, euroblock</t>
  </si>
  <si>
    <t>AVIO-A-2OUT-EB</t>
  </si>
  <si>
    <t>Dante AVIO Install Output Adapter 2 Ch - адаптер с 2-мя аналоговыми выходами, euroblock</t>
  </si>
  <si>
    <t xml:space="preserve">Лицензии ПО Dante Domain Manager </t>
  </si>
  <si>
    <t xml:space="preserve">  DDM-TRM-3Y-GLD-100N</t>
  </si>
  <si>
    <t>Лицензия DDM Gold Edition (100 нод + 20 доменов) - 3 года</t>
  </si>
  <si>
    <t xml:space="preserve">  DDM-TRM-5Y-GLD-100N</t>
  </si>
  <si>
    <t>Лицензия DDM Gold Edition (100 нод + 20 доменов) - 5 лет</t>
  </si>
  <si>
    <t xml:space="preserve">  DDM-TRM-3Y-GLD-150N</t>
  </si>
  <si>
    <t>Лицензия DDM Gold Edition (150 нод + 30 доменов) - 3 года</t>
  </si>
  <si>
    <t xml:space="preserve">  DDM-TRM-5Y-GLD-150N</t>
  </si>
  <si>
    <t>Лицензия DDM Gold Edition (150 нод + 30 доменов) - 5 лет</t>
  </si>
  <si>
    <t xml:space="preserve">  DDM-TRM-3Y-GLD-200N</t>
  </si>
  <si>
    <t>Лицензия DDM Gold Edition (200 нод + 40 доменов) - 3 года</t>
  </si>
  <si>
    <t xml:space="preserve">  DDM-TRM-5Y-GLD-200N</t>
  </si>
  <si>
    <t>Лицензия DDM Gold Edition (200 нод + 40 доменов) - 5 лет</t>
  </si>
  <si>
    <t xml:space="preserve">  DDM-TRM-3Y-PLT-250N</t>
  </si>
  <si>
    <t>Лицензия DDM Platinum Edition (250 нод + 50 доменов) - 3 года</t>
  </si>
  <si>
    <t xml:space="preserve">  DDM-TRM-5Y-PLT-250N</t>
  </si>
  <si>
    <t>Лицензия DDM Platinum Edition (250 нод + 50 доменов) - 5 лет</t>
  </si>
  <si>
    <t xml:space="preserve">  DDM-TRM-3Y-PLT-350N</t>
  </si>
  <si>
    <t>Лицензия DDM Platinum Edition (350 нод + 70 доменов) - 3 года</t>
  </si>
  <si>
    <t xml:space="preserve">  DDM-TRM-5Y-PLT-350N</t>
  </si>
  <si>
    <t>Лицензия DDM Platinum Edition (350 нод + 70 доменов) - 5 лет</t>
  </si>
  <si>
    <t xml:space="preserve">  DDM-TRM-3Y-PLT-500N</t>
  </si>
  <si>
    <t>Лицензия DDM Platinum Edition (500 нод + 100 доменов) - 3 года</t>
  </si>
  <si>
    <t xml:space="preserve">  DDM-TRM-5Y-PLT-500N</t>
  </si>
  <si>
    <t>Лицензия DDM Platinum Edition (500 нод + 100 доменов) - 5 лет</t>
  </si>
  <si>
    <t xml:space="preserve">  DDM-UG-20N04D-TRM-3Y</t>
  </si>
  <si>
    <t>Лицензия на дополнительные 20 нод + 4 домена для DDM - 3 года</t>
  </si>
  <si>
    <t xml:space="preserve">  DDM-UG-20N04D-TRM-5Y</t>
  </si>
  <si>
    <t>Лицензия на дополнительные 20 нод + 4 домена для DDM - 5 лет</t>
  </si>
  <si>
    <t xml:space="preserve">  DDM-UG-50N10D-TRM-3Y</t>
  </si>
  <si>
    <t>Лицензия на дополнительные 50 нод + 10 доменов для DDM - 3 года</t>
  </si>
  <si>
    <t xml:space="preserve">  DDM-UG-50N10D-TRM-5Y</t>
  </si>
  <si>
    <t>Лицензия на дополнительные 50 нод + 10 доменов для DDM - 5 лет</t>
  </si>
  <si>
    <t xml:space="preserve">  DDM-UG-100N20D-TRM-3Y</t>
  </si>
  <si>
    <t>Лицензия на дополнительные 100 нод + 20 доменов для DDM - 3 года</t>
  </si>
  <si>
    <t xml:space="preserve">  DDM-UG-100N20D-TRM-5Y</t>
  </si>
  <si>
    <t>Лицензия на дополнительные 100 нод + 20 доменов для DDM - 5 лет</t>
  </si>
  <si>
    <t>DVS-TK-RES</t>
  </si>
  <si>
    <t>Виртуальная звуковая карта Dante (DVS), ключ активации продукта</t>
  </si>
  <si>
    <t>DVS-TK-003</t>
  </si>
  <si>
    <t>VIA-TK-001</t>
  </si>
  <si>
    <t>Лицензия Dante VIA, ключ активации продукта</t>
  </si>
  <si>
    <r>
      <rPr>
        <b/>
        <sz val="8"/>
        <color theme="1" tint="0.34998626667073579"/>
        <rFont val="Arial"/>
        <family val="2"/>
        <charset val="204"/>
      </rPr>
      <t>ООО «Хай-Тек Медиа»
официальный дистрибьютор Audinate</t>
    </r>
    <r>
      <rPr>
        <sz val="8"/>
        <color theme="1" tint="0.34998626667073579"/>
        <rFont val="Arial"/>
        <family val="2"/>
        <charset val="204"/>
      </rPr>
      <t xml:space="preserve">
+7 495 640-75-57  |  office@h-t.media  |  www.h-t.media</t>
    </r>
  </si>
  <si>
    <t>Камера с автотрекингом VC-TR1 Full HD Auto-Tracking Camera</t>
  </si>
  <si>
    <t>Камера двухобъективная VC-TR60A W (белая) 4K AI-камера с видео- и голосовым трекингом</t>
  </si>
  <si>
    <t>Камера двухобъективная  VC-TR60A PB (pure black) 4K AI-камера с видео- и голосовым трекингом</t>
  </si>
  <si>
    <t>Поворотная двухобъективная IP камера 4K для конференций с автотрекингом, 30х оптический zoom, 1/2,5", интерфейсы двухобъективная  Ethernet, HDMI, 3G-SDI и и USB, цвет черный - VC-TR61 B</t>
  </si>
  <si>
    <t>Поворотная двухобъективная  IP камера 4K для конференций с автотрекингом, 30х оптический zoom, 1/2,5", интерфейсы Ethernet, HDMI, 3G-SDI и и USB, цвет белый - VC-TR61 W</t>
  </si>
  <si>
    <t>Камера VC-TR60A W (белая) 4K AI-камера с авто- и войс- трекингом</t>
  </si>
  <si>
    <t>Камера VC-TR60A PB (pure black) 4K AI-камера с авто- и войс- трекингом</t>
  </si>
  <si>
    <t>VC-TR41N, W</t>
  </si>
  <si>
    <t>Камера с автотрекингом VC-TR40N, W - это NDI, Auto-Tracking Camera белого цвета</t>
  </si>
  <si>
    <t>VC-TR41, W</t>
  </si>
  <si>
    <t>Камера с автотрекингом VC-TR40 Auto-Tracking Camera белого цвета</t>
  </si>
  <si>
    <t>VC-TR60A W Dante AV-H</t>
  </si>
  <si>
    <t>Камера двухобъективная  VC-TR60 4K Dante AV-H с AI-автотрекингом белого цвета</t>
  </si>
  <si>
    <t>VC-TR60A B Dante AV-H B</t>
  </si>
  <si>
    <t>Камера двухобъективная  VC-TR60 4K Dante AV-H с AI-автотрекингом черного цвета</t>
  </si>
  <si>
    <t xml:space="preserve">VC-TR41, B </t>
  </si>
  <si>
    <t>Камера с автотрекингом VC-TR40 Auto-Tracking Camera черного цвета</t>
  </si>
  <si>
    <t>VC-TR41N, B</t>
  </si>
  <si>
    <t>Камера с автотрекингом VC-TR40N, B - это NDI, Auto-Tracking Camera черного цвета</t>
  </si>
  <si>
    <t>Камера USB 3.0 / 2.0, Plug &amp; Play, 120°,5-ми кратное цифровое, ePTZ, 256 пресета, 2 встроенных</t>
  </si>
  <si>
    <t>Поворотная IP камера 1080p, 12-ти кратный оптический зум, выходы HDMI/USB 3/0, Ethernet, белого цвета</t>
  </si>
  <si>
    <t>Поворотная IP камера 1080p, 12-ти кратный оптический зум, выходы HDMI/USB 3/0, Ethernet, черного цвета</t>
  </si>
  <si>
    <t>Камера для конференций VC-B2U</t>
  </si>
  <si>
    <t>Поворотная IP камера VC-A53, PB FullHD для конференций, матрица Sony, 1080p/60, SRT,20х оптический zoom, 1/2,8", поддержка вещания MJPEG, H.264 / SVC, синхронные видеовыходы Ethernet, USB 3.0,  HDMI и 3G-SDI, (цвет черный)</t>
  </si>
  <si>
    <t>Поворотная IP камера VC-A53, W FullHD для конференций, матрица Sony, 1080p/60, SRT,20х оптический zoom, 1/2,8", поддержка вещания MJPEG, H.264 / SVC, синхронные видеовыходы Ethernet, USB 3.0,  HDMI и 3G-SDI, (цвет белый)</t>
  </si>
  <si>
    <t>Поворотная камера Lumens® VC-A71P 4K Ultra HD PTZ, КМОП типа 1/1,8", 8 Мегапикселов, 30-кратный оптический зум, 12G-SDI, HDMI 2.0, Ethernet, USB 3.0</t>
  </si>
  <si>
    <t>Поворотная камера Lumens® VC-A71P 4K Ultra HD PTZ, КМОП типа 1/1,8", 8 Мегапикселов, 30-кратный оптический зум, 12G-SDI, HDMI (цвет белый)</t>
  </si>
  <si>
    <t>Поворотная PTZ-камера 4K NDI® PTZ с NDI®|HX3 и 12G-SDI, черного цвета</t>
  </si>
  <si>
    <t>Поворотная PTZ-камера 4K NDI® PTZ с NDI®|HX3 and 12G-SDI белого цвета</t>
  </si>
  <si>
    <t>Поворотная PTZ-камера 4K 60fps, Full NDI, NDI®|HX3 и 12G-SDI черного цвета</t>
  </si>
  <si>
    <t>Поворотная PTZ-камера 4K 60fps, Full NDI, NDI®|HX3 и 12G-SDI белого цвета</t>
  </si>
  <si>
    <t>Блок-камера Lumens VC-BC301P 4K (3840x2160), угол обзора - 102 градуса.</t>
  </si>
  <si>
    <t>Блок-камера Lumens VC-BC301P 4K (3840x2160)  4K 60fps UHD, выходы HDMI 2.0, Ethernet и USB 3.0, ePTZ, горизонтальный угол обзора 102 градуса, Triple Stream Video, H.265/H.264, RTSP / RTMP / RTMPS / MPEG-TS , SRT Streaming Protocol PoE(Power over Ethernet)</t>
  </si>
  <si>
    <t>Решение «все-в-одном» с поддержкой NDI для синхронной записи видео, 2Тб. Одновременная запись, Live Production и Streaming NDI®|HX, HDMI, SDI, RTSP и USB inputsXLR Audio с фантомным питанием;Встроенный винчестер 2TB HDD;Поддержка NAS и FTP</t>
  </si>
  <si>
    <t>OIP-N40E Видео в IP/NDI HX, HD-кодер, OIP-N40E. С помощью NDI HX видео передается по локальным сетям. Источники можно использовать в платформах для прямых трансляций, AV и потокового вещания.</t>
  </si>
  <si>
    <t>Устройство OIP-N60D для передачи AV через IP, Декодер NDI HX 4K. Поддерживает RTSP, NDI HX3, NDI HX2. Обеспечивает высокое качество видео со сверхнизкой задержкой. AV-передача 4K на большие расстояния на основе IP, USB через IP, Мгновенное переключение источника</t>
  </si>
  <si>
    <t>Документ-камера с разрешением 4 К и частотой 30 кадров/с. Решение 2-в-1 с документ-камерой и веб-камерой. Поворот изображения 0° / 90° / 180° / 270° / переворот / отражение. Светодиодная подсветка с тремя уровнями яркости</t>
  </si>
  <si>
    <t>DC-F20 Матрица 5Мгп, 16-ти кратное увеличение, разрешение 2К, USB</t>
  </si>
  <si>
    <t>300-х кратный зум, HDMI, VGA, USB, IP. Sony 1/2,8", 2160p: 30/25, 1080p: 60/50, 720p: 60/50XGA</t>
  </si>
  <si>
    <t>Документ камера, Full HD, разрешение 1080p, 30fps, 20 кратный зум (10x optical zoom with 2x sensor zoom), VGA input/output, HDMI input/output, встроенный микрофон,  совместим с USB flash drives, расширение до 4TB, Plug &amp; Play and совместима с интерактивны</t>
  </si>
  <si>
    <t>Документ камера, Full HD, разрешение 1080p, 30fps, 20 кратный зум (10x optical zoom with 2x sensor zoom), VGA input/output, HDMI input/output , встроенный микрофон,  совместим с USB flash drives, расширение до 4TB. Plug &amp; Play and совместима с интерактивн</t>
  </si>
  <si>
    <t>РРЦ</t>
  </si>
  <si>
    <t>4К, 500cd, 24/7, l/p ,failover, OPS, 3.5mm, UHD, color calibration, tiling</t>
  </si>
  <si>
    <t>13BDL4150IW/00</t>
  </si>
  <si>
    <t>L- line E-paper</t>
  </si>
  <si>
    <t>Цифровая вывеска Tableaux E-paper  1 600 x 1 200, Android 11, 2/16 GB,  2Tx/2Rx 802.11 ac/a/b/g/n Wi-Fi + модуль BT 5.1 PPDS Wave (4 аккумулятора 18650 (&gt;2600 мА·ч) (не входят в комплект поставки)</t>
  </si>
  <si>
    <t>25BDL4150I/00</t>
  </si>
  <si>
    <t>Цифровая вывеска Tableaux E-paper 3200 x 1800, Android 11, 2/16 GB,  2Tx/2Rx 802.11 ac/a/b/g/n Wi-Fi + модуль BT 5.1 PPDS Wave ( 4 аккумулятора 18650 (&gt;2600 мА·ч) (не входят в комплект поставки)</t>
  </si>
  <si>
    <t>32BDL5150I/00</t>
  </si>
  <si>
    <t xml:space="preserve"> Цифровая вывеска Tableaux E-paper 2560 x 1440, Android 13, 2/16 GB,  2Tx/2Rx 802.11 ac/a/b/g/n Wi-Fi + модуль BT 5.1 PPDS Wave ( 4 аккумулятора 18650 (&gt;2600 мА·ч) (не входят в комплект поставки)</t>
  </si>
  <si>
    <t>32" Direct LED FHD Display, powered by Android, HTML5 browser, play from internal memory, CMND (Control &amp; Create), CMND&amp;Deploy, basic failover, LAN,  Quad Core Cortex A55, GPU: G52 MC1, 16 ГБ, 3 ГБ DDR</t>
  </si>
  <si>
    <t>43" Direct LED 4K Display, powered by Android, HTML5 browser, play from internal memory, CMND (Control &amp; Create), CMND&amp;Deploy, basic failover, LAN, Quad Core Cortex A55, GPU: G52 MC1,  16 ГБ, 3 ГБ DDR</t>
  </si>
  <si>
    <t>65BDL3152E/00</t>
  </si>
  <si>
    <t>65” E-Line, UHD, Android 13, HE-IR 50 points, OPS, 2x passive stylus</t>
  </si>
  <si>
    <t>75BDL3152E/00</t>
  </si>
  <si>
    <t>75” E-Line, UHD, Android 13, HE-IR 50 points, OPS, 2x passive stylus</t>
  </si>
  <si>
    <t>86BDL3152E/00</t>
  </si>
  <si>
    <t>86” E-Line, UHD, Android 13, HE-IR 50 points, OPS, 2x passive stylus</t>
  </si>
  <si>
    <t>65BDL4152E/00</t>
  </si>
  <si>
    <t>65” E-Line, UHD, Android 13, HEIR 40 points, USB-C, failover, 2x passive stylus, Interact</t>
  </si>
  <si>
    <t>75BDL4152E/00</t>
  </si>
  <si>
    <t>75” E-Line, UHD, Android 13, HEIR 40 points, USB-C, failover, 2x passive stylus, Interact</t>
  </si>
  <si>
    <t>86BDL4152E/00</t>
  </si>
  <si>
    <t>86” E-Line, UHD, Android 13, HEIR 40 points, USB-C, failover, 2x passive stylus, Interact</t>
  </si>
  <si>
    <t>75BDL4003H/00</t>
  </si>
  <si>
    <t>19HFL5214W/12</t>
  </si>
  <si>
    <t>Heartline</t>
  </si>
  <si>
    <t>19” Bedsite TV for Healthcare, IPTV, Chromecast, Ext. Lifetime, Google Play Store, Google Assist, Analytics, Android P, Wifi, Black, CMND, MyChoice, SXP, PMS ready, Content scheduler</t>
  </si>
  <si>
    <t>Диаго-наль</t>
  </si>
  <si>
    <t>Разре-шение</t>
  </si>
  <si>
    <t>Яр-кость (нит)</t>
  </si>
  <si>
    <t>Режим рабо-ты</t>
  </si>
  <si>
    <t>Сен-сор-ный</t>
  </si>
  <si>
    <t>Толщи-на стыка/Шаг пик-селей</t>
  </si>
  <si>
    <t>Поддер-жка портрет-ной ориен-тации</t>
  </si>
  <si>
    <t>Встроенный плеер</t>
  </si>
  <si>
    <t>Версия 
OS</t>
  </si>
  <si>
    <t>Дисплеи для экслуатации в помещении (Indoor)</t>
  </si>
  <si>
    <t>FHD</t>
  </si>
  <si>
    <t>+</t>
  </si>
  <si>
    <t>MagicInfo/SSSP</t>
  </si>
  <si>
    <t>Tizen 4.0</t>
  </si>
  <si>
    <t>Indoor</t>
  </si>
  <si>
    <t>450*</t>
  </si>
  <si>
    <t>QB13R-TM</t>
  </si>
  <si>
    <t>LH13QBRTMGCXCI</t>
  </si>
  <si>
    <t>Tizen 7.0</t>
  </si>
  <si>
    <t>QB24C</t>
  </si>
  <si>
    <t>LH24QBCEBGCXCI</t>
  </si>
  <si>
    <t>QB24C-T</t>
  </si>
  <si>
    <t>LH24QBCTBGCXCI</t>
  </si>
  <si>
    <t>2560x1440</t>
  </si>
  <si>
    <t>Mobile CMS/VXT</t>
  </si>
  <si>
    <t>Tizen 8.0</t>
  </si>
  <si>
    <t>EM32DX</t>
  </si>
  <si>
    <t>LH32EMDIBGBXCI</t>
  </si>
  <si>
    <t>QM32C</t>
  </si>
  <si>
    <t>LH32QMCEBGCXCI</t>
  </si>
  <si>
    <t>300*</t>
  </si>
  <si>
    <t>1920x540</t>
  </si>
  <si>
    <t>SH37C</t>
  </si>
  <si>
    <t>LH37SHCEBGBXCI</t>
  </si>
  <si>
    <t>UHD</t>
  </si>
  <si>
    <t>QB43C</t>
  </si>
  <si>
    <t>LH43QBCEBGCXCI</t>
  </si>
  <si>
    <t>QH43C</t>
  </si>
  <si>
    <t>LH43QHCEBGCXCI</t>
  </si>
  <si>
    <t>QM43C</t>
  </si>
  <si>
    <t>LH43QMCEPGCXCI</t>
  </si>
  <si>
    <t>400*</t>
  </si>
  <si>
    <t>QM43B-T</t>
  </si>
  <si>
    <t>LH43QMBTBGCXCI</t>
  </si>
  <si>
    <t>QB50C</t>
  </si>
  <si>
    <t>LH50QBCEBGCXCI</t>
  </si>
  <si>
    <t>QH50C</t>
  </si>
  <si>
    <t>LH50QHCEBGCXCI</t>
  </si>
  <si>
    <t>QM50C</t>
  </si>
  <si>
    <t>LH50QMCEBGCXCI</t>
  </si>
  <si>
    <t>QB55C</t>
  </si>
  <si>
    <t>LH55QBCEBGCXCI</t>
  </si>
  <si>
    <t>QH55C</t>
  </si>
  <si>
    <t>LH55QHCEBGCXCI</t>
  </si>
  <si>
    <t>QM55C</t>
  </si>
  <si>
    <t>LH55QMCEBGCXCI</t>
  </si>
  <si>
    <t>Tizen 6.5</t>
  </si>
  <si>
    <t>QM55B-T</t>
  </si>
  <si>
    <t>LH55QMBTBGCXCI</t>
  </si>
  <si>
    <t>QB65C</t>
  </si>
  <si>
    <t>LH65QBCEBGCXCI</t>
  </si>
  <si>
    <t>QM65C</t>
  </si>
  <si>
    <t>LH65QMCEBGCXCI</t>
  </si>
  <si>
    <t>QB75C</t>
  </si>
  <si>
    <t>LH75QBCEBGCXCI</t>
  </si>
  <si>
    <t>QM75C</t>
  </si>
  <si>
    <t>LH75QMCEBGCXCI</t>
  </si>
  <si>
    <t>MagicInfo Lite</t>
  </si>
  <si>
    <t>QM85C</t>
  </si>
  <si>
    <t>LH85QMCEBGCXCI</t>
  </si>
  <si>
    <t>QE98C</t>
  </si>
  <si>
    <t>LH98QECELGCXCI</t>
  </si>
  <si>
    <t>QH98C</t>
  </si>
  <si>
    <t>LH98QHCEBGCXCI</t>
  </si>
  <si>
    <t>QM98C</t>
  </si>
  <si>
    <t>LH98QMCEBGCXCI</t>
  </si>
  <si>
    <t>105"</t>
  </si>
  <si>
    <t>5120x2160</t>
  </si>
  <si>
    <t>QP105DX-5K</t>
  </si>
  <si>
    <t>LH105QPD5BGXCI</t>
  </si>
  <si>
    <t>115"</t>
  </si>
  <si>
    <t>QH115FX</t>
  </si>
  <si>
    <t>LH115QHFEBGXCI</t>
  </si>
  <si>
    <t>110"</t>
  </si>
  <si>
    <t>LED</t>
  </si>
  <si>
    <t>IAB 110 2K</t>
  </si>
  <si>
    <t>LH012IABMHS/CI</t>
  </si>
  <si>
    <t>180,000 у.е.</t>
  </si>
  <si>
    <t>130"</t>
  </si>
  <si>
    <t>IAC 130 2K</t>
  </si>
  <si>
    <t>LH015IACCHS/CI</t>
  </si>
  <si>
    <t>105,000 у.е.</t>
  </si>
  <si>
    <t>136"</t>
  </si>
  <si>
    <t>MM015F-A</t>
  </si>
  <si>
    <t>LHA15MMFRHS/CI</t>
  </si>
  <si>
    <t>150,000 у.е.</t>
  </si>
  <si>
    <t>146"</t>
  </si>
  <si>
    <t>IAB 146 2K</t>
  </si>
  <si>
    <t>LH016IABMHS/CI</t>
  </si>
  <si>
    <t>250,000 у.е.</t>
  </si>
  <si>
    <t>IAB 146 4K</t>
  </si>
  <si>
    <t>LH008IABMUS/CI</t>
  </si>
  <si>
    <t>420,000 у.е.</t>
  </si>
  <si>
    <t>Киоски самообслуживания</t>
  </si>
  <si>
    <t xml:space="preserve">Windows 10 IoT Enterprise LTSC </t>
  </si>
  <si>
    <t>KM24C-C</t>
  </si>
  <si>
    <t>LH24KMCCBGCXCI</t>
  </si>
  <si>
    <t>Киоск Samsung KM24C-C. Характеристики: 24", 24/7, FHD, 250 нит, сенсорный экран, Windows 10 IoT, Celeron-6305E 1.8GHz</t>
  </si>
  <si>
    <t>KM24C-3</t>
  </si>
  <si>
    <t>LH24KMC3BGCXCI</t>
  </si>
  <si>
    <t>Киоск Samsung KM24C-3. Характеристики: 24", 24/7, FHD, 250 нит, сенсорный экран, Windows 10 IoT, i3-1115G4E 2.2GHz</t>
  </si>
  <si>
    <t>CY-KM24AP</t>
  </si>
  <si>
    <t>CY-KM24APXCI</t>
  </si>
  <si>
    <t>Блок подключений для KM24C, USB x3, RS232C x3, RJ45 x1, Термопринтер, сканер QR/штрихкодов</t>
  </si>
  <si>
    <t>STN-KM24A</t>
  </si>
  <si>
    <t>STN-KM24AXCI</t>
  </si>
  <si>
    <t>Напольная стойка для KM24C</t>
  </si>
  <si>
    <t>Витринные дисплеи (Semi-outdoor)</t>
  </si>
  <si>
    <t>Semi-outdoor</t>
  </si>
  <si>
    <t>OM32DX</t>
  </si>
  <si>
    <t>LH32OMDEBGBXCI</t>
  </si>
  <si>
    <t xml:space="preserve">Tizen 5.0 </t>
  </si>
  <si>
    <t>OM55B</t>
  </si>
  <si>
    <t>LH55OMBEBGBXCI</t>
  </si>
  <si>
    <t>Tizen 5.0</t>
  </si>
  <si>
    <t>OM55N-S</t>
  </si>
  <si>
    <t>LH55OMNESGBXCI</t>
  </si>
  <si>
    <t>3000+
1000</t>
  </si>
  <si>
    <t>OM55N-DS</t>
  </si>
  <si>
    <t>Дисплеи для эксплуатации на улице (Outdoor)</t>
  </si>
  <si>
    <t>Outdoor</t>
  </si>
  <si>
    <t>OH24B</t>
  </si>
  <si>
    <t>LH24OHBEBGBXCI</t>
  </si>
  <si>
    <t>LH46OHBESGBXCI</t>
  </si>
  <si>
    <t>LH55OHAOSGBXCI</t>
  </si>
  <si>
    <t>HD Ready</t>
  </si>
  <si>
    <t>BizTV App, Smart TV</t>
  </si>
  <si>
    <t>Tizen™</t>
  </si>
  <si>
    <t>Business TV</t>
  </si>
  <si>
    <t>BE32T-B</t>
  </si>
  <si>
    <t>LH32BETBLGUXCI</t>
  </si>
  <si>
    <t>BizTV App</t>
  </si>
  <si>
    <t>BE43A-H</t>
  </si>
  <si>
    <t>LH43BECHLGUXCI</t>
  </si>
  <si>
    <t>BE43T-M</t>
  </si>
  <si>
    <t>LH43BETMLGUXCI</t>
  </si>
  <si>
    <t>BE50D-H</t>
  </si>
  <si>
    <t>LH50BEDHLGUXCI</t>
  </si>
  <si>
    <t>BE55D-H</t>
  </si>
  <si>
    <t>LH55BEDHLGUXCI</t>
  </si>
  <si>
    <t>BE65D-H</t>
  </si>
  <si>
    <t>LH65BEDHLGUXCI</t>
  </si>
  <si>
    <t>BE75D-H</t>
  </si>
  <si>
    <t>LH75BEDHLGUXCI</t>
  </si>
  <si>
    <t>VW</t>
  </si>
  <si>
    <t>VH55C-R</t>
  </si>
  <si>
    <t>LH55VHCRBGBXCI</t>
  </si>
  <si>
    <t>VH55C-E</t>
  </si>
  <si>
    <t>LH55VHCEBGBXCI</t>
  </si>
  <si>
    <t>VM55C-E</t>
  </si>
  <si>
    <t>LH55VMCEBGBXCI</t>
  </si>
  <si>
    <t>VM55C-R</t>
  </si>
  <si>
    <t>LH55VMCRBGBXCI</t>
  </si>
  <si>
    <t>Flip SW</t>
  </si>
  <si>
    <t>Flip</t>
  </si>
  <si>
    <t>12/7</t>
  </si>
  <si>
    <t>Android</t>
  </si>
  <si>
    <t>Android 13</t>
  </si>
  <si>
    <t>IWB</t>
  </si>
  <si>
    <t>WA65D</t>
  </si>
  <si>
    <t>LH65WADWLGCXCI</t>
  </si>
  <si>
    <t>Samsung UHD интерактивная доска на базе Android, 65 дюймов, Google EDLA, OPS слот, 40 одновременных касаний, Space Gray</t>
  </si>
  <si>
    <t xml:space="preserve">Samsung Flip Pro, 75 дюймов, UHD интерактивный дисплей, 4 одновременных касания (до 20 касаний при подключении внешнего источника), светло-серый цвет, OPS-слот </t>
  </si>
  <si>
    <t>WA75D</t>
  </si>
  <si>
    <t>LH75WADWLGCXCI</t>
  </si>
  <si>
    <t>Samsung UHD интерактивная доска на базе Android, 75 дюймов, Google EDLA, OPS слот, 40 одновременных касаний, Space Gray</t>
  </si>
  <si>
    <t>Samsung Flip 4, 85 дюймов, UHD интерактивный дисплей, 4 одновременных касания (до 20 касаний при подключении внешнего источника), светло-серый цвет, OPS-слот</t>
  </si>
  <si>
    <t>86"</t>
  </si>
  <si>
    <t>WA86D</t>
  </si>
  <si>
    <t>LH86WADWLGCXCI</t>
  </si>
  <si>
    <t>Samsung UHD интерактивная доска на базе Android, 86 дюймов, Google EDLA, OPS слот, 40 одновременных касаний, Space Gray</t>
  </si>
  <si>
    <t>Мобильная стойка для интерактивных дисплеев WM55R/WM55B</t>
  </si>
  <si>
    <t>Многопортовый адаптер для интерактивных дисплеев WM55B/WM65B</t>
  </si>
  <si>
    <t>CY-PBRK200XEN</t>
  </si>
  <si>
    <t>OPS-слот для встраиваемого компьютера к интерактивным дисплеям WM75B/WM85B</t>
  </si>
  <si>
    <t>CY-PENR</t>
  </si>
  <si>
    <t>CY-PENRXEN</t>
  </si>
  <si>
    <t>Стилусы для Samsung Flip ( 5шт в одной упаковке)</t>
  </si>
  <si>
    <t>Flip/Indoor</t>
  </si>
  <si>
    <t>WMN4277SE</t>
  </si>
  <si>
    <t>WMN4277SEXEN</t>
  </si>
  <si>
    <t>Настенное крепление для моделей QB65B,QM65B, QB75B, QM75B, WM55R,WM55B</t>
  </si>
  <si>
    <t>WMN-WM65R</t>
  </si>
  <si>
    <t>WMN-WM65RXCI</t>
  </si>
  <si>
    <t>Настенное крепление для модели WM65B</t>
  </si>
  <si>
    <t>WMN8200SF</t>
  </si>
  <si>
    <t>WMN8200SFXEN</t>
  </si>
  <si>
    <t>Настенное крепление для моделей  WM85R/WM85B/QM85R-B</t>
  </si>
  <si>
    <t>WMN8200SG</t>
  </si>
  <si>
    <t>WMN8200SGXEN</t>
  </si>
  <si>
    <t>Настенное крепление для моделей  WM85R/WM85B/QM85R-B/QM98T-B</t>
  </si>
  <si>
    <t>WMN-46VD</t>
  </si>
  <si>
    <t>WMN-46VD/EN</t>
  </si>
  <si>
    <t>Крепление c точной регулировкой для видеостен на базе модели VM46B-U</t>
  </si>
  <si>
    <t>WMN-55VD</t>
  </si>
  <si>
    <t>WMN-55VD/EN</t>
  </si>
  <si>
    <t>Крепление c точной регулировкой для видеостен на базе моделей 55"</t>
  </si>
  <si>
    <t>D-Cerno CUR (D-Cerno CU-R Central Unit with recording)</t>
  </si>
  <si>
    <t>D-Cerno CUR Центральный блок конференц-системы со встроенным рекордером и веб-сервером</t>
  </si>
  <si>
    <t>71.98.0322</t>
  </si>
  <si>
    <t>D-Cerno AE</t>
  </si>
  <si>
    <t>D-Cerno AE Центральный блок cистемы D-Cerno c функцией записи, рэкового исполнения</t>
  </si>
  <si>
    <t>D-Cerno PS Запасной блок питания для центрального блока D-Cerno</t>
  </si>
  <si>
    <t>D-Cerno C (Chairman Unit with 30cm microphone)</t>
  </si>
  <si>
    <t>D-Cerno C Пульт председателя с микрофоном 30см. Подключение кабелем FTP</t>
  </si>
  <si>
    <t>D-Cerno CL (Chairman Unit with long micro)</t>
  </si>
  <si>
    <t>D-Cerno CL  Пульт председателя с микрофоном 50см. Подключение кабелем FTP</t>
  </si>
  <si>
    <t>D-Cerno D (Delegate Unit with 30cm microphone)</t>
  </si>
  <si>
    <t>D-Cerno D Пульт делегата с микрофоном 30см. Подключение кабелем FTP</t>
  </si>
  <si>
    <t>D-Cerno DL (Delegate Unit with long micro)</t>
  </si>
  <si>
    <t>D-Cerno DL Пульт делегата с микрофоном 50см. Подключение кабелем FTP</t>
  </si>
  <si>
    <t>D-Cerno D SL (D-Cerno Delegate Unit with removable mic)</t>
  </si>
  <si>
    <t xml:space="preserve">D-Cerno D SL Пульт делегата серии SL. Микрофон D-MIC заказывается отдельно </t>
  </si>
  <si>
    <t>D-Cerno C SL (D-Cerno Chairman with removable mic)</t>
  </si>
  <si>
    <t>D-Cerno C SL Пульт председателя серии SL. Микрофон D-MIC заказывается отдельно</t>
  </si>
  <si>
    <t>D-Cerno F-DM  Врезной микрофонный пульт делегата системы D-Cerno. Микрофон D-MIC заказывается отдельно.</t>
  </si>
  <si>
    <t>D-Cerno F-CM Врезной микрофонный пульт председателя системы D-Cerno. Микрофон D-MIC заказывается отдельно.</t>
  </si>
  <si>
    <t>D-Cerno SL TC Транспортный кейс для 12 пультов D-Cerno SL, 12 микрофонов D-Mic (до 50см) и центрального блока</t>
  </si>
  <si>
    <t>71.98.0360</t>
  </si>
  <si>
    <t>D-Cerno Advanced</t>
  </si>
  <si>
    <t>D-Cerno Advanced Лицензия открывающая дополнительные функции D-Cerno AE, включая многоканальное аудио через USB, AES-67, режим DSP, настраиваемую маршрутизацию звука и управление микрофонами.</t>
  </si>
  <si>
    <t>71.98.0323</t>
  </si>
  <si>
    <t>D-Cerno NEXT</t>
  </si>
  <si>
    <t>D-Cerno NEXT расширитель сети. Для работы с центральным блоком D-Cerno AE</t>
  </si>
  <si>
    <t>71.98.0313</t>
  </si>
  <si>
    <t>D-Cerno F-DD</t>
  </si>
  <si>
    <t>D-Cerno F-DD  Врезной микрофонный пульт делегата системы D-Cerno с громкоговорителем. Микрофон D-MIC заказывается отдельно.</t>
  </si>
  <si>
    <t>71.98.0314</t>
  </si>
  <si>
    <t>D-Cerno F-CD</t>
  </si>
  <si>
    <t>D-Cerno F-CD Врезной микрофонный пульт председателя системы D-Cerno c громкоговорителем. Микрофон D-MIC заказывается отдельно.</t>
  </si>
  <si>
    <t>71.98.0334</t>
  </si>
  <si>
    <t>D-Cerno AE TC</t>
  </si>
  <si>
    <t>D-Cerno AE TC транспортировочный кейс</t>
  </si>
  <si>
    <t>71.98.9310</t>
  </si>
  <si>
    <t>DEMO KIT D-Cerno AE</t>
  </si>
  <si>
    <t>Confidea WAP G4 with Dante Беспроводная точка доступа (с Dante)</t>
  </si>
  <si>
    <t>Confidea WAP G4 w/o Dante Беспроводная точка доступа (без Dante)</t>
  </si>
  <si>
    <t>Confidea WAP PS G4 PoE+ инжектор для Confidea WAP G4</t>
  </si>
  <si>
    <t>Confidea WAP PC Окрашиваемая крышка для установки на Confidea WAP G4</t>
  </si>
  <si>
    <t>Confidea FLEX G4 беспроводная настольная консоль с сенсорным экраном</t>
  </si>
  <si>
    <t>71.98.0082</t>
  </si>
  <si>
    <t>Confidea FLEX G4 G0</t>
  </si>
  <si>
    <t>Confidea FLEX G4 G0 беспроводная настольная консоль без сенсорного экрана</t>
  </si>
  <si>
    <t>Confidea FLEX TC Универсальный транспортировочный кейс для проводных и беспроводных блоков Confidea FLEX. Вместимость 16 шт.</t>
  </si>
  <si>
    <t>Confidea BP G4 Дополнительный перезаряжаемый литий-ионный аккумулятор для Confidea FLEX G4</t>
  </si>
  <si>
    <t>Confidea CHT G4 Зарядная станция на 10 аккумуляторов</t>
  </si>
  <si>
    <t>Mike PLM401F Невосприимчивый к GSM микрофон на «гусиной шее» диаметром 40 см с механизмом «нажми и заблокируй», обеспечивающий стабильную и широкую полосу пропускания, низкий эквивалентный шум, отличное соотношение фронт-фон и усиление частотной характеристики около 4 кГц, что обеспечивает повышенную четкость и разборчивость. Длина 400 мм</t>
  </si>
  <si>
    <t>Mike LPM "Низкопрофильный микрофон". Совместим с утсройствами: Confidea G4 и Confidea G0 G4</t>
  </si>
  <si>
    <t>Mike PLM301F Невосприимчивый к GSM микрофон на «гусиной шее» диаметром 30 см с механизмом «нажми и заблокируй», обеспечивающий стабильную и широкую полосу пропускания, низкий эквивалентный шум, отличное соотношение фронт-фон и усиление частотной характеристики около 4 кГц, что обеспечивает повышенную четкость и разборчивость. Длина 300 мм</t>
  </si>
  <si>
    <t>Mike PLM502F Невосприимчивый к GSM двойной гибкий микрофон на гибкой стойке длиной 50 см с механизмом push &amp; lock, обеспечивающий стабильную и широкую полосу пропускания, низкий эквивалентный шум, отличное соотношение фронта и тыла и усиление частотной характеристики около 4 кГц, что обеспечивает повышенную четкость и разборчивость. Длина 500 мм</t>
  </si>
  <si>
    <t>Mike PLM602F Невосприимчивый к GSM двойной гибкий микрофон на гибкой стойке длиной 60 см с механизмом push-and-lock, обеспечивающий стабильную и широкую полосу пропускания, низкий эквивалентный шум, отличное соотношение фронта и тыла и усиление частотной характеристики около 4 кГц, что обеспечивает повышенную четкость и разборчивость. Длина 600 мм</t>
  </si>
  <si>
    <t>Mike PLM402F Невосприимчивый к GSM двойной гибкий микрофон на гибкой стойке диаметром 40 см с механизмом push &amp; lock, обеспечивающий стабильную и широкую полосу пропускания, низкий эквивалентный шум, отличное соотношение фронта и тыла и усиление частотной характеристики около 4 кГц, что обеспечивает повышенную четкость и разборчивость. Длина 400 мм</t>
  </si>
  <si>
    <t>71.98.0099</t>
  </si>
  <si>
    <t>Mike PLM40FF</t>
  </si>
  <si>
    <t>Mike PLM40FF Микрофон на гусииной шее. Полностью гибкий.</t>
  </si>
  <si>
    <t>Plixus AE-R Центральный блок конференц-систем Plixus с функцией записи. В комплекте блок питания. Опционально дополнительный блок питания в случае системы более 40 пультов или необходимости резервирования.</t>
  </si>
  <si>
    <t>71.98.2904</t>
  </si>
  <si>
    <t>Plixus AE-R Dante</t>
  </si>
  <si>
    <t>Plixus AE-R Dante Центральный блок конференц-систем Plixus с функцией записи и встроенное картой Dante. В комплекте блок питания. Опционально дополнительный блок питания в случае системы более 40 пультов или необходимости резервирования.</t>
  </si>
  <si>
    <t>Plixus NEXT Расширитель портов для сети Plixus. Обеспечивает возможности петлевой топологии</t>
  </si>
  <si>
    <t>Plixus PS Дополнительный блок питания 48В (1U) для организации режима резервирования БП.</t>
  </si>
  <si>
    <t>Plixus AE-R PS Дополнительный блок питания для центрального блока Plixus AE-R. Используется в системах с количеством пультов более 40</t>
  </si>
  <si>
    <t>71.98.0133</t>
  </si>
  <si>
    <t>Confidea FLEX Mike</t>
  </si>
  <si>
    <t>Confidea FLEX Универсальный настольный микрофонный пульт делегата/председателя Flex с сенсорным экраном, громкоговорителем, тактильной обратной связью на управление.  Разъем под микрофоны MIKE.</t>
  </si>
  <si>
    <t>71.98.0531</t>
  </si>
  <si>
    <t>Confidea F-DD Mike</t>
  </si>
  <si>
    <t>Confidea F-DD Врезной микрофонный пульт делегата со встроенным громкоговорителем. Поставляется без микрофона.  Разъем под микрофоны MIKE.</t>
  </si>
  <si>
    <t>71.98.0541</t>
  </si>
  <si>
    <t>Confidea F-CD Mike</t>
  </si>
  <si>
    <t>Confidea F-CD Врезной микрофонный пульт председателя со встроенным громкоговорителем. Поставляется без микрофона. Разъем под микрофоны MIKE.</t>
  </si>
  <si>
    <t>71.98.0532</t>
  </si>
  <si>
    <t>Confidea F-DV Mike</t>
  </si>
  <si>
    <t>Confidea F-DV Врезной микрофонный пульт делегата со встроенным громкоговорителем с 5 кнопками для голосования и считывателем RFID карт. Поставляется без микрофона.  Разъем под микрофоны MIKE.</t>
  </si>
  <si>
    <t>71.98.0542</t>
  </si>
  <si>
    <t>Confidea F-CV Mike</t>
  </si>
  <si>
    <t>Confidea F-CV Врезной микрофонный пульт председателя со встроенным громкоговорителем, с 5 кнопками для голосования и считывателем RFID карт. Поставляется без микрофона.  Разъем под микрофоны MIKE.</t>
  </si>
  <si>
    <t>71.98.0530</t>
  </si>
  <si>
    <t>Confidea F-DI Mike</t>
  </si>
  <si>
    <t>Confidea F-DI Врезной микрофонный пульт делегата со встроенным громкоговорителем, с селектором каналов. Поставляется без микрофона.  Разъем под микрофоны MIKE.</t>
  </si>
  <si>
    <t>71.98.0543</t>
  </si>
  <si>
    <t>Confidea F-CI Mike</t>
  </si>
  <si>
    <t>Confidea F-CI Врезной микрофонный пульт председателя со встроенным громкоговорителем, с селектором каналов. Поставляется без микрофона. Разъем под микрофоны MIKE.</t>
  </si>
  <si>
    <t>71.98.0534</t>
  </si>
  <si>
    <t>Confidea F-DIV Mike</t>
  </si>
  <si>
    <t>Confidea F-DIV Врезной микрофонный пульт делегата со встроенным громкоговорителем, с 5 кнопками для голосования, селектором каналов, считывателем RFID карт. Поставляется без микрофона.  Разъем под микрофоны MIKE.</t>
  </si>
  <si>
    <t>71.98.0544</t>
  </si>
  <si>
    <t>Confidea F-CIV Mike</t>
  </si>
  <si>
    <t>Confidea F-CIV Врезной микрофонный пульт председателя со встроенным громкоговорителем, с 5 кнопками для голосования, селектором каналов, считывателем RFID карт. Поставляется без микрофона. Разъем под микрофоны MIKE.</t>
  </si>
  <si>
    <t>71.98.0535</t>
  </si>
  <si>
    <t>Confidea F-DM Mike</t>
  </si>
  <si>
    <t>Confidea F-DM Врезной микрофонный пульт делегата без громкоговорителя.  Разъем под микрофоны MIKE.</t>
  </si>
  <si>
    <t>71.98.0545</t>
  </si>
  <si>
    <t>Confidea F-CM Mike</t>
  </si>
  <si>
    <t>Confidea F-CM Врезной микрофонный пульт председателя без громкоговорителя. Поставляется без микрофона. Разъем под микрофоны MIKE.</t>
  </si>
  <si>
    <t>Confidea F-BOX Интерфейсный блок Plixus, позволяющий подключать:
- микрофон D-MIC на гусинной шее или ручной микрофон D-MIC
- Кнопку MIc со светодиодным кольцом
- Кнопку Prior со светодиодным кольцом
- Кнопку Mute со светодиодным кольцом
- 3 кнопки для голосования со светодиодным кольцом
- Наушники
- Громкоговоритель
- Сеть Plixus</t>
  </si>
  <si>
    <t>Confidea F-BOX_MIC Разъем микрофона D-MIC</t>
  </si>
  <si>
    <t>71.98.0527</t>
  </si>
  <si>
    <t>Confidea F-BOX_MIKE</t>
  </si>
  <si>
    <t>Разъем микрофона MIKE</t>
  </si>
  <si>
    <t>Confidea F-BOX_DL_PBTN Пьезо-кнопка делегата с символом микрофона и светодиодным кольцом</t>
  </si>
  <si>
    <t>Confidea F-BOX_MF_PBTN Пьезо-кнопка делегата с символом микрофона и светодиодным кольцом</t>
  </si>
  <si>
    <t>Confidea F-BOX_BTN Кнопка делегирования без проверки. Со светодиодным кольцом</t>
  </si>
  <si>
    <t>Confidea F-CS Селектор каналов синхронного перевода. Поставляется без микрофона.</t>
  </si>
  <si>
    <t>MID Идентификационная карта участника.</t>
  </si>
  <si>
    <t>MID Prog Программатор идентификационных карт.</t>
  </si>
  <si>
    <t>Plixus NP-1 Односторонняя табличка для обозначения имени делегата на базе технологии E-Ink.</t>
  </si>
  <si>
    <t>Plixus NP Двусторонняя табличка для обозначения имени делегата на базе технологии E-Ink.</t>
  </si>
  <si>
    <t>D-MIC 30 SL</t>
  </si>
  <si>
    <t>D-Mic 30 SL Микрофон на гусиной шее 30см. Необходим для работы с микрофонными пультами D-cerno и  Confidea, Unicos (до 25 года). Заказывается для каждого пульта</t>
  </si>
  <si>
    <t>D-MIC 40 SL</t>
  </si>
  <si>
    <t>D-Mic 40 SL  Микрофон на гусиной шее 40см.  Необходим для работы с микрофонными пультами D-cerno и  Confidea, Unicos (до 25 года). Заказывается для каждого пульта</t>
  </si>
  <si>
    <t>D-MIC 50 SL</t>
  </si>
  <si>
    <t>D-Mic 50 SL Микрофон на гусиной шее 50см.  Необходим для работы с микрофонными пультами D-cerno и  Confidea, Unicos (до 25 года). Заказывается для каждого пульта</t>
  </si>
  <si>
    <t>71.98.0056</t>
  </si>
  <si>
    <t>D-MIC 60 SL</t>
  </si>
  <si>
    <t>D-Mic 60 SL Микрофон на гусиной шее 50см. Необходим для работы с микрофонными пультами Confidea и Unicos. Заказывается для каждого пульта</t>
  </si>
  <si>
    <t>D-MIC 70 SL</t>
  </si>
  <si>
    <t>D-Mic 70 SL  Микрофон на гусиной шее 70см.  Необходим для работы с микрофонными пультами D-cerno и  Confidea, Unicos (до 25 года). Заказывается для каждого пульта</t>
  </si>
  <si>
    <t>D-MIC Handheld</t>
  </si>
  <si>
    <t>D-Mic Handheld Ручной микрофон с защитой от GSM помех со спиральным кабелем. Двуцветное LED кольцо (красный/зеленый) для индикации. Требуется заказной интерфейс Plixus, цена уточняется дополнительно.</t>
  </si>
  <si>
    <t>D-MIC 40 FF</t>
  </si>
  <si>
    <t>D-Mic 40 FF  Полностью сгибающийся микрофон на гусиной шее 40см.  Необходим для работы с микрофонными пультами D-cerno и  Confidea, Unicos (до 25 года). Заказывается для каждого пульта</t>
  </si>
  <si>
    <t>Lingua R</t>
  </si>
  <si>
    <t>Lingua R инфракрасный приемник в комплекте с аккумулятором.</t>
  </si>
  <si>
    <t>Lingua ID Пульт переводчика Plixus. Подключается к Plixus AE и Plixus MME. Микрофон на гусиной шее или гарнитура переводчика заказываются отдельно.</t>
  </si>
  <si>
    <t>71.98.2103</t>
  </si>
  <si>
    <t>Lingua ID Mike</t>
  </si>
  <si>
    <t>Lingua ID Пульт переводчика Plixus. Подключается к Plixus AE и Plixus MME. Микрофон на гусиной шее или гарнитура переводчика заказываются отдельно.  Разъем под микрофоны MIKE.</t>
  </si>
  <si>
    <t>Lingua T ИК Передатчик, 6 каналов синхронного перевода. Расширение каналов передачи осуществляется через установку лицензий (L12 - 12 каналов и L40 - 40 каналов)</t>
  </si>
  <si>
    <t>Lingua L12 Лицензия ПО для Lingua T на расширение количества языков синхроперевода до 12.</t>
  </si>
  <si>
    <t>Lingua L40 Лицензия ПО для Lingua T на расширение количества языков синхроперевода до 40</t>
  </si>
  <si>
    <t>Lingua RAD_H Инфракрасный излучатель 25Вт с автоматической компенсации задержки в линии связи.</t>
  </si>
  <si>
    <t>Lingua RAD Mount (не поставляется)</t>
  </si>
  <si>
    <t>Lingua BP Комплект из 6 запасных аккумуляторов для ИК приемников Lingua IR.</t>
  </si>
  <si>
    <t>Lingua CHC Зарядное устройство для 64 инфракрасных приемников</t>
  </si>
  <si>
    <t>Lingua Lanyard Шнурок для инфракрасного приемника</t>
  </si>
  <si>
    <t>TEL152 Легкие стерео наушники</t>
  </si>
  <si>
    <t>EP152 ( Set of 10 Earphones r. angled jack 3.5mm)</t>
  </si>
  <si>
    <t>EP152 ( Set of 10 Earphones r. angled jack 3.5mm) легкий одноухий наушник с прямоугольным разъемом 3,5 мм. Упаковка 10 штук.</t>
  </si>
  <si>
    <t>TEL20 Стереонаушники переводчика с кабелем 1,5метра и гловым разъемом 3.5 miniJack</t>
  </si>
  <si>
    <t>HS20 Гарнитура синхропереводчика</t>
  </si>
  <si>
    <t>Soft earpads TEL152 (bag of 20 pieces)</t>
  </si>
  <si>
    <t>Soft earpads TEL152 Сменные мягкие подушечки для наушников TEL152. Комплект 20 шт.</t>
  </si>
  <si>
    <t>Hard earshells for TEL152 headphone (bag of 20 pieces)</t>
  </si>
  <si>
    <t>Hard earshells for TEL152 Сменные жесткие подушки для наушников TEl152. Комплект 20 шт.</t>
  </si>
  <si>
    <t>71.98.2905</t>
  </si>
  <si>
    <t>Plixus MME Dante</t>
  </si>
  <si>
    <t>Plixus MME Dante Центральный блок конференц-системы Plixus с возможностью подключения Multimedia пультов и передачи видео сигналов. Встроенная карта Dante</t>
  </si>
  <si>
    <t>uniCOS F/MM10 Врезной полнофункциональный пульт конференц-системы с сенсорным экраном 10 дюймов. Экран с защитой от следов отпечатка пальцев. Встроенная камера для организации режима автоматического вывода сигнала активного микрофона (требуется ПО и блок Plixus V-OUT)</t>
  </si>
  <si>
    <t>uniCOS T/MM10 Настольный пульт конференц-системы с сенсорным экраном 10 дюймов. Экран с защитой от следов отпечатка пальцев. Встроенная камера для организации режима автоматического вывода сигнала активного микрофона (требуется ПО и блок Plixus V-OUT)</t>
  </si>
  <si>
    <t>71.98.2015</t>
  </si>
  <si>
    <t>uniCOS CORE T</t>
  </si>
  <si>
    <t>71.98.2005</t>
  </si>
  <si>
    <t>uniCOS PRO T</t>
  </si>
  <si>
    <t>71.98.2014</t>
  </si>
  <si>
    <t>uniCOS PRO F</t>
  </si>
  <si>
    <t>uniBOX Внешний модуль мультимедиа пульта делегата для подключения сенсорных мониторов.  Позволяет создать из сенсорного экрана - экран микрофонного пульта на котором можно просматривать сигнал с камеры активного спикера, мультимедийные материалы заседания и т.д. (требуется активация дополнительного ПО)</t>
  </si>
  <si>
    <t>Lingua ID-MM Пульт переводчика Plixus c видео выходом. Подключается к Plixus MME. Микрофон на гусиной шее или гарнитура переводчика заказываются отдельно. 6 каналов прослушивания и 3 выходных канала перевода.</t>
  </si>
  <si>
    <t>71.98.2104</t>
  </si>
  <si>
    <t>Lingua ID-MM Mike</t>
  </si>
  <si>
    <t>Lingua ID-MM Пульт переводчика Plixus c видео выходом. Подключается к Plixus MME. Микрофон на гусиной шее или гарнитура переводчика заказываются отдельно. 6 каналов прослушивания и 3 выходных канала перевода.  Разъем под микрофоны MIKE.</t>
  </si>
  <si>
    <t>uniCOS F/MM10 Bracket Кронштейн для установки пульта uniCOS F/MM10 в стол под наклоном 60 градусов</t>
  </si>
  <si>
    <t>Plixus V-IN Блок видео входа для сети Plixus. Используется в системах с центральным блоком Plixus MME. Требуется ПО Cocon Discussion и Video Routing</t>
  </si>
  <si>
    <t>Plixus V-REQ Панель видео запроса. Позволяет запросить докладчику демонстрацию своего контента. Подключается к блоку Plixus V-IN.</t>
  </si>
  <si>
    <t>Plixus V-OUT Блок видео выхода для сети Plixus. Используется в системах с центральным блоком Plixus MME. Требуется ПО Cocon Discussion и Video Routing</t>
  </si>
  <si>
    <t>Plixus V-SEL Панель селектора видео каналов для сети Plixus. Позволяет делегату свободно выбирать один из шести видео каналов. Подключается к блоку Plixus V-OUT</t>
  </si>
  <si>
    <t>Confero 360 Эта лицензия добавляет новые роли для управления собранием, возможность создания макета комнаты, использование шаблона собрания с информацией о делегате, идентификацию значка, вывески и отчеты о собрании. Лицензия Confero 360 совместима с Plixus AE-R, Plixus MME и Confidea WAP G4.</t>
  </si>
  <si>
    <t>71.98.3001</t>
  </si>
  <si>
    <t>Confero Advanced Audio</t>
  </si>
  <si>
    <t>Confero Advanced Audio Эта лицензия позволяет пользователю настраивать расширенную маршрутизацию аудио между несколькими входами и выходами (Dante I/O, Auxiliary I/O, группы микрофонов) с помощью интуитивно понятного матричного пользовательского интерфейса. Лицензия Confero Audio совместима с Plixus AE-R и Plixus MME.</t>
  </si>
  <si>
    <t>71.98.3002</t>
  </si>
  <si>
    <t>Confero Advanced Video</t>
  </si>
  <si>
    <t>71.98.3003</t>
  </si>
  <si>
    <t>Confero Advanced Interpretation</t>
  </si>
  <si>
    <t>CoCon Discussion Лицензия на ПО управления микрофонами и базой данных делегатов. ПО клиент/сервер. Позволяет подготовить и администрировать процесс до и во время мероприятия.  В пакет входят: 
- CoCon Room Server
- CoCon Room Configurator
- CoCon Meeting Manager
- CoCon Operator Application
- Протокол активности микрофон для интеграции с наведением камер.
- API для коммуникации с внешними системами управления</t>
  </si>
  <si>
    <t>CoCon Signage Лицензия на ПО отображения хода мероприятия на внешних экранах. ПО является расширением CoCon Discussion. ПО Signage может быть сконфигурировано для отображения следующей информации: 
• Синоптическое отображение зала со статусами микрофонов
• Имя текущего спикера
• Отведённое время на выступление
• Групповое время выступления
• Текущая обсуждаемая повестка заседания
Лицензируется под каждое средство отображения в зале</t>
  </si>
  <si>
    <t>CoCon Voting Лицензия на ПО голосования</t>
  </si>
  <si>
    <t>CoCon Authentication Лицензия на ПО регистрации участников. Модуль управляет регистрацией делегатов, идентификацией и авторизацией для голосования (требуется модуль CoCon Voting)  Этот модуль позволяет настроить совещание по принципу свободной рассадки. Данное ПО является расширением модуля CoCon Discussion</t>
  </si>
  <si>
    <t>CoCon Interpretation Лицензия на ПО синхронного перевода. Позволяет использовать приложение переводчиков, настройку выбора канала, пульта переводичка,  мониторинг будки/пульта переводчиков. Также позволяет задать будку и пульт переводчика в Room Configurator</t>
  </si>
  <si>
    <t>CoCon Import/Export Лицензия на ПО импорта/экспорта. Данный модель обеспечивает дополнительны функционал по импорту в/из CoCon в различных форматак (XML, Word), а также расширенные функции печати. Требуется Cocon Discussion.</t>
  </si>
  <si>
    <t>CoCon Documentation (Multimedia only) Лицензия на ПО документооборота. Только для мультимедийных пультов</t>
  </si>
  <si>
    <t>CoCon Messaging/ Services (Multimedia only) Лицензия на ПО отправки сообщений и сервисных запросов. Только  для мультимедийных пультов</t>
  </si>
  <si>
    <t>CoCon Audio Routing Лицензия на ПО маршрутизации и коммутации аудио сигналов. Данная лицензия позволяет управлять маршрутами сигнала между несколькими входами и выходами (Dante, Aux, микрофонные группы) с помощью визуальной матрицы</t>
  </si>
  <si>
    <t>CoCon Video Routing Лицензия на ПО коммутации видео сигналов. Управляет настройками и маршрутизацией видеопотоков в сети Plixus с помощью графической матрицы.</t>
  </si>
  <si>
    <t>CoCon Nameplate Лицензия ПО электронных табличек. ПО с веб-интерфейсом обеспечивает лёгкую и быструю настройку отображения контента на табличках Plixus Nameplate, даже во время мероприятия. Данные могут подтягиваться из существующей базы данных делегатов или импортированы из таблицы Excel.</t>
  </si>
  <si>
    <t>CoCon Intercom Лицензия ПО Cocon Intercom. Активирует функцию интеркома между пультами делегатов. Позволяют настроить до 25 соединений точка-точка. В дополнении возможно расширение на внешнюю систему интеркома через Dante каналы. Управление через API</t>
  </si>
  <si>
    <t>CoCon Fingerprint Лицензия на ПО базы отпечатков пальцев. Позволяет собрать базу отпечатков пальцев и использовать в качестве авторизации на пультак с сенсором отпечатка пальца. До 4х отпечатков на одного делегата. Обязательно наличие лицензий CoCon Discussion and CoCon Authentication. Работает только для специализированных блоков uniCOS / uniBOX.</t>
  </si>
  <si>
    <t>CoCon Redundancy Лицензия на ПО резервирования центрального блокаю Резервирование Plixus Engine или CoCon Room Server с помощью резервных. Поставляется с ePowerSwitch 4 для облегчения автоматического запуска резервного Центрального блока.</t>
  </si>
  <si>
    <t>CoCon Advanced Speech Timers Лицензия на ПО расширенного времени выступления. Позволяет создать шаблоны времени выступления и синхронизировать с повесткой дня. Обязательно наличие лицензии CoCon Discussion</t>
  </si>
  <si>
    <t>71.98.1119</t>
  </si>
  <si>
    <t>CoCon Zoom Request List</t>
  </si>
  <si>
    <t>L-VT Лицензия ПО для активации функции голосования на пультах Confidea Flex</t>
  </si>
  <si>
    <t>L-ID Лицензия ПО для активации функции идентификации  на пультах Confidea Flex</t>
  </si>
  <si>
    <t>L-LS Лицензия ПО для активации функции селектора каналов на пультах Confidea Flex</t>
  </si>
  <si>
    <t>L-DU Лицензия ПО для активации функции двойного делегата. При активации этой лицензии потребуется для пульта удвоенное количество лицензий селектора каналов голосования или/и идентификации на пультах Confidea Flex</t>
  </si>
  <si>
    <t>Plixus 8 Channel Лицензия для одновременной записи до 8 каналов аудио с центрального блока  Plixus AE-R.</t>
  </si>
  <si>
    <t>71.98.1271</t>
  </si>
  <si>
    <t>Plixus Virtual Interpretation</t>
  </si>
  <si>
    <t>Conferencing</t>
  </si>
  <si>
    <t>ANI22-BLOCK</t>
  </si>
  <si>
    <t>Сетевой аудиоинтерфейс с блочными разъёмами, 2 вх./2 вых Dante, 2 вх./2 вых аналоговых, питание по PoE</t>
  </si>
  <si>
    <t>ANI22-XLR</t>
  </si>
  <si>
    <t>Сетевой аудиоинтерфейс с разъёмами XLR, 2 вх./2 вых Dante, 2 вх./2 вых аналоговых, питание по PoE</t>
  </si>
  <si>
    <t>ANI4IN-BLOCK</t>
  </si>
  <si>
    <t>Сетевой аудиоинтерфейс с блочными разъёмами, 4 аналоговых входа, 4 выхода Dante, питание по PoE</t>
  </si>
  <si>
    <t>ANI4IN-XLR</t>
  </si>
  <si>
    <t>Сетевой аудиоинтерфейс с разъёмами XLR, 4 аналоговых входа, 4 выхода Dante, питание по PoE</t>
  </si>
  <si>
    <t>ANI4OUT-BLOCK</t>
  </si>
  <si>
    <t>Сетевой аудиоинтерфейс с блочными разъёмами, 4 входа Dante, 4 аналоговых выхода, питание по PoE</t>
  </si>
  <si>
    <t>ANI4OUT-XLR</t>
  </si>
  <si>
    <t>Сетевой аудиоинтерфейс с разъёмами XLR, 4 входа Dante, 4 аналоговых выхода, питание по PoE</t>
  </si>
  <si>
    <t>ANIUSB-MATRIX</t>
  </si>
  <si>
    <t>Сетевой матричный аудиоинтерфейс с блочными разъёмами, 4 вх./2 вых. Dante, 1 вх./1 вых. аналоговый, 1 вх./1 вых. USB, питание по PoE</t>
  </si>
  <si>
    <t>CVB-B/C</t>
  </si>
  <si>
    <t>Кардиоидный конденсаторный микрофон граничного слоя, цвет чёрный</t>
  </si>
  <si>
    <t>CVB-B/O</t>
  </si>
  <si>
    <t>Всенаправленный конденсаторный микрофон граничного слоя, цвет чёрный</t>
  </si>
  <si>
    <t>CVB-W/C</t>
  </si>
  <si>
    <t>Кардиоидный конденсаторный микрофон граничного слоя, цвет белый</t>
  </si>
  <si>
    <t>CVB-W/O</t>
  </si>
  <si>
    <t>CVD-B</t>
  </si>
  <si>
    <t>Настольная база для микрофонов на гусиной шее Centraverse</t>
  </si>
  <si>
    <t>CVG12-B/C</t>
  </si>
  <si>
    <t xml:space="preserve">Кардиоидный конденсаторый микрофон на гусиной шее 30,5 см со встроенным предусилителем
</t>
  </si>
  <si>
    <t>CVG12D-B/C</t>
  </si>
  <si>
    <t>Кардиоидный конденсаторый микрофон на гусиной шее 30,5 см с настольной базой</t>
  </si>
  <si>
    <t>CVG12DRS-B/C</t>
  </si>
  <si>
    <t>Кардиоидный конденсаторый микрофон на гусиной шее 30,5 см с настольной базой, кнопкой отключения звука и красным светодиодным кольцом сверху</t>
  </si>
  <si>
    <t>CVG12DS-B/C</t>
  </si>
  <si>
    <t>Кардиоидный конденсаторый микрофон на гусиной шее 30,5 см с настольной базой, кнопкой отключения звука и светодиодной индикацией снизу</t>
  </si>
  <si>
    <t>CVG12RS-B/C</t>
  </si>
  <si>
    <t>Кардиоидный конденсаторый микрофон на гусиной шее 30,5 см со встроенным предусилителем, кнопкой отключения звука и красным светодиодным кольцом сверху</t>
  </si>
  <si>
    <t>CVG12S-B/C</t>
  </si>
  <si>
    <t>Кардиоидный конденсаторый микрофон на гусиной шее 30,5 см со встроенным предусилителем, кнопкой отключения звука и светодиодной индикацией сверху</t>
  </si>
  <si>
    <t>CVG18-B/C</t>
  </si>
  <si>
    <t>Кардиоидный конденсаторый микрофон на гусиной шее, длина 45,7 см со встроенным предусилителем</t>
  </si>
  <si>
    <t>CVG18D-B/C</t>
  </si>
  <si>
    <t>Кардиоидный конденсаторый микрофон на гусиной шее, длина 45,7 см с настольной базой</t>
  </si>
  <si>
    <t>CVG18DRS-B/C</t>
  </si>
  <si>
    <t>Кардиоидный конденсаторый микрофон на гусиной шее, длина 45,7 см с настольной базой, кнопкой отключения звука и красным светодиодным кольцом сверху</t>
  </si>
  <si>
    <t>CVG18DS-B/C</t>
  </si>
  <si>
    <t>Кардиоидный конденсаторый микрофон на гусиной шее, длина 45,7 см с настольной базой, кнопкой отключения звука и светодиодной индикацией снизу</t>
  </si>
  <si>
    <t>CVG18RS-B/C</t>
  </si>
  <si>
    <t>Кардиоидный конденсаторый микрофон на гусиной шее, длина 45,7 см со встроенным предусилителем, кнопкой отключения звука и красным светодиодным кольцом сверху</t>
  </si>
  <si>
    <t>CVG18S-B/C</t>
  </si>
  <si>
    <t>Кардиоидный конденсаторый микрофон на гусиной шее, длина 45,7 см со встроенным предусилителем, кнопкой отключения звука и светодиодной индикацией сверху</t>
  </si>
  <si>
    <t>CVO-B/C</t>
  </si>
  <si>
    <t>Кардиоидный конденсаторный подвесной микрофон, цвет чёрный</t>
  </si>
  <si>
    <t>CVO-W/C</t>
  </si>
  <si>
    <t>Кардиоидный конденсаторный подвесной микрофон, цвет белый</t>
  </si>
  <si>
    <t>Conferencing Accessories</t>
  </si>
  <si>
    <t>A12</t>
  </si>
  <si>
    <t>Монтажный фланец, цвет серебристый</t>
  </si>
  <si>
    <t>A12B</t>
  </si>
  <si>
    <t>Монтажный фланец, цвет чёрный</t>
  </si>
  <si>
    <t>A13HD</t>
  </si>
  <si>
    <t>A13HDB</t>
  </si>
  <si>
    <t>A310AL-FM</t>
  </si>
  <si>
    <t>Врезное крепление для настольного массива MXA310, цвет серый</t>
  </si>
  <si>
    <t>A310B-FM</t>
  </si>
  <si>
    <t>Врезное крепление для настольного массива MXA310, цвет чёрный</t>
  </si>
  <si>
    <t>A400MB</t>
  </si>
  <si>
    <t>Сенсорная кнопка отключения звука, врезной монтаж, встроенный предусилитель, шестиконтактный микрофонный разъём, евроблок</t>
  </si>
  <si>
    <t>A400MB-MOUNT</t>
  </si>
  <si>
    <t>Монтажный комплект для кнопки A400MB; в комплекте кабель с угловым разъёмом XLR и крепление для предусилителя</t>
  </si>
  <si>
    <t>A400SM</t>
  </si>
  <si>
    <t>Виброизолирующий держатель для микрофонов MX412 и MX418</t>
  </si>
  <si>
    <t>A400SMXLR</t>
  </si>
  <si>
    <t>Виброизолирующее крепление для микрофонов MX412 и MX418</t>
  </si>
  <si>
    <t>A400XLR</t>
  </si>
  <si>
    <t>Разъём для держателей A400SM</t>
  </si>
  <si>
    <t>A412B</t>
  </si>
  <si>
    <t>Настольная база A412B для микрофонов MX412 и MX418</t>
  </si>
  <si>
    <t>A412MWS</t>
  </si>
  <si>
    <t>Ветрозащита для микрофонов на гусиной шее Microflex, цвет чёрный</t>
  </si>
  <si>
    <t>A710AL-2FT-HOUSING</t>
  </si>
  <si>
    <t>A710AL-4FT-HOUSING</t>
  </si>
  <si>
    <t>A710AL-DS</t>
  </si>
  <si>
    <t>A710B-2FT-HOUSING</t>
  </si>
  <si>
    <t>A710B-4FT-HOUSING</t>
  </si>
  <si>
    <t>A710B-DS</t>
  </si>
  <si>
    <t>A710-FM-2FT</t>
  </si>
  <si>
    <t>A710-FM-4FT</t>
  </si>
  <si>
    <t>A710-MSA</t>
  </si>
  <si>
    <t>A710-TB</t>
  </si>
  <si>
    <t>Потолочное крепление для линейного массива MXA710</t>
  </si>
  <si>
    <t>A710W-2FT-HOUSING</t>
  </si>
  <si>
    <t>A710W-4FT-HOUSING</t>
  </si>
  <si>
    <t>A900B-R-GM</t>
  </si>
  <si>
    <t>A900B-R-PM</t>
  </si>
  <si>
    <t>A900-CM</t>
  </si>
  <si>
    <t>A900-PM-3/8IN</t>
  </si>
  <si>
    <t>A900-S-GM</t>
  </si>
  <si>
    <t>A900-S-PM</t>
  </si>
  <si>
    <t>A900W-R-GM</t>
  </si>
  <si>
    <t>A900W-R-PM</t>
  </si>
  <si>
    <t>A901B-R-GM</t>
  </si>
  <si>
    <t>Крепление для подвеса, MXA901 Round, цвет - чёрный</t>
  </si>
  <si>
    <t>A901B-R-PM-1.5IN</t>
  </si>
  <si>
    <t>Крепление для подвеса MXA901 Round на полипропиленовую трубу, диаметр - 1.5", цвет - чёрный</t>
  </si>
  <si>
    <t>A901B-R-PM-3/8IN</t>
  </si>
  <si>
    <t>Крепление для подвеса MXA901 Round на полипропиленовую трубу, диаметр - 3/8", цвет - чёрный</t>
  </si>
  <si>
    <t>A901-R-HCM</t>
  </si>
  <si>
    <t>Потолочное крепление для MXA901 Round</t>
  </si>
  <si>
    <t>A901-R-TB</t>
  </si>
  <si>
    <t>Крепление в направляющие потолочной плитки типа "Армстронг" для MXA901 Round</t>
  </si>
  <si>
    <t>A901W-R-GM</t>
  </si>
  <si>
    <t>Крепление для подвеса, MXA901 Round, цвет - белый</t>
  </si>
  <si>
    <t>A901W-R-PM-1.5IN</t>
  </si>
  <si>
    <t>Крепление для подвеса MXA901 Round на полипропиленовую трубу, диаметр - 1.5", цвет - белый</t>
  </si>
  <si>
    <t>A901W-R-PM-3/8IN</t>
  </si>
  <si>
    <t>Крепление для подвеса MXA901 Round на полипропиленовую трубу, диаметр - 3/8", цвет - белый</t>
  </si>
  <si>
    <t>A910-25MM</t>
  </si>
  <si>
    <t>Адаптер для потолочных микрофонных массиов MXA910 с размером 60 см</t>
  </si>
  <si>
    <t>A910-HCM</t>
  </si>
  <si>
    <t>Потолочный кронштейн для потолочных микрофонных массивов MXA910</t>
  </si>
  <si>
    <t>A910-JB</t>
  </si>
  <si>
    <t>Распределительная коробка для потолочных микрофонных массивов MXA910</t>
  </si>
  <si>
    <t>ACVG4WS-B</t>
  </si>
  <si>
    <t>Ветрозащиты для микрофонов на гусиной шее Centraverse CVG, 4 шт.</t>
  </si>
  <si>
    <t>ACVO4WS-B</t>
  </si>
  <si>
    <t>Ветрозащита для подвесных микрофонов Centraverse CVO, цвет чёрный</t>
  </si>
  <si>
    <t>ACVO4WS-W</t>
  </si>
  <si>
    <t>Ветрозащита для подвесных микрофонов Centraverse CVO, цвет белый</t>
  </si>
  <si>
    <t>A-MXN5-NCB</t>
  </si>
  <si>
    <t>Монтажный кронштейн для динамиков MXN5</t>
  </si>
  <si>
    <t>A-MXN5-TB</t>
  </si>
  <si>
    <t>A-MXP-5-NCB</t>
  </si>
  <si>
    <t>Громкоговоритель, подвесной, 8Ом + траснформатор, белый</t>
  </si>
  <si>
    <t>A-MXP-5-TB</t>
  </si>
  <si>
    <t>Кронштейн новой конструкции для MXP-5</t>
  </si>
  <si>
    <t>C129</t>
  </si>
  <si>
    <t>C130</t>
  </si>
  <si>
    <t>C131</t>
  </si>
  <si>
    <t>CRT1</t>
  </si>
  <si>
    <t>Крепление для монтажа в рэк, для устройств ANI, P300-IMX, цвет чёрный</t>
  </si>
  <si>
    <t>G-12</t>
  </si>
  <si>
    <t>Гусиная шея для микерофона</t>
  </si>
  <si>
    <t>G12B</t>
  </si>
  <si>
    <t>G18A</t>
  </si>
  <si>
    <t>G27B</t>
  </si>
  <si>
    <t>G6A</t>
  </si>
  <si>
    <t>MXA-NMB</t>
  </si>
  <si>
    <t>MXA-NMB/BLANK</t>
  </si>
  <si>
    <t>Сетевая кнопка отключения звука для сетевых систем Shure, без иконки</t>
  </si>
  <si>
    <t>MXCW-ACC-A/B</t>
  </si>
  <si>
    <t>Кнопки для двух делегатов для пультов MXCW640, в комплекте 10 шт.</t>
  </si>
  <si>
    <t>MXCW-ACC-CM</t>
  </si>
  <si>
    <t>MXCW-ACC-M</t>
  </si>
  <si>
    <t>Кнопки Mute для пультов MXCW640, в комплекте 10 шт.</t>
  </si>
  <si>
    <t>MXCW-ACC-RPY</t>
  </si>
  <si>
    <t>Кнопки Reply для пультов MXCW640, в комплекте 10 шт.</t>
  </si>
  <si>
    <t>RK169</t>
  </si>
  <si>
    <t>Гусиная шея для МХ202, устойчивая к РЧ помехам, черная</t>
  </si>
  <si>
    <t>RK412WS</t>
  </si>
  <si>
    <t>Ветрозащита для микрофонов MX412 и MX418</t>
  </si>
  <si>
    <t>RK415DWS</t>
  </si>
  <si>
    <t>Ветрозащита с защёлкой для микрофона MX415DUAL</t>
  </si>
  <si>
    <t>RKC800</t>
  </si>
  <si>
    <t>Коммутатор для подключения разъёмов XLR и 1/4" к микшерам SCM800 и SCM810.</t>
  </si>
  <si>
    <t>SB930</t>
  </si>
  <si>
    <t>Литий-ионный аккумулятор для беспроводный пультов MXCW640</t>
  </si>
  <si>
    <t>7090043790191</t>
  </si>
  <si>
    <t>Крепление на монитор для камеры Huddly IQ</t>
  </si>
  <si>
    <t>7090043790276</t>
  </si>
  <si>
    <t>Кабель USB 3.0 для камеры Huddly IQ, длина 2 метра</t>
  </si>
  <si>
    <t>H1-MBLK</t>
  </si>
  <si>
    <t>USB-камера Huddly IQ, без кабеля</t>
  </si>
  <si>
    <t>MX153B/O-TQG</t>
  </si>
  <si>
    <t>Ушной всенаправленный конденсаторный микрофон, разъём TQG, цвет чёрный</t>
  </si>
  <si>
    <t>MX153C/O-TQG</t>
  </si>
  <si>
    <t>Ушной всенаправленный конденсаторный микрофон, разъём TQG, цвет коричневый</t>
  </si>
  <si>
    <t>MX153T/O-TQG</t>
  </si>
  <si>
    <t>Ушной всенаправленный конденсаторный микрофон, разъём TQG, цвет телесный</t>
  </si>
  <si>
    <t>MX180/N</t>
  </si>
  <si>
    <t>Корпус петличного микрофона MX18x, без микрофонного капсюля, разъём TQG, в комплекте предусилитель с разъёмом XLR</t>
  </si>
  <si>
    <t>MX183</t>
  </si>
  <si>
    <t>Петличный всенаправленный конденсаторный микрофон, разъём TQG, в комплекте предусилитель с разъёмом XLR</t>
  </si>
  <si>
    <t>MX184</t>
  </si>
  <si>
    <t>Петличный суперкардиоидный конденсаторный микрофон, разъём TQG, в комплекте предусилитель с разъёмом XLR</t>
  </si>
  <si>
    <t>MX185</t>
  </si>
  <si>
    <t>Петличный кардиоидный конденсаторный микрофон, разъём TQG, в комплекте предусилитель с разъёмом XLR</t>
  </si>
  <si>
    <t>MX202B/C</t>
  </si>
  <si>
    <t>Кардиоидный подвесной микрофон со встроенным предусилителем, цвет чёрный</t>
  </si>
  <si>
    <t>MX202B/MS</t>
  </si>
  <si>
    <t>Подвесной микрофон-пушка со встроенным предусилителем, цвет чёрный</t>
  </si>
  <si>
    <t>MX202B/N</t>
  </si>
  <si>
    <t>Подвесной микрофон со встроенным предусилителем, цвет чёрный, без капсюля</t>
  </si>
  <si>
    <t>MX202B/S</t>
  </si>
  <si>
    <t>Суперкардиоидный подвесной микрофон со встроенным предусилителем, цвет чёрный</t>
  </si>
  <si>
    <t>MX202BP/C</t>
  </si>
  <si>
    <t>Кардиоидный подвесной микрофон с внешним предусилителем, цвет чёрный</t>
  </si>
  <si>
    <t>MX202BP/MS</t>
  </si>
  <si>
    <t>Подвесной микрофон-пушка с внешним предусилителем, цвет чёрный</t>
  </si>
  <si>
    <t>MX202BP/N</t>
  </si>
  <si>
    <t>Подвесной микрофон с внешним предусилителем, цвет чёрный</t>
  </si>
  <si>
    <t>MX202BP/S</t>
  </si>
  <si>
    <t>Суперкардиоидный подвесной микрофон с внешним предусилителем, цвет чёрный</t>
  </si>
  <si>
    <t>MX202W-A/C</t>
  </si>
  <si>
    <t>Кардиоидный подвесной микрофон со встроенным предусилителем, цвет белый</t>
  </si>
  <si>
    <t>MX202W-A/MS</t>
  </si>
  <si>
    <t>Подвесной микрофон-пушка со встроенным предусилителем, цвет белый</t>
  </si>
  <si>
    <t>MX202W-A/N</t>
  </si>
  <si>
    <t>Подвесной микрофон со встроенным предусилителем, цвет белый, без капсюля</t>
  </si>
  <si>
    <t>MX202W-A/S</t>
  </si>
  <si>
    <t>Суперкардиоидный подвесной микрофон со встроенным предусилителем, цвет белый</t>
  </si>
  <si>
    <t>MX202WP-A/C</t>
  </si>
  <si>
    <t>Кардиоидный подвесной микрофон с внешним предусилителем, цвет белый</t>
  </si>
  <si>
    <t>MX202WP-A/MS</t>
  </si>
  <si>
    <t>Подвесной микрофон-пушка с внешним предусилителем, цвет белый</t>
  </si>
  <si>
    <t>MX202WP-A/N</t>
  </si>
  <si>
    <t>Подвесной микрофон с внешним предусилителем, цвет белый</t>
  </si>
  <si>
    <t>MX202WP-A/S</t>
  </si>
  <si>
    <t>Суперкардиоидный подвесной микрофон с внешним предусилителем, цвет белый</t>
  </si>
  <si>
    <t>MX391/C</t>
  </si>
  <si>
    <t>MX391/O</t>
  </si>
  <si>
    <t>MX391/S</t>
  </si>
  <si>
    <t>Суперкардиоидный конденсаторный микрофон граничного слоя, цвет чёрный</t>
  </si>
  <si>
    <t>MX391W-A/C</t>
  </si>
  <si>
    <t>MX391W-A/O</t>
  </si>
  <si>
    <t>MX391W-A/S</t>
  </si>
  <si>
    <t>MX392/C</t>
  </si>
  <si>
    <t>Кардиоидный конденсаторный микрофон граничного слоя, выход сзади</t>
  </si>
  <si>
    <t>MX392/O</t>
  </si>
  <si>
    <t>Всенаправленный конденсаторный микрофон граничного слоя, выход сзади</t>
  </si>
  <si>
    <t>MX392/S</t>
  </si>
  <si>
    <t>Суперкардиоидный конденсаторный микрофон граничного слоя, выход сзади</t>
  </si>
  <si>
    <t>MX392BE/C</t>
  </si>
  <si>
    <t>Кардиоидный конденсаторный микрофон граничного слоя, выход снизу</t>
  </si>
  <si>
    <t>MX392BE/O</t>
  </si>
  <si>
    <t>Всенаправленный конденсаторный микрофон граничного слоя, выход снизу</t>
  </si>
  <si>
    <t>MX392BE/S</t>
  </si>
  <si>
    <t>Суперкардиоидный конденсаторный микрофон граничного слоя, выход снизу</t>
  </si>
  <si>
    <t>MX393/C</t>
  </si>
  <si>
    <t xml:space="preserve">Кардиоидный конденсаторный микрофон граничного слоя
</t>
  </si>
  <si>
    <t>MX393/O</t>
  </si>
  <si>
    <t xml:space="preserve">Всенаправленный конденсаторный микрофон граничного слоя
</t>
  </si>
  <si>
    <t>MX393/S</t>
  </si>
  <si>
    <t xml:space="preserve">Суперкардиоидный конденсаторный микрофон граничного слоя
</t>
  </si>
  <si>
    <t>MX395AL/BI</t>
  </si>
  <si>
    <t>Двунаправленный миниатюрный конденсаторный микрофон граничного слоя, цвет серебристый, без индикации</t>
  </si>
  <si>
    <t>MX395AL/BI-LED</t>
  </si>
  <si>
    <t>Двунаправленный миниатюрный конденсаторный микрофон граничного слоя, цвет серебристый, двухцветная индикация</t>
  </si>
  <si>
    <t>MX395AL/C</t>
  </si>
  <si>
    <t>Кардиоидный миниатюрный конденсаторный микрофон граничного слоя, цвет серебристый, без индикации</t>
  </si>
  <si>
    <t>MX395AL/C-LED</t>
  </si>
  <si>
    <t>Кардиоидный миниатюрный конденсаторный микрофон граничного слоя, цвет серебристый, двухцветная индикация</t>
  </si>
  <si>
    <t>MX395AL/O</t>
  </si>
  <si>
    <t>Всенаправленный миниатюрный конденсаторный микрофон граничного слоя, цвет серебристый, без индикации</t>
  </si>
  <si>
    <t>MX395AL/O-LED</t>
  </si>
  <si>
    <t>Всенаправленный миниатюрный конденсаторный микрофон граничного слоя, цвет серебристый, двухцветная индикация</t>
  </si>
  <si>
    <t>MX395B/BI</t>
  </si>
  <si>
    <t>Двунаправленный миниатюрный конденсаторный микрофон граничного слоя, цвет чёрный, без индикации</t>
  </si>
  <si>
    <t>MX395B/BI-LED</t>
  </si>
  <si>
    <t>Двунаправленный миниатюрный конденсаторный микрофон граничного слоя, цвет чёрный, двухцветная индикация</t>
  </si>
  <si>
    <t>MX395B/C</t>
  </si>
  <si>
    <t>Кардиоидный миниатюрный конденсаторный микрофон граничного слоя, цвет чёрный, без индикации</t>
  </si>
  <si>
    <t>MX395B/C-LED</t>
  </si>
  <si>
    <t>Кардиоидный миниатюрный конденсаторный микрофон граничного слоя, цвет чёрный, двухцветная индикация</t>
  </si>
  <si>
    <t>MX395B/O</t>
  </si>
  <si>
    <t>Всенаправленный миниатюрный конденсаторный микрофон граничного слоя, цвет чёрный, без индикации</t>
  </si>
  <si>
    <t>MX395B/O-LED</t>
  </si>
  <si>
    <t>Всенаправленный миниатюрный конденсаторный микрофон граничного слоя, цвет чёрный, двухцветная индикация</t>
  </si>
  <si>
    <t>MX395W/BI</t>
  </si>
  <si>
    <t>Двунаправленный миниатюрный конденсаторный микрофон граничного слоя, цвет белый, без индикации</t>
  </si>
  <si>
    <t>MX395W/BI-LED</t>
  </si>
  <si>
    <t>Двунаправленный миниатюрный конденсаторный микрофон граничного слоя, цвет белый, двухцветная индикация</t>
  </si>
  <si>
    <t>MX395W/C</t>
  </si>
  <si>
    <t>Кардиоидный миниатюрный конденсаторный микрофон граничного слоя, цвет белый, без индикации</t>
  </si>
  <si>
    <t>MX395W/C-LED</t>
  </si>
  <si>
    <t>Кардиоидный миниатюрный конденсаторный микрофон граничного слоя, цвет белый, двухцветная индикация</t>
  </si>
  <si>
    <t>MX395W/O</t>
  </si>
  <si>
    <t>Всенаправленный миниатюрный конденсаторный микрофон граничного слоя, цвет белый, без индикации</t>
  </si>
  <si>
    <t>MX395W/O-LED</t>
  </si>
  <si>
    <t>Всенаправленный миниатюрный конденсаторный микрофон граничного слоя, цвет белый, двухцветная индикация</t>
  </si>
  <si>
    <t>MX396/C-DUAL</t>
  </si>
  <si>
    <t>Двухэлементный конденсаторный микрофон граничного слоя для середины стола</t>
  </si>
  <si>
    <t>MX396/C-TRI</t>
  </si>
  <si>
    <t>Трёхэлементный конденсаторный микрофон граничного слоя для края стола</t>
  </si>
  <si>
    <t>MX400DP</t>
  </si>
  <si>
    <t>Настольная база для микрофонов на гусиной шее Microflex</t>
  </si>
  <si>
    <t>MX400SMP</t>
  </si>
  <si>
    <t>Врезной предусилитель для микрофонов на гусиной шее Microflex для поверхностного монтажа</t>
  </si>
  <si>
    <t>MX405/C</t>
  </si>
  <si>
    <t>Конденсаторный микрофон на гусиной шее, 6-контактный разъём, длина 12,7 см, двухцветный индикатор у основания, с предусилителем, кардиоида, ветрозащита в комплекте, цвет чёрный</t>
  </si>
  <si>
    <t>MX405/MS</t>
  </si>
  <si>
    <t>Конденсаторный микрофон-пушка на гусиной шее, 6-контактный разъём, длина 12,7 см, двухцветный индикатор у основания, с предусилителем, ветрозащита в комплекте, цвет чёрный</t>
  </si>
  <si>
    <t>MX405/N</t>
  </si>
  <si>
    <t>Конденсаторный микрофон на гусиной шее, 6-контактный разъём, длина 12,7 см, двухцветный индикатор у основания, с предусилителем, без капсюля, цвет чёрный</t>
  </si>
  <si>
    <t>MX405/S</t>
  </si>
  <si>
    <t>Конденсаторный микрофон на гусиной шее, 6-контактный разъём, длина 12,7 см, двухцветный индикатор у основания, с предусилителем, суперкардиоида, ветрозащита в комплекте, цвет чёрный</t>
  </si>
  <si>
    <t>MX405LP/C</t>
  </si>
  <si>
    <t>Конденсаторный микрофон на гусиной шее, 6-контактный разъём, длина 12,7 см, двухцветный индикатор у основания, без предусилителя, кардиоида, ветрозащита в комплекте, цвет чёрный</t>
  </si>
  <si>
    <t>MX405LP/MS</t>
  </si>
  <si>
    <t>Конденсаторный микрофон-пушка на гусиной шее, 12,7 см, двухцветный индикатор у основания, без предусилителя, ветрозащита в комплекте, цвет чёрный</t>
  </si>
  <si>
    <t>MX405LP/N</t>
  </si>
  <si>
    <t>Конденсаторный микрофон на гусиной шее, 6-контактный разъём, длина 12,7 см, двухцветный индикатор у основания, без предусилителя, без капсюля, цвет чёрный</t>
  </si>
  <si>
    <t>MX405LP/S</t>
  </si>
  <si>
    <t>Конденсаторный микрофон на гусиной шее, 6-контактный разъём, длина 12,7 см, двухцветный индикатор у основания, без предусилителя, суперкардиоида, ветрозащита в комплекте, цвет чёрный</t>
  </si>
  <si>
    <t>MX405R/C</t>
  </si>
  <si>
    <t>Конденсаторный микрофон на гусиной шее, 6-контактный разъём, длина 12,7 см, одноцветный индикатор у микрофонного капсюля, с предусилителем, кардиоида, ветрозащита в комплекте, цвет чёрный</t>
  </si>
  <si>
    <t>MX405R/MS</t>
  </si>
  <si>
    <t>Конденсаторный микрофон-пушка на гусиной шее, 12,7 см, одноцветный индикатор у микрофонного капсюля, с предусилителем, ветрозащита в комплекте, цвет чёрный</t>
  </si>
  <si>
    <t>MX405R/N</t>
  </si>
  <si>
    <t>Конденсаторный микрофон на гусиной шее, 6-контактный разъём, длина 12,7 см, одноцветный индикатор у микрофонного капсюля, с предусилителем, без капсюля, цвет чёрный</t>
  </si>
  <si>
    <t>MX405R/S</t>
  </si>
  <si>
    <t>Конденсаторный микрофон на гусиной шее, 13,4 см, одноцветный индикатор у микрофонного капсюля, с предусилителем, суперкардиоида, ветрозащита в комплекте, цвет чёрный</t>
  </si>
  <si>
    <t>MX405RLP/C</t>
  </si>
  <si>
    <t>Конденсаторный микрофон на гусиной шее, 13,4 см, одноцветный индикатор у микрофонного капсюля, без предусилителя, кардиоида, ветрозащита в комплекте, цвет чёрный</t>
  </si>
  <si>
    <t>MX405RLP/MS</t>
  </si>
  <si>
    <t>Конденсаторный микрофон-пушка на гусиной шее, 23,1 см, одноцветный индикатор у микрофонного капсюля, без предусилителя, ветрозащита в комплекте, цвет чёрный</t>
  </si>
  <si>
    <t>MX405RLP/N</t>
  </si>
  <si>
    <t>Конденсаторный микрофон на гусиной шее, 6-контактный разъём, длина 12,7 см, одноцветный индикатор у микрофонного капсюля, без предусилителя, без капсюля, цвет чёрный</t>
  </si>
  <si>
    <t>MX405RLP/S</t>
  </si>
  <si>
    <t>Конденсаторный микрофон на гусиной шее, 6-контактный разъём, длина 12,7 см, одноцветный индикатор у микрофонного капсюля, без предусилителя, суперкардиоида, ветрозащита в комплекте, цвет чёрный</t>
  </si>
  <si>
    <t>MX405WLP/N</t>
  </si>
  <si>
    <t>Конденсаторный микрофон на гусиной шее, 6-контактный разъём, длина 12,7 см, двухцветный индикатор у основания, без предусилителя, без капсюля, цвет белый</t>
  </si>
  <si>
    <t>MX405WRLP/N</t>
  </si>
  <si>
    <t>Конденсаторный микрофон на гусиной шее, 6-контактный разъём, длина 12,7 см, одноцветный индикатор у микрофонного капсюля, без предусилителя, без капсюля, цвет белый</t>
  </si>
  <si>
    <t>MX410/C</t>
  </si>
  <si>
    <t>Конденсаторный микрофон на гусиной шее, 6-контактный разъём, длина 25,4 см, двухцветный индикатор у основания, с предусилителем, кардиоида, ветрозащита в комплекте, цвет чёрный</t>
  </si>
  <si>
    <t>MX410/N</t>
  </si>
  <si>
    <t>Конденсаторный микрофон на гусиной шее, 6-контактный разъём, длина 25,4 см, двухцветный индикатор у основания, с предусилителем, без капсюля, цвет чёрный</t>
  </si>
  <si>
    <t>MX410/S</t>
  </si>
  <si>
    <t>Конденсаторный микрофон на гусиной шее, 6-контактный разъём, длина 25,4 см, двухцветный индикатор у основания, с предусилителем, суперкардиоида, ветрозащита в комплекте, цвет чёрный</t>
  </si>
  <si>
    <t>MX410LP/C</t>
  </si>
  <si>
    <t>Конденсаторный микрофон на гусиной шее, 6-контактный разъём, длина 25,4 см, двухцветный индикатор у основания, без предусилителя, кардиоида, ветрозащита в комплекте, цвет чёрный</t>
  </si>
  <si>
    <t>MX410LP/N</t>
  </si>
  <si>
    <t>Конденсаторный микрофон на гусиной шее, 6-контактный разъём, длина 25,4 см, двухцветный индикатор у основания, без предусилителя, без капсюля, цвет чёрный</t>
  </si>
  <si>
    <t>MX410LP/S</t>
  </si>
  <si>
    <t>Конденсаторный микрофон на гусиной шее, 6-контактный разъём, длина 25,4 см, двухцветный индикатор у основания, без предусилителя, суперкардиоида, ветрозащита в комплекте, цвет чёрный</t>
  </si>
  <si>
    <t>MX410LPDF/C</t>
  </si>
  <si>
    <t>Конденсаторный микрофон, две гибкие секции, 6-контактный разъём, длина 25,4 см, двухцветный индикатор у основания, без предусилителя, кардиоида, ветрозащита в комплекте, цвет чёрный</t>
  </si>
  <si>
    <t>MX410LPDF/S</t>
  </si>
  <si>
    <t>Конденсаторный микрофон, две гибкие секции, 6-контактный разъём, длина 25,4 см, двухцветный индикатор у основания, без предусилителя, суперкардиоида, ветрозащита в комплекте, цвет чёрный</t>
  </si>
  <si>
    <t>MX410R/C</t>
  </si>
  <si>
    <t>Конденсаторный микрофон на гусиной шее, 6-контактный разъём, длина 25,4 см, одноцветный индикатор у микрофонного капсюля, с предусилителем, кардиоида, ветрозащита в комплекте, цвет чёрный</t>
  </si>
  <si>
    <t>MX410R/N</t>
  </si>
  <si>
    <t>Конденсаторный микрофон на гусиной шее, 6-контактный разъём, длина 25,4 см, одноцветный индикатор у микрофонного капсюля, с предусилителем, без капсюля, цвет чёрный</t>
  </si>
  <si>
    <t>MX410R/S</t>
  </si>
  <si>
    <t>Конденсаторный микрофон на гусиной шее, 6-контактный разъём, длина 25,4 см, одноцветный индикатор у микрофонного капсюля, с предусилителем, суперкардиоида, ветрозащита в комплекте, цвет чёрный</t>
  </si>
  <si>
    <t>MX410RLP/C</t>
  </si>
  <si>
    <t>Конденсаторный микрофон на гусиной шее, 6-контактный разъём, длина 25,4 см, одноцветный индикатор у микрофонного капсюля, без предусилителя, кардиоида, ветрозащита в комплекте, цвет чёрный</t>
  </si>
  <si>
    <t>MX410RLP/N</t>
  </si>
  <si>
    <t>Конденсаторный микрофон на гусиной шее, 6-контактный разъём, длина 25,4 см, одноцветный индикатор у микрофонного капсюля, без предусилителя, без капсюля, цвет чёрный</t>
  </si>
  <si>
    <t>MX410RLP/S</t>
  </si>
  <si>
    <t>Конденсаторный микрофон на гусиной шее, 6-контактный разъём, длина 25,4 см, одноцветный индикатор у микрофонного капсюля, без предусилителя, суперкардиоида, ветрозащита в комплекте, цвет чёрный</t>
  </si>
  <si>
    <t>MX410RLPDF/C</t>
  </si>
  <si>
    <t>Конденсаторный микрофон, две гибкие секции, 6-контактный разъём, длина 25,4 см, одноцветный индикатор у микрофонного капсюля, без предусилителя, кардиоида, ветрозащита в комплекте, цвет чёрный</t>
  </si>
  <si>
    <t>MX410RLPDF/N</t>
  </si>
  <si>
    <t>Конденсаторный микрофон, две гибкие секции, 6-контактный разъём, длина 25,4 см, одноцветный индикатор у микрофонного капсюля, без предусилителя, без капсюля, цвет чёрный</t>
  </si>
  <si>
    <t>MX410RLPDF/S</t>
  </si>
  <si>
    <t>Конденсаторный микрофон, две гибкие секции, 6-контактный разъём, длина 25,4 см, одноцветный индикатор у микрофонного капсюля, без предусилителя, суперкардиоида, ветрозащита в комплекте, цвет чёрный</t>
  </si>
  <si>
    <t>MX410WLP/N</t>
  </si>
  <si>
    <t>Конденсаторный микрофон на гусиной шее, 6-контактный разъём, длина 25,4 см, двухцветный индикатор у основания, без предусилителя, без капсюля, цвет белый</t>
  </si>
  <si>
    <t>MX410WLPDF/N</t>
  </si>
  <si>
    <t>Конденсаторный микрофон, две гибкие секции, 6-контактный разъём, длина 25,4 см, двухцветный индикатор у основания, без предусилителя, без капсюля, цвет белый</t>
  </si>
  <si>
    <t>MX410WRLP/N</t>
  </si>
  <si>
    <t>Конденсаторный микрофон на гусиной шее, 6-контактный разъём, длина 25,4 см, одноцветный индикатор у микрофонного капсюля, без предусилителя, без капсюля, цвет белый</t>
  </si>
  <si>
    <t>MX410WRLPDF/N</t>
  </si>
  <si>
    <t>Конденсаторный микрофон, две гибкие секции, 6-контактный разъём, длина 25,4 см, одноцветный индикатор у микрофонного капсюля, без предусилителя, без капсюля, цвет белый</t>
  </si>
  <si>
    <t>MX412/C</t>
  </si>
  <si>
    <t xml:space="preserve">Конденсаторный микрофон на гусиной шее, разъём XLR, длина 30,5 см, со встроенным предусилителем и кардиоидным капсюлем
</t>
  </si>
  <si>
    <t>MX412/N</t>
  </si>
  <si>
    <t>Конденсаторный микрофон на гусиной шее, разъём XLR, длина 30,5 см, со встроенным предусилителем, без капсюля</t>
  </si>
  <si>
    <t>MX412/S</t>
  </si>
  <si>
    <t>Конденсаторный микрофон на гусиной шее, разъём XLR, длина 30,5 см, со встроенным предусилителем и суперкардиоидным капсюлем</t>
  </si>
  <si>
    <t>MX412D/C</t>
  </si>
  <si>
    <t>Конденсаторный микрофон на гусиной шее, разъём XLR, длина 30,5 см, с настольной базой, светодиодной индикацией, программируемой кнопкой Mute, подключением сзади/снизу и кардиоидным капсюлем</t>
  </si>
  <si>
    <t>MX412D/N</t>
  </si>
  <si>
    <t>Конденсаторный микрофон на гусиной шее, разъём XLR, длина 30,5 см, с настольной базой, светодиодной индикацией, программируемой кнопкой Mute, подключением сзади/снизу, без капсюля</t>
  </si>
  <si>
    <t>MX412D/S</t>
  </si>
  <si>
    <t>Конденсаторный микрофон на гусиной шее, разъём XLR, длина 30,5 см, с настольной базой, светодиодной индикацией, программируемой кнопкой Mute, подключением сзади/снизу и суперкардиоидным капсюлем</t>
  </si>
  <si>
    <t>MX412S/C</t>
  </si>
  <si>
    <t>Конденсаторный микрофон на гусиной шее, разъём XLR, длина 30,5 см, со встроенным предусилителем, светодиодной индикацией, кнопкой Mute, подключением снизу и кардиоидным капсюлем</t>
  </si>
  <si>
    <t>MX412S/N</t>
  </si>
  <si>
    <t>Конденсаторный микрофон на гусиной шее, разъём XLR, длина 30,5 см, со встроенным предусилителем, светодиодной индикацией, кнопкой Mute, подключением снизу, без капсюля</t>
  </si>
  <si>
    <t>MX412S/S</t>
  </si>
  <si>
    <t>Конденсаторный микрофон на гусиной шее, разъём XLR, длина 30,5 см, со встроенным предусилителем, светодиодной индикацией, кнопкой Mute, подключением снизу и суперкардиоидным капсюлем</t>
  </si>
  <si>
    <t>MX412SE/C</t>
  </si>
  <si>
    <t>Конденсаторный микрофон на гусиной шее, разъём XLR, длина 30,5 см, с внешним предусилителем, подключением сбоку/снизу и кардиоидным капсюлем</t>
  </si>
  <si>
    <t>MX412SE/N</t>
  </si>
  <si>
    <t>Конденсаторный микрофон на гусиной шее, разъём XLR, длина 30,5 см, с внешним предусилителем и подключением сбоку/снизу, без капсюля</t>
  </si>
  <si>
    <t>MX412SE/S</t>
  </si>
  <si>
    <t>Конденсаторный микрофон на гусиной шее, разъём XLR, длина 30,5 см, с внешним предусилителем, подключением сбоку/снизу и суперкардиоидным капсюлем</t>
  </si>
  <si>
    <t>MX415/C</t>
  </si>
  <si>
    <t>Конденсаторный микрофон на гусиной шее, 6-контактный разъём, длина 38,1 см, двухцветный индикатор у основания, с предусилителем, кардиоида, ветрозащита в комплекте, цвет чёрный</t>
  </si>
  <si>
    <t>MX415/N</t>
  </si>
  <si>
    <t>Конденсаторный микрофон на гусиной шее, 6-контактный разъём, длина 38,1 см, двухцветный индикатор у основания, с предусилителем, без капсюля, цвет чёрный</t>
  </si>
  <si>
    <t>MX415/S</t>
  </si>
  <si>
    <t>Конденсаторный микрофон на гусиной шее, 6-контактный разъём, длина 38,1 см, двухцветный индикатор у основания, с предусилителем, суперкардиоида, ветрозащита в комплекте, цвет чёрный</t>
  </si>
  <si>
    <t>MX415DUAL/C</t>
  </si>
  <si>
    <t>Конденсаторный микрофон на гусиной шее с двумя капсюлями, длина 38,1 см, разъёмы TA4F, в комплекте два предусилителя с разъёмами XLR, кардиоида, ветрозащита в комплекте, цвет чёрный</t>
  </si>
  <si>
    <t>MX415LP/C</t>
  </si>
  <si>
    <t>Конденсаторный микрофон на гусиной шее, 6-контактный разъём, длина 38,1 см, двухцветный индикатор у основания, без предусилителя, кардиоида, ветрозащита в комплекте, цвет чёрный</t>
  </si>
  <si>
    <t>MX415LP/N</t>
  </si>
  <si>
    <t>Конденсаторный микрофон на гусиной шее, 6-контактный разъём, длина 38,1 см, двухцветный индикатор у основания, без предусилителя, без капсюля, цвет чёрный</t>
  </si>
  <si>
    <t>MX415LP/S</t>
  </si>
  <si>
    <t>Конденсаторный микрофон на гусиной шее, 6-контактный разъём, длина 38,1 см, двухцветный индикатор у основания, без предусилителя, суперкардиоида, ветрозащита в комплекте, цвет чёрный</t>
  </si>
  <si>
    <t>MX415LPDF/C</t>
  </si>
  <si>
    <t>Конденсаторный микрофон, две гибкие секции, 6-контактный разъём, длина 38,1 см, двухцветный индикатор у основания, без предусилителя, кардиоида, ветрозащита в комплекте, цвет чёрный</t>
  </si>
  <si>
    <t>MX415LPDF/S</t>
  </si>
  <si>
    <t>Конденсаторный микрофон, две гибкие секции, 6-контактный разъём, длина 38,1 см, двухцветный индикатор у основания, без предусилителя, суперкардиоида, ветрозащита в комплекте, цвет чёрный</t>
  </si>
  <si>
    <t>MX415R/C</t>
  </si>
  <si>
    <t>Конденсаторный микрофон на гусиной шее, 6-контактный разъём, длина 38,1 см, одноцветный индикатор у микрофонного капсюля, с предусилителем, кардиоида, ветрозащита в комплекте, цвет чёрный</t>
  </si>
  <si>
    <t>MX415R/N</t>
  </si>
  <si>
    <t>Конденсаторный микрофон на гусиной шее, 6-контактный разъём, длина 38,1 см, одноцветный индикатор у микрофонного капсюля, с предусилителем, без капсюля, цвет чёрный</t>
  </si>
  <si>
    <t>MX415R/S</t>
  </si>
  <si>
    <t>Конденсаторный микрофон на гусиной шее, 6-контактный разъём, длина 38,1 см, одноцветный индикатор у микрофонного капсюля, с предусилителем, суперкардиоида, ветрозащита в комплекте, цвет чёрный</t>
  </si>
  <si>
    <t>MX415RLP/C</t>
  </si>
  <si>
    <t>Конденсаторный микрофон на гусиной шее, 6-контактный разъём, длина 38,1 см, одноцветный индикатор у микрофонного капсюля, без предусилителя, кардиоида, ветрозащита в комплекте, цвет чёрный</t>
  </si>
  <si>
    <t>MX415RLP/N</t>
  </si>
  <si>
    <t>Конденсаторный микрофон на гусиной шее, 6-контактный разъём, длина 38,1 см, одноцветный индикатор у микрофонного капсюля, без предусилителя, без капсюля, цвет чёрный</t>
  </si>
  <si>
    <t>MX415RLP/S</t>
  </si>
  <si>
    <t>Конденсаторный микрофон на гусиной шее, 6-контактный разъём, длина 38,1 см, одноцветный индикатор у микрофонного капсюля, без предусилителя, суперкардиоида, ветрозащита в комплекте, цвет чёрный</t>
  </si>
  <si>
    <t>MX415RLPDF/C</t>
  </si>
  <si>
    <t>Конденсаторный микрофон, две гибкие секции, 6-контактный разъём, длина 38,1 см, одноцветный индикатор у микрофонного капсюля, без предусилителя, кардиоида, ветрозащита в комплекте, цвет чёрный</t>
  </si>
  <si>
    <t>MX415RLPDF/N</t>
  </si>
  <si>
    <t>Конденсаторный микрофон, две гибкие секции, 6-контактный разъём, длина 38,1 см, одноцветный индикатор у микрофонного капсюля, без предусилителя, без капсюля, цвет чёрный</t>
  </si>
  <si>
    <t>MX415RLPDF/S</t>
  </si>
  <si>
    <t>Конденсаторный микрофон, две гибкие секции, 6-контактный разъём, длина 38,1 см, одноцветный индикатор у микрофонного капсюля, без предусилителя, суперкардиоида, ветрозащита в комплекте, цвет чёрный</t>
  </si>
  <si>
    <t>MX415WLP/N</t>
  </si>
  <si>
    <t>Конденсаторный микрофон на гусиной шее, 6-контактный разъём, длина 38,1 см, двухцветный индикатор у основания, без предусилителя, без капсюля, цвет белый</t>
  </si>
  <si>
    <t>MX415WLPDF/N</t>
  </si>
  <si>
    <t>Конденсаторный микрофон, две гибкие секции, 6-контактный разъём, длина 38,1 см, двухцветный индикатор у основания, без предусилителя, без капсюля, цвет белый</t>
  </si>
  <si>
    <t>MX415WRLP/N</t>
  </si>
  <si>
    <t>Конденсаторный микрофон на гусиной шее, 6-контактный разъём, длина 38,1 см, одноцветный индикатор у микрофонного капсюля, без предусилителя, без капсюля, цвет белый</t>
  </si>
  <si>
    <t>MX415WRLPDF/N</t>
  </si>
  <si>
    <t>Конденсаторный микрофон, две гибкие секции, 6-контактный разъём, длина 38,1 см, одноцветный индикатор у микрофонного капсюля, без предусилителя, без капсюля, цвет белый</t>
  </si>
  <si>
    <t>MX418/C</t>
  </si>
  <si>
    <t xml:space="preserve">Конденсаторный микрофон на гусиной шее, разъём XLR, длина 45,7 см, со встроенным предусилителем и кардиоидным капсюлем
</t>
  </si>
  <si>
    <t>MX418/N</t>
  </si>
  <si>
    <t>Конденсаторный микрофон на гусиной шее, разъём XLR, длина 45,7 см, со встроенным предусилителем, без капсюля</t>
  </si>
  <si>
    <t>MX418/S</t>
  </si>
  <si>
    <t>Конденсаторный микрофон на гусиной шее, разъём XLR, длина 45,7 см, со встроенным предусилителем и суперкардиоидным капсюлем</t>
  </si>
  <si>
    <t>MX418D/C</t>
  </si>
  <si>
    <t>Конденсаторный микрофон на гусиной шее, разъём XLR, длина 45,7 см, с настольной базой, светодиодной индикацией, программируемой кнопкой Mute, подключением сзади/снизу и кардиоидным капсюлем</t>
  </si>
  <si>
    <t>MX418D/N</t>
  </si>
  <si>
    <t>Конденсаторный микрофон на гусиной шее, разъём XLR, длина 45,7 см, с настольной базой, светодиодной индикацией, программируемой кнопкой Mute, подключением сзади/снизу, без капсюля</t>
  </si>
  <si>
    <t>MX418D/S</t>
  </si>
  <si>
    <t>Конденсаторный микрофон на гусиной шее, разъём XLR, длина 45,7 см, с настольной базой, светодиодной индикацией, программируемой кнопкой Mute, подключением сзади/снизу и суперкардиоидным капсюлем</t>
  </si>
  <si>
    <t>MX418S/C</t>
  </si>
  <si>
    <t>Конденсаторный микрофон на гусиной шее, разъём XLR, длина 45,7 см, со встроенным предусилителем, светодиодной индикацией, кнопкой Mute, подключением снизу и кардиоидным капсюлем</t>
  </si>
  <si>
    <t>MX418S/N</t>
  </si>
  <si>
    <t>Конденсаторный микрофон на гусиной шее, разъём XLR, длина 45,7 см, со встроенным предусилителем, светодиодной индикацией, кнопкой Mute, подключением снизу, без капсюля</t>
  </si>
  <si>
    <t>MX418S/S</t>
  </si>
  <si>
    <t>Конденсаторный микрофон на гусиной шее, разъём XLR, длина 45,7 см, со встроенным предусилителем, светодиодной индикацией, кнопкой Mute, подключением снизу и суперкардиоидным капсюлем</t>
  </si>
  <si>
    <t>MX418SE/C</t>
  </si>
  <si>
    <t>Конденсаторный микрофон на гусиной шее, разъём XLR, длина 45,7 см, с внешним предусилителем, подключением сбоку/снизу и кардиоидным капсюлем</t>
  </si>
  <si>
    <t>MX418SE/N</t>
  </si>
  <si>
    <t>Конденсаторный микрофон на гусиной шее, разъём XLR, длина 45,7 см, с внешним предусилителем и подключением сбоку/снизу, без капсюля</t>
  </si>
  <si>
    <t>MX418SE/S</t>
  </si>
  <si>
    <t>Конденсаторный микрофон на гусиной шее, разъём XLR, длина 45,7 см, с внешним предусилителем, подключением сбоку/снизу и суперкардиоидным капсюлем</t>
  </si>
  <si>
    <t>MX424/C</t>
  </si>
  <si>
    <t>Конденсаторный микрофон на гусиной шее, разъём XLR, длина 60,96 см, со встроенным предусилителем и кардиоидным капсюлем</t>
  </si>
  <si>
    <t>MX424/N</t>
  </si>
  <si>
    <t>Конденсаторный микрофон на гусиной шее, разъём XLR, длина 60,96 см, со встроенным предусилителем, без капсюля</t>
  </si>
  <si>
    <t>MX424/S</t>
  </si>
  <si>
    <t>Конденсаторный микрофон на гусиной шее, разъём XLR, длина 60,96 см, со встроенным предусилителем и суперкардиоидным капсюлем</t>
  </si>
  <si>
    <t>MXA310AL</t>
  </si>
  <si>
    <t>Настольный микрофонный массив Microflex Advance, 6 изменяемых диаграмм направленности, 4 зоны Steerable Coverage, 5 выходов Dante, питание по PoE, цвет серый</t>
  </si>
  <si>
    <t>MXA310B</t>
  </si>
  <si>
    <t>Настольный микрофонный массив Microflex Advance, 6 изменяемых диаграмм направленности, 4 зоны Steerable Coverage, 5 выходов Dante, питание по PoE, цвет чёрный</t>
  </si>
  <si>
    <t>MXA310W</t>
  </si>
  <si>
    <t>Настольный микрофонный массив Microflex Advance, 6 изменяемых диаграмм направленности, 4 зоны Steerable Coverage, 5 выходов Dante, питание по PoE, цвет белый</t>
  </si>
  <si>
    <t>MXA710AL-2FT</t>
  </si>
  <si>
    <t>MXA710AL-4FT</t>
  </si>
  <si>
    <t>MXA710B-2FT</t>
  </si>
  <si>
    <t>MXA710B-4FT</t>
  </si>
  <si>
    <t>MXA710W-2FT</t>
  </si>
  <si>
    <t>MXA710W-4FT</t>
  </si>
  <si>
    <t>Линейный микрофонный массив Microflex Advance, 8 лучей Steerable Coverage; 9 выходов Dante, 1 вход Dante для AEC, встроенный DSP-процессор IntelliMix, длина 120 см, питание по PoE, цвет белый</t>
  </si>
  <si>
    <t>MXA901AL-R</t>
  </si>
  <si>
    <t>MXA901B-R</t>
  </si>
  <si>
    <t>MXA901W-R</t>
  </si>
  <si>
    <t>Потолочный микрофонный массив, круглый, цвет - белый</t>
  </si>
  <si>
    <t>MXA902W-S-60CM</t>
  </si>
  <si>
    <t>MXA920AL-R</t>
  </si>
  <si>
    <t>MXA920B-R</t>
  </si>
  <si>
    <t>MXA920W-R</t>
  </si>
  <si>
    <t>MXA920W-S-60CM</t>
  </si>
  <si>
    <t>Microflex Complete</t>
  </si>
  <si>
    <t>MXC406/MS</t>
  </si>
  <si>
    <t>Конденсаторный микрофон-пушка на гусиной шее, 10-контактный разъём, длина 15,24 см, двухцветный индикатор у микрофона, ветрозащита в комплекте, цвет чёрный</t>
  </si>
  <si>
    <t>MXC416/C</t>
  </si>
  <si>
    <t>Конденсаторный микрофон на гусиной шее, одна гибкая секция у основания, 10-контактный разъём, длина 40 см, двухцветная индикация сверху, кардиоидный капсюль, ветрозащита в комплекте, цвет чёрный</t>
  </si>
  <si>
    <t>MXC416DF/C</t>
  </si>
  <si>
    <t>Конденсаторный микрофон на гусиной шее, две гибкие секции, 10-контактный разъём, длина 40 см, двухцветная индикация сверху, кардиоидный капсюль, ветрозащита в комплекте, цвет чёрный</t>
  </si>
  <si>
    <t>MXC420/C</t>
  </si>
  <si>
    <t>Конденсаторный микрофон на гусиной шее, одна гибкая секция у основания, 10-контактный разъём, длина 50 см, двухцветная индикация сверху, кардиоидный капсюль, ветрозащита в комплекте, цвет чёрный</t>
  </si>
  <si>
    <t>MXC420DF/C</t>
  </si>
  <si>
    <t>Конденсаторный микрофон на гусиной шее, две гибкие секции, 10-контактный разъём, длина 50 см, двухцветная индикация сверху, кардиоидный капсюль, ветрозащита в комплекте, цвет чёрный</t>
  </si>
  <si>
    <t>MXC425/C</t>
  </si>
  <si>
    <t>MXC425DF/C</t>
  </si>
  <si>
    <t>MXCNFCCARD-10PK</t>
  </si>
  <si>
    <t>Идентификационные карты NFC, в комплекте 10 шт.</t>
  </si>
  <si>
    <t>MXCW640</t>
  </si>
  <si>
    <t>Многофункциональный пульт для беспроводной конференц-системы, сенсорный экран 4.3", встроенный громкоговоритель, считыватель NFC, два селектора каналов, 10-контактный разъём для микрофонов MXC4xx c фиксацией, Li-Ion аккумулятор в комплекте</t>
  </si>
  <si>
    <t>MXCWAPT-W</t>
  </si>
  <si>
    <t>Точка доступа для беспроводной конференц-системы, диапазны 2.4/5 ГГц, 10 Dante вх./вых., 1 вх./вых. аналоговый, съёмные кожух и крепление в комплекте</t>
  </si>
  <si>
    <t>MXCWNCS-E</t>
  </si>
  <si>
    <t>Сетевая зарядная станция для Li-Ion аккумуляторов SB930, 10 слотов</t>
  </si>
  <si>
    <t>A-MXWAPX-CVR</t>
  </si>
  <si>
    <t>Восьмиканальная зарядная станция серии MXW neXt для передатчиков MXW8X</t>
  </si>
  <si>
    <t>MXW1/O=-Z11</t>
  </si>
  <si>
    <t>Цифровой гибридный бодипак MXW1, разъём TQG, диапазон DECT (1880-1900 МГц), встроенный литий-ионный аккумулятор, встроенный всенаправленный микрофон, 1 аналоговый выход 3.5 мм</t>
  </si>
  <si>
    <t>MXW1X/O=-Z11</t>
  </si>
  <si>
    <t>MXW2/BETA58=-Z11</t>
  </si>
  <si>
    <t>Цифровой ручной передатчик MXW2, диапазон DECT (1880-1900 МГц), динамический суперкардиоидный капсюль Beta 58A, встроенный литий-ионный аккумулятор</t>
  </si>
  <si>
    <t>MXW2/SM58=-Z11</t>
  </si>
  <si>
    <t>Цифровой ручной передатчик MXW2, диапазон DECT (1880-1900 МГц), динамический кардиоидный капсюль SM58, встроенный литий-ионный аккумулятор</t>
  </si>
  <si>
    <t>MXW2/SM86=-Z11</t>
  </si>
  <si>
    <t>Цифровой ручной передатчик MXW2, диапазон DECT (1880-1900 МГц), конденсаторный кардиоидный капсюль SM86, встроенный литий-ионный аккумулятор</t>
  </si>
  <si>
    <t>MXW2/VP68=-Z11</t>
  </si>
  <si>
    <t>Цифровой ручной передатчик MXW2, диапазон DECT (1880-1900 МГц), конденсаторный всенаправленный капсюль VP68, встроенный литий-ионный аккумулятор</t>
  </si>
  <si>
    <t>MXW2X/BETA58=-Z11</t>
  </si>
  <si>
    <t>MXW2X/SM58=-Z11</t>
  </si>
  <si>
    <t>MXW2X/SM86=-Z11</t>
  </si>
  <si>
    <t>MXW2X/VP68=-Z11</t>
  </si>
  <si>
    <t>MXW6/C=-Z11</t>
  </si>
  <si>
    <t>Цифровой передатчик граничного слоя MXW6, диапазон DECT (1880-1900 МГц), конденсаторный кардиоидный микрофон, встроенный литий-ионный аккумулятор, цвет чёрный</t>
  </si>
  <si>
    <t>MXW6/O=-Z11</t>
  </si>
  <si>
    <t>Цифровой передатчик граничного слоя MXW6, диапазон DECT (1880-1900 МГц), конденсаторный всенаправленный микрофон, встроенный литий-ионный аккумулятор, цвет чёрный</t>
  </si>
  <si>
    <t>MXW6W/C=-Z11</t>
  </si>
  <si>
    <t>Цифровой передатчик граничного слоя MXW6, диапазон DECT (1880-1900 МГц), конденсаторный кардиоидный микрофон, встроенный литий-ионный аккумулятор, цвет белый</t>
  </si>
  <si>
    <t>MXW6W/O=-Z11</t>
  </si>
  <si>
    <t>Цифровой передатчик граничного слоя MXW6, диапазон DECT (1880-1900 МГц), конденсаторный всенаправленный микрофон, встроенный литий-ионный аккумулятор, цвет белый</t>
  </si>
  <si>
    <t>MXW6X/C=-Z11</t>
  </si>
  <si>
    <t>MXW6X/O=-Z11</t>
  </si>
  <si>
    <t>MXW8=-Z11</t>
  </si>
  <si>
    <t>Цифровой передатчик для микрофонов на гусиной шее MXW8, диапазон DECT (1880-1900 МГц), микрофон приобретается отдельно, встроенный литий-ионный аккумулятор, цвет чёрный</t>
  </si>
  <si>
    <t>MXW8W=-Z11</t>
  </si>
  <si>
    <t>Цифровой передатчик для микрофонов на гусиной шее MXW8, диапазон DECT (1880-1900 МГц), микрофон приобретается отдельно, встроенный литий-ионный аккумулятор, цвет белый</t>
  </si>
  <si>
    <t>MXW8X=-Z11</t>
  </si>
  <si>
    <t>Настольная беспроводная база NeXt2  для микрофона с гусиной шеей MX4xx</t>
  </si>
  <si>
    <t>MXWAPT2=-Z11</t>
  </si>
  <si>
    <t>Двухканальная точка доступа, диапазон DECT (1880-1900 МГц), питание по PoE, 2 выхода Dante, съёмные кожух и крепление в комплекте</t>
  </si>
  <si>
    <t>MXWAPT4=-Z11</t>
  </si>
  <si>
    <t>Четырёхканальная точка доступа, диапазон DECT (1880-1900 МГц), питание по PoE, 4 выхода Dante, съёмные кожух и крепление в комплекте</t>
  </si>
  <si>
    <t>MXWAPT8=-Z11</t>
  </si>
  <si>
    <t>Восьмиканальная точка доступа, диапазон DECT (1880-1900 МГц), питание по PoE, 8 выхода Dante, съёмные кожух и крепление в комплекте</t>
  </si>
  <si>
    <t>MXWAPX4=-Z11</t>
  </si>
  <si>
    <t>Четырехканальная точка доступа MXW neXt</t>
  </si>
  <si>
    <t>MXWAPX8=-Z11</t>
  </si>
  <si>
    <t>Восьмиканальная точка доступа MXW neXt</t>
  </si>
  <si>
    <t>MXWAPXD2E=-Z11</t>
  </si>
  <si>
    <t>MXWNCS2-E</t>
  </si>
  <si>
    <t>Двухпортовая сетевая зарядная док-станция для передатчиков Microflex Wireless</t>
  </si>
  <si>
    <t>MXWNCS4-E</t>
  </si>
  <si>
    <t>Четырёхпортовая сетевая зарядная док-станция для передатчиков Microflex Wireless</t>
  </si>
  <si>
    <t>MXWNCS8-E</t>
  </si>
  <si>
    <t>Восьмипортовая сетевая зарядная док-станция для передатчиков Microflex Wireless</t>
  </si>
  <si>
    <t>MXWNDX4E</t>
  </si>
  <si>
    <t>Четырехканальная зарядная станция серии MXW neXt</t>
  </si>
  <si>
    <t>MXWNDX4GE</t>
  </si>
  <si>
    <t>Четырехканальная зарядная станция серии MXW neXt для передатчиков MXW8X</t>
  </si>
  <si>
    <t>MXWNDX8E</t>
  </si>
  <si>
    <t>Восьмиканальная зарядная станция серии MXW neXt</t>
  </si>
  <si>
    <t>MXWNDX8GE</t>
  </si>
  <si>
    <t>MXN5W-C</t>
  </si>
  <si>
    <t>MXN5W-C+TB-V</t>
  </si>
  <si>
    <t>Комплект: Потолочный сетевой PoE-динамик, 2 вх. Dante, 1 вых. Dante, цвет белый и Монтажная пластина для сетевых динамиков MXN5</t>
  </si>
  <si>
    <t>MXN-AMP</t>
  </si>
  <si>
    <t>Окрашиваемая защелкивающаяся крышка для MXWAPX NeXt</t>
  </si>
  <si>
    <t>MXP</t>
  </si>
  <si>
    <t>MXP-1B</t>
  </si>
  <si>
    <t>Сетевой усилитель DANTE, режимы - низкоомный/70V питание по PoE+</t>
  </si>
  <si>
    <t>MXP-1W</t>
  </si>
  <si>
    <t>Громкоговоритель, подвесной мини, черный</t>
  </si>
  <si>
    <t>MXP-3B</t>
  </si>
  <si>
    <t>Громкоговоритель, подвесной мини, белый</t>
  </si>
  <si>
    <t>MXP-3W</t>
  </si>
  <si>
    <t>Громкоговоритель, настенный мини, черный, моно</t>
  </si>
  <si>
    <t>MXP-5B</t>
  </si>
  <si>
    <t>Громкоговоритель, настенный мини, белый, моно</t>
  </si>
  <si>
    <t>MXP-5W</t>
  </si>
  <si>
    <t>Громкоговоритель, потолочный, 8Ом + траснформатор, черный</t>
  </si>
  <si>
    <t>MXP-6B</t>
  </si>
  <si>
    <t>Громкоговоритель, потолочный, 8Ом + траснформатор, белый</t>
  </si>
  <si>
    <t>MXP-6W</t>
  </si>
  <si>
    <t>Громкоговоритель, подвесной, 8Ом + траснформатор, черный</t>
  </si>
  <si>
    <t>P300</t>
  </si>
  <si>
    <t>P300-IMX</t>
  </si>
  <si>
    <t>Цифровой DSP-процессор IntelliMix P300, 8 входов Dante с обработкой, 2 вх./8 вых. Dante без обработки, 2 вх./2 вых. аналоговых с блочными разъёмами, 1 вх./1 вых. аналоговый с разъёмом TRRS 3.5 мм, 1 вх./1 вых. USB, питание по PoE+</t>
  </si>
  <si>
    <t>Stem</t>
  </si>
  <si>
    <t>CEILING1</t>
  </si>
  <si>
    <t>HUBX1</t>
  </si>
  <si>
    <t>SPEAKER1</t>
  </si>
  <si>
    <t>TABLE1</t>
  </si>
  <si>
    <t>WALL1</t>
  </si>
  <si>
    <t>In-Ear Monitoring</t>
  </si>
  <si>
    <t>Axient Digital PSM</t>
  </si>
  <si>
    <t>ADTDDC=-G56</t>
  </si>
  <si>
    <t>DUAL TRANSMITTER DC 470-636 MHz</t>
  </si>
  <si>
    <t>ADTDE=-G56</t>
  </si>
  <si>
    <t>DUAL TRANSMITTER 470-636 MHz</t>
  </si>
  <si>
    <t>ADTQDC=-G56</t>
  </si>
  <si>
    <t>QUAD TRANSMITTER DC 470-636 MHz</t>
  </si>
  <si>
    <t>ADTQE=-G56</t>
  </si>
  <si>
    <t>QUAD TRANSMITTER 470-636 MHz</t>
  </si>
  <si>
    <t>ADXR=-A</t>
  </si>
  <si>
    <t>RECEIVER 470-636 MHz</t>
  </si>
  <si>
    <t>IEM Accessories</t>
  </si>
  <si>
    <t>AD221</t>
  </si>
  <si>
    <t>COMBINER 470-960 MHz</t>
  </si>
  <si>
    <t>AD8CDC</t>
  </si>
  <si>
    <t>8-PORT COMBINER DC 470-960 MHz</t>
  </si>
  <si>
    <t>AD8CE</t>
  </si>
  <si>
    <t>8-PORT COMBINER 470-960 MHz</t>
  </si>
  <si>
    <t>PA301</t>
  </si>
  <si>
    <t>Влагозащитный чехол для приёмников P9RA+ и P10R+</t>
  </si>
  <si>
    <t>PA411-E</t>
  </si>
  <si>
    <t>Четырёхканальный антенный комбайнер для систем PSM, диапазон 470-865 МГц, 1 РЧ-выход BNC 50 Ом, 4 РЧ-входа BNC 50 Ом, 1 выход питания</t>
  </si>
  <si>
    <t>PA421B-E</t>
  </si>
  <si>
    <t>Четырёхканальный антенный комбайнер для систем PSM 300, диапазон 470-865 МГц, 1 РЧ-выход BNC 50 Ом, 4 РЧ-входа BNC 50 Ом, 4 выхода питания, встроенный двухканальный пассивный комбайнер</t>
  </si>
  <si>
    <t>PA720</t>
  </si>
  <si>
    <t>Аудиокабель для проводной системы персонального мониторинга P9HW, длина 3 м, разъёмы LEMO5 и XLR</t>
  </si>
  <si>
    <t>PA725</t>
  </si>
  <si>
    <t>Коаксиальный кабель RG-8, разъёмы BNC, 50 Ом, длина 3 м</t>
  </si>
  <si>
    <t>PA805SWB</t>
  </si>
  <si>
    <t>Пассивная широкополосная направленная антенна, диапазон 470-952 МГц</t>
  </si>
  <si>
    <t>PA821B-E</t>
  </si>
  <si>
    <t>Восьмиканальный антенный комбайнер, диапазон 470-865 МГц, 1 РЧ-выход BNC 50 Ом, 8 РЧ-входов BNC 50 Ом, встроенный двухканальный пассивный комбайнер</t>
  </si>
  <si>
    <t>PS124L-E</t>
  </si>
  <si>
    <t>Источник питания для четырёх радиоприёмников/передатчиков PSM</t>
  </si>
  <si>
    <t>PS411-PC</t>
  </si>
  <si>
    <t>Кабель для питания четырёх передатчиков PSM 300 от комбайнера PA411</t>
  </si>
  <si>
    <t>SBC441</t>
  </si>
  <si>
    <t>4-BAY CHARGER FOR ADXR, NO PWR SUP</t>
  </si>
  <si>
    <t>SBC441E</t>
  </si>
  <si>
    <t>4-BAY CHARGER FOR ADXR</t>
  </si>
  <si>
    <t>P10R+=-J8E</t>
  </si>
  <si>
    <t>Диверситивный приёмник системы персонального мониторинга PSM 1000, диапазон 554-626 МГц, разъём 3.5 мм</t>
  </si>
  <si>
    <t>P10TE=-J8E</t>
  </si>
  <si>
    <t>Двухканальный передатчик системы персонального мониторинга PSM 1000, диапазон 554-626 МГц, 4 аналоговых комбовхода XLR/6.3 мм, 4 аналоговых выхода 6.3 мм, 2 РЧ-выхода BNC 50 Ом, 2 порта Ethernet</t>
  </si>
  <si>
    <t>P3R=-K3E</t>
  </si>
  <si>
    <t>P3RA=-K3E</t>
  </si>
  <si>
    <t>Приёмник системы персонального мониторинга PSM 300, металлический корпус, диапазон 606-630 МГц, разъём 3.5 мм</t>
  </si>
  <si>
    <t>P3TE=-K3E</t>
  </si>
  <si>
    <t>P3TERA-K3E</t>
  </si>
  <si>
    <t>Беспроводная система персонального мониторинга PSM300 с металлическим приемником</t>
  </si>
  <si>
    <t>P3TER-K3E</t>
  </si>
  <si>
    <t>P9HW=</t>
  </si>
  <si>
    <t>Проводная система персонального мониторинга, в комплекте стереокабель с разъёмами XLR, 1 аналогвоый вход с разъёмом LEMO5, 1 аналоговый выход с разъёмом 3.5 мм</t>
  </si>
  <si>
    <t>P9RA+=-K1E</t>
  </si>
  <si>
    <t>Приёмник системы персонального мониторинга PSM 900, диапазон 596-632 МГц, разъём 3.5 мм</t>
  </si>
  <si>
    <t>P9TE=-K1E</t>
  </si>
  <si>
    <t>Одноканальный передатчик системы персонального мониторинга PSM 900, диапазон 596-632 МГц, 2 аналоговых комбовхода XLR/6.3 мм, 2 аналоговых выхода 6.3 мм, 1 РЧ-выход BNC 50 Ом</t>
  </si>
  <si>
    <t>Legacy</t>
  </si>
  <si>
    <t>RF Venue</t>
  </si>
  <si>
    <t>RFV-2-CH 470T530</t>
  </si>
  <si>
    <t>RFV-2-CH 500T570</t>
  </si>
  <si>
    <t>RFV-2-CH 530T608</t>
  </si>
  <si>
    <t>RFV-2X1SPLIT</t>
  </si>
  <si>
    <t>Пассивный сплиттер/комбайнер, 3 вх./вых., диапазон 10-1000 МГц</t>
  </si>
  <si>
    <t>RFV-4ZONE-E</t>
  </si>
  <si>
    <t>Четырехзонный антенный комбайнер, 4 пары входов BNC, 1 пара выходов BNC, диапазон 470-960 МГц</t>
  </si>
  <si>
    <t>RFV-ATTEN KIT -6DB</t>
  </si>
  <si>
    <t>Набор аттеньюаторов, -6dB, 2 штуки</t>
  </si>
  <si>
    <t>RFV-BPF470T530</t>
  </si>
  <si>
    <t>Полосовой фильтр, 50 Ом, диапазон 470-530 МГц</t>
  </si>
  <si>
    <t>RFV-BPF470T560</t>
  </si>
  <si>
    <t>Полосовой фильтр, 50 Ом, диапазон 470-560 МГц</t>
  </si>
  <si>
    <t>RFV-BPF530T590</t>
  </si>
  <si>
    <t>Полосовой фильтр, 50 Ом, диапазон 530-590 МГц</t>
  </si>
  <si>
    <t>RFV-BPF560T608</t>
  </si>
  <si>
    <t>Полосовой фильтр, 50 Ом, диапазон 560-608 МГц</t>
  </si>
  <si>
    <t>RFV-COMBINE4E</t>
  </si>
  <si>
    <t>Четырёхканальный РЧ-комбайнер RF Venue, диапазон 470-960 МГц, 4 РЧ-входа 50 Ом, 1 РЧ-выход 50 Ом, 4 выхода питания</t>
  </si>
  <si>
    <t>RFV-COMBINE6HDRE</t>
  </si>
  <si>
    <t>Шестиканальный РЧ-комбайнер, RF Venue, 1/2U</t>
  </si>
  <si>
    <t>RFV-COMBINE8E</t>
  </si>
  <si>
    <t>Восьмиканальный РЧ-комбайнер RF Venue, диапазон 470-960 МГц, 8 РЧ-входов 50 Ом, 1 РЧ-выход 50 Ом</t>
  </si>
  <si>
    <t>RFV-CP-ARC</t>
  </si>
  <si>
    <t>RFV-CP-ARCB</t>
  </si>
  <si>
    <t>Архитектурная антенна для ушного мониторинга IEM, черная</t>
  </si>
  <si>
    <t>RFV-CPB</t>
  </si>
  <si>
    <t>Пассивная широкополосная направленная антенна с круговой поляризацией RF Venue CP Beam</t>
  </si>
  <si>
    <t>RFV-CPB-PARTS KIT</t>
  </si>
  <si>
    <t>Комплект запасных частей для антенны CP Beam</t>
  </si>
  <si>
    <t>RFV-DARC</t>
  </si>
  <si>
    <t>RFV-DC-JUMP</t>
  </si>
  <si>
    <t>RFV-DC-OCTOPUS</t>
  </si>
  <si>
    <t>RFV-DFIN</t>
  </si>
  <si>
    <t>Пассивная широкополосная направленная антенна RF Venue Diversity Fin, цвет чёрный</t>
  </si>
  <si>
    <t>RFV-DFIN COVER</t>
  </si>
  <si>
    <t>RFV-DFINB</t>
  </si>
  <si>
    <t>Пассивная широкополосная направленная антенна RF Venue Diversity Fin, цвет чёрный, в комплекте настенное крепление</t>
  </si>
  <si>
    <t>RFV-DFIN-INST-KITB</t>
  </si>
  <si>
    <t>RFV-DFIN-INST-KITW</t>
  </si>
  <si>
    <t>RFV-DFIN-PARTS KIT</t>
  </si>
  <si>
    <t>Комплект запасных частей для антенны Diversity Fin</t>
  </si>
  <si>
    <t>RFV-DFINW</t>
  </si>
  <si>
    <t>Пассивная широкополосная направленная антенна RF Venue Diversity Fin, цвет белый, в комплекте настенное крепление</t>
  </si>
  <si>
    <t>RFV-DISTRO4E</t>
  </si>
  <si>
    <t>Четырёхканалный активный антенный дистрибьютор RF Venue Distro4, 2 пары выходов BNC, 4 пары входов BNC, диапазон 50-1000 МГц</t>
  </si>
  <si>
    <t>RFV-DISTRO5HDRE</t>
  </si>
  <si>
    <t>Архитектурная антенна CP, пассивная, черная</t>
  </si>
  <si>
    <t>RFV-DISTRO9-E</t>
  </si>
  <si>
    <t>RFV-DOMNI</t>
  </si>
  <si>
    <t>RFV-HLF-WV 470T530</t>
  </si>
  <si>
    <t>RFV-HLF-WV 500T570</t>
  </si>
  <si>
    <t>RFV-HLF-WV 530T608</t>
  </si>
  <si>
    <t>RFV-ILAMP</t>
  </si>
  <si>
    <t>Усилитель для антенных кабелей. Компенсирует до 10 дБ потерь. Питание Биас или от БП в комплекте.</t>
  </si>
  <si>
    <t>RFV-OPTX1-S3-E</t>
  </si>
  <si>
    <t>Конвертер РЧ-сигнала в оптический сигнал RF Venue Optix Series 3, 1 передатчик, 1 приёмник</t>
  </si>
  <si>
    <t>RFV-OPTX2-S3-E</t>
  </si>
  <si>
    <t>Комплект конвертеров РЧ-сигнала в оптический сигнал RF Venue Optix Series 3, 2 передатчик, 2 приёмник</t>
  </si>
  <si>
    <t>RFV-RFS</t>
  </si>
  <si>
    <t>Напольная пассивная всенаправленная антенна RF Venue RF Spotlight</t>
  </si>
  <si>
    <t>RFV-RG8X1.5-10</t>
  </si>
  <si>
    <t>Коаксиальный кабель 45см RG8X. Комплект из 10шт. разъёмы BNC, 50 Ом</t>
  </si>
  <si>
    <t>RFV-RG8X10</t>
  </si>
  <si>
    <t>Коаксиальный кабель 3м RG8X, разъёмы BNC, 50 Ом</t>
  </si>
  <si>
    <t>RFV-RG8X100</t>
  </si>
  <si>
    <t>Коаксиальный кабель 30м RG8X, разъёмы BNC, 50 Ом</t>
  </si>
  <si>
    <t>RFV-RG8X1-10</t>
  </si>
  <si>
    <t>Коаксиальный кабель 30см RG8X. Комплект из 10шт. разъёмы BNC, 50 Ом</t>
  </si>
  <si>
    <t>RFV-RG8X15</t>
  </si>
  <si>
    <t>Коаксиальный кабель 4.5м RG8X, разъёмы BNC, 50 Ом</t>
  </si>
  <si>
    <t>RFV-RG8X150</t>
  </si>
  <si>
    <t>Коаксиальный кабель 45м RG8X, разъёмы BNC, 50 Ом</t>
  </si>
  <si>
    <t>RFV-RG8X200</t>
  </si>
  <si>
    <t>RFV-RG8X2-10</t>
  </si>
  <si>
    <t>Коаксиальный кабель 60см RG8X. Комплект 10шт. разъёмы BNC, 50 Ом</t>
  </si>
  <si>
    <t>RFV-RG8X25</t>
  </si>
  <si>
    <t>Коаксиальный кабель RG8X, разъёмы BNC, 50 Ом, длина 7,6 м</t>
  </si>
  <si>
    <t>RFV-RG8X5</t>
  </si>
  <si>
    <t>Коаксиальный кабель 1,5м RG8X, разъёмы BNC, 50 Ом</t>
  </si>
  <si>
    <t>RFV-RG8X50</t>
  </si>
  <si>
    <t>Коаксиальный кабель RG8X, разъёмы BNC, 50 Ом, длина 15 м</t>
  </si>
  <si>
    <t>RFV-RG8X75</t>
  </si>
  <si>
    <t>Коаксиальный кабель 23м RG8X, разъёмы BNC, 50 Ом</t>
  </si>
  <si>
    <t>RFV-SPECTRUM-REC</t>
  </si>
  <si>
    <t>Регистратор спектра, USB</t>
  </si>
  <si>
    <t>Listening</t>
  </si>
  <si>
    <t>BRH31M-NXLR4F</t>
  </si>
  <si>
    <t>Односторонняя гарнитура с динамическим кардиоидным микрофоном, разъём четырёхконтактный fXLR</t>
  </si>
  <si>
    <t>BRH31M-NXLR4M</t>
  </si>
  <si>
    <t>Односторонняя гарнитура с динамическим кардиоидным микрофоном, разъём четырёхконтактный mXLR</t>
  </si>
  <si>
    <t>BRH31M-NXLR5M</t>
  </si>
  <si>
    <t>Односторонняя гарнитура с динамическим кардиоидным микрофоном, разъём пятиконтактный mXLR</t>
  </si>
  <si>
    <t>BRH440M-LC</t>
  </si>
  <si>
    <t>Двусторонняя гарнитура с динамическим кардиоидным микрофоном, без кабеля</t>
  </si>
  <si>
    <t>BRH441M-LC</t>
  </si>
  <si>
    <t>Односторонняя гарнитура с динамическим кардиоидным микрофоном, без кабеля</t>
  </si>
  <si>
    <t>BRH50M-LC</t>
  </si>
  <si>
    <t>Двусторонняя стереогарнитура с динамическим кардиоидным микрофоном, без кабеля</t>
  </si>
  <si>
    <t>Listening Accessories</t>
  </si>
  <si>
    <t>BCAEC31</t>
  </si>
  <si>
    <t>Сменные амбушюры для гарнитуры BRH31M</t>
  </si>
  <si>
    <t>BCAEC440</t>
  </si>
  <si>
    <t>Сменные амбушюры для гарнитур BRH440M и BRH441M</t>
  </si>
  <si>
    <t>BCAEC50</t>
  </si>
  <si>
    <t>Сменные амбушюры для гарнитуры BRH50M</t>
  </si>
  <si>
    <t>BCASCA1</t>
  </si>
  <si>
    <t>Сменный кабель для гарнитур BRH440M и BRH441M</t>
  </si>
  <si>
    <t>BCASCA-NXLR3QI</t>
  </si>
  <si>
    <t>Кабель XLR-6,3 мм с разъёмом Neutrik для гарнитур BRH440M, BRH441M, BRH50M.</t>
  </si>
  <si>
    <t>BCASCA-NXLR3QI-25</t>
  </si>
  <si>
    <t>BCASCA-NXLR4</t>
  </si>
  <si>
    <t>Кабель 4-контактный XLR с разъёмом Neutrik для гарнитур BRH440M, BRH441M, BRH50M.</t>
  </si>
  <si>
    <t>BCASCA-NXLR4-FEM</t>
  </si>
  <si>
    <t>Кабель 4-контактный XLR (f) с разъёмом Neutrik для гарнитур BRH440M, BRH441M, BRH50M.</t>
  </si>
  <si>
    <t>BCASCA-NXLR5</t>
  </si>
  <si>
    <t>Кабель 5-контактный XLR с разъёмом Neutrik для гарнитур BRH440M, BRH441M, BRH50M.</t>
  </si>
  <si>
    <t>BCATP1</t>
  </si>
  <si>
    <t>Сменная подкладка для гарнитур BRH441M</t>
  </si>
  <si>
    <t>BCAWS1</t>
  </si>
  <si>
    <t>Ветрозащита для гарнитур BRH31M, BRH440M, BRH441M</t>
  </si>
  <si>
    <t>BCAWS2</t>
  </si>
  <si>
    <t>Ветрозащита для гарнитуры BRH50M</t>
  </si>
  <si>
    <t>EA2AMPBANDS</t>
  </si>
  <si>
    <t>Резиновые держатели для предуситиля SHA900 и электростатических систем KSE1200 и KSE1500</t>
  </si>
  <si>
    <t>EAADPT-KIT</t>
  </si>
  <si>
    <t>Набор адаптеров, в комплекте адаптер для самолёта, адаптер с управлением громкостью и переходник на 1/4" (6,3 мм)</t>
  </si>
  <si>
    <t>EAAMPCASE</t>
  </si>
  <si>
    <t>Кожаный чехол для предусилителя системы KSE1500 и предусилителя SHA900</t>
  </si>
  <si>
    <t>EAC3.5MM36</t>
  </si>
  <si>
    <t>EAC3.5MM6</t>
  </si>
  <si>
    <t>Кабель 3.5MM ST MALE TO MALE, 6" (папа - папа)</t>
  </si>
  <si>
    <t>EAC45DKGR</t>
  </si>
  <si>
    <t xml:space="preserve">Сменный кабель для наушников, Темно-серый </t>
  </si>
  <si>
    <t>EAC45GR</t>
  </si>
  <si>
    <t>EAC46BKS</t>
  </si>
  <si>
    <t>Кабель для внутриканальных наушников, цвет чёрный, длина 116 см, посеребрённые контакты MMCX</t>
  </si>
  <si>
    <t>EAC46CLS</t>
  </si>
  <si>
    <t>Кабель для внутриканальных наушников, цвет прозрачный, длина 116 см, посеребрённые контакты MMCX</t>
  </si>
  <si>
    <t>EAC64BK</t>
  </si>
  <si>
    <t>Кабель для наушников для SE215, SE315, SE425, SE535 и SE846, длина 162 см, цвет чёрный</t>
  </si>
  <si>
    <t>EAC64BKS</t>
  </si>
  <si>
    <t>Кабель для наушников с никелевыми разъёмами MMCX для SE215, SE315, SE425, SE535 и SE846, длина 162 см, цвет чёрный</t>
  </si>
  <si>
    <t>EAC64CL</t>
  </si>
  <si>
    <t>Кабель для наушников для SE215, SE315, SE425, SE535 и SE846, длина 162 см, цвет прозрачный</t>
  </si>
  <si>
    <t>EAC64CLS</t>
  </si>
  <si>
    <t>Кабель для наушников с никелевыми разъёмами MMCX для SE215, SE315, SE425, SE535 и SE846, длина 162 см, цвет прозрачный</t>
  </si>
  <si>
    <t>EAC9BK</t>
  </si>
  <si>
    <t>Удлинительный кабель для наушников, длина 23 см, цвет чёрный</t>
  </si>
  <si>
    <t>EAC-IFB</t>
  </si>
  <si>
    <t>Кабель с клипсой для одного наушника серии Sound Isolating длина 117 см, цвет прозрачный</t>
  </si>
  <si>
    <t>EACLTG-MICROB8</t>
  </si>
  <si>
    <t>Кабель с USB на Lightning, длина 20 см, цвет чёрный</t>
  </si>
  <si>
    <t>EACMICROBOTG8</t>
  </si>
  <si>
    <t>Кабель с MicroUSB на MicroUSB с поддержкой OTG, длина 20 см, цвет чёрный</t>
  </si>
  <si>
    <t>EACYF1-100L</t>
  </si>
  <si>
    <t>EACYF1-100M</t>
  </si>
  <si>
    <t>EACYF1-100S</t>
  </si>
  <si>
    <t>EACYF1-100XS</t>
  </si>
  <si>
    <t>EACYF1-6KIT</t>
  </si>
  <si>
    <t>EACYF1-6L</t>
  </si>
  <si>
    <t>EACYF1-6M</t>
  </si>
  <si>
    <t>EACYF1-6S</t>
  </si>
  <si>
    <t>EACYF1-6XS</t>
  </si>
  <si>
    <t>EACYPF-6KIT</t>
  </si>
  <si>
    <t>EAHCASE</t>
  </si>
  <si>
    <t>Чехол для наушников серии Sound Isolating</t>
  </si>
  <si>
    <t>EARNDZIPCASE</t>
  </si>
  <si>
    <t>EASCASE</t>
  </si>
  <si>
    <t>Кейс для наушников серии Sound Isolating</t>
  </si>
  <si>
    <t>EASFX1-10L</t>
  </si>
  <si>
    <t>Сменные силиконовые втулки для внутриканальных наушников, большие, 5 пар, цвет серый</t>
  </si>
  <si>
    <t>EASFX1-10M</t>
  </si>
  <si>
    <t>Сменные силиконовые втулки для внутриканальных наушников, средние, 5 пар, цвет серый</t>
  </si>
  <si>
    <t>EASFX1-10S</t>
  </si>
  <si>
    <t>Сменные силиконовые втулки для внутриканальных наушников, маленькие, 5 пар, цвет серый</t>
  </si>
  <si>
    <t>EASQRZIPCASE-BLK</t>
  </si>
  <si>
    <t>Квадратный чехол для наушников</t>
  </si>
  <si>
    <t>EATFL1-6</t>
  </si>
  <si>
    <t>Сменные трёхфланцевые втулки для внутриканальных наушников, 3 пары, цвет белый</t>
  </si>
  <si>
    <t>EAYLF1-10</t>
  </si>
  <si>
    <t>Сменные поролоновые втулки для внутриканальных наушников, 5 пар, цвет жёлтый</t>
  </si>
  <si>
    <t>EAYLF1-100</t>
  </si>
  <si>
    <t>Сменные поролоновые втулки для внутриканальных наушников, 50 пар, цвет жёлтый</t>
  </si>
  <si>
    <t>HPACC1</t>
  </si>
  <si>
    <t>Кейс для наушников SRH940</t>
  </si>
  <si>
    <t>HPACC3</t>
  </si>
  <si>
    <t>Кейс для премиум-наушников SRH1540</t>
  </si>
  <si>
    <t>HPACP1</t>
  </si>
  <si>
    <t>Чехол для наушников SRH240, SRH240A, SRH440, SRH840</t>
  </si>
  <si>
    <t>HPAEC1440</t>
  </si>
  <si>
    <t xml:space="preserve">Сменные велюровые амбушюры для наушников SRH1440 </t>
  </si>
  <si>
    <t>HPAEC1540</t>
  </si>
  <si>
    <t xml:space="preserve">Сменные амбушюры Alcantara® для наушников SRH1540 </t>
  </si>
  <si>
    <t>HPAEC1840</t>
  </si>
  <si>
    <t>Сменные велюровые амбушюры HPAEC1840</t>
  </si>
  <si>
    <t>HPAEC240</t>
  </si>
  <si>
    <t xml:space="preserve">Сменные амбушюры для наушников SRH240 и SRH240A </t>
  </si>
  <si>
    <t>HPAEC440</t>
  </si>
  <si>
    <t xml:space="preserve">Сменные амбушюры для наушников SRH440 </t>
  </si>
  <si>
    <t>HPAEC550</t>
  </si>
  <si>
    <t>Сменные амбушюры для наушников SRH550DJ</t>
  </si>
  <si>
    <t>HPAEC750</t>
  </si>
  <si>
    <t>Сменные амбушюры для наушников SRH750DJ</t>
  </si>
  <si>
    <t>HPAEC840</t>
  </si>
  <si>
    <t>Сменные амбушюры для наушников SRH840</t>
  </si>
  <si>
    <t>HPAEC940</t>
  </si>
  <si>
    <t>Сменные велюровые амбушюры для наушников SRH940</t>
  </si>
  <si>
    <t>HPAQA1</t>
  </si>
  <si>
    <t>Адаптер 1/4" для наушников Shure</t>
  </si>
  <si>
    <t>HPASCA2</t>
  </si>
  <si>
    <t xml:space="preserve">Сменный кабель для наушников SRH1440 и SRH1840 </t>
  </si>
  <si>
    <t>HPASCA3</t>
  </si>
  <si>
    <t>Сменный кабель для наушников SRH1540</t>
  </si>
  <si>
    <t>RMCE-TW2</t>
  </si>
  <si>
    <t>RMCE-TW2-CASE</t>
  </si>
  <si>
    <t>RMCE-TW2-LEFT</t>
  </si>
  <si>
    <t>RMCE-TW2-RIGHT</t>
  </si>
  <si>
    <t>RMCE-UNI</t>
  </si>
  <si>
    <t>Кабель для внутриканальных наушников серии SE с пультом управления и микрофоном, разъёмы MMCX и 3.5 мм</t>
  </si>
  <si>
    <t>Сменный прямой кабель с пультом управления и микрофоном для наушников SRH440A и SRH840A, разъём 3.5 мм, цвет чёрный</t>
  </si>
  <si>
    <t>SBH50G2-BK-PADS</t>
  </si>
  <si>
    <t xml:space="preserve">Сменные амбушюры для наушников SRH440A </t>
  </si>
  <si>
    <t>SRH840A-PADS</t>
  </si>
  <si>
    <t xml:space="preserve">Сменные амбушюры для наушников SRH840A </t>
  </si>
  <si>
    <t>Сменный прямой кабель для наушников SRH440A и SRH840A, разъём 3.5 мм, цвет чёрный</t>
  </si>
  <si>
    <t>Сменный скрученный кабель для наушников SRH440A и SRH840A, разъём 3.5 мм, цвет чёрный</t>
  </si>
  <si>
    <t>SBH50G2-BK</t>
  </si>
  <si>
    <t>SE112-GR-EFS</t>
  </si>
  <si>
    <t>Профессиональные внутриканальные наушники с одним динамическим драйвером, цвет серый, разъём 3.5 мм</t>
  </si>
  <si>
    <t>SE215-CL-EFS</t>
  </si>
  <si>
    <t>Профессиональные внутриканальные наушники с одним динамическим драйвером, съёмный кабель, цвет прозрачный, разъём 3.5 мм</t>
  </si>
  <si>
    <t>SE215-CL-LEFT</t>
  </si>
  <si>
    <t>Левый наушник SE215, цвет прозрачный</t>
  </si>
  <si>
    <t>SE215-CL-RIGHT</t>
  </si>
  <si>
    <t>Правый наушник SE215, цвет прозрачный</t>
  </si>
  <si>
    <t>SE215DYBK+UNI-EFS</t>
  </si>
  <si>
    <t>SE215DYBL+UNI-EFS</t>
  </si>
  <si>
    <t>SE215DYCL+UNI-EFS</t>
  </si>
  <si>
    <t>SE215DYWH+UNI-EFS</t>
  </si>
  <si>
    <t>SE215-K-EFS</t>
  </si>
  <si>
    <t>Внутриканальные наушники SE215 с одним динамическим драйвером, цвет чёрный</t>
  </si>
  <si>
    <t>SE215-K-LEFT</t>
  </si>
  <si>
    <t>Левый наушник SE215, цвет чёрный</t>
  </si>
  <si>
    <t>SE215-K-RIGHT</t>
  </si>
  <si>
    <t>Правый наушник SE215, цвет чёрный</t>
  </si>
  <si>
    <t>SE215SPEPL+UNI-EFS</t>
  </si>
  <si>
    <t>SE215SPE-PL-LEFT</t>
  </si>
  <si>
    <t>SE215SPE-PL-RIGHT</t>
  </si>
  <si>
    <t>SE215-WHITE-LEFT</t>
  </si>
  <si>
    <t>Левый наушник SE215, цвет белый</t>
  </si>
  <si>
    <t>SE215-WHITE-RIGHT</t>
  </si>
  <si>
    <t>Правый наушник SE215, цвет белый</t>
  </si>
  <si>
    <t>SE21DYBK+TW2-EFS</t>
  </si>
  <si>
    <t>SE21DYBL+TW2-EFS</t>
  </si>
  <si>
    <t>SE31BABK-LEFT</t>
  </si>
  <si>
    <t>SE31BABK-RIGHT</t>
  </si>
  <si>
    <t>SE31BABKUNI-EFS</t>
  </si>
  <si>
    <t>SE31BAW-LEFT</t>
  </si>
  <si>
    <t>SE31BAW-RIGHT</t>
  </si>
  <si>
    <t>SE31BAWUNI-EFS</t>
  </si>
  <si>
    <t>SE425-CL-EFS</t>
  </si>
  <si>
    <t>Профессиональные внутриканальные наушники с двумя арматурными драйверами, съёмный кабель, цвет прозрачный, разъём 3.5 мм</t>
  </si>
  <si>
    <t>SE425-CL-LEFT</t>
  </si>
  <si>
    <t>Левый наушник SE425, цвет прозрачный</t>
  </si>
  <si>
    <t>SE425-CL-RIGHT</t>
  </si>
  <si>
    <t>Правый наушник SE425, цвет прозрачный</t>
  </si>
  <si>
    <t>SE42HYBK+UNI-EFS</t>
  </si>
  <si>
    <t>SE42HYBK-LEFT</t>
  </si>
  <si>
    <t>SE42HYBK-RIGHT</t>
  </si>
  <si>
    <t>SE42HYW+UNI-EFS</t>
  </si>
  <si>
    <t>SE42HYW-LEFT</t>
  </si>
  <si>
    <t>SE42HYW-RIGHT</t>
  </si>
  <si>
    <t>SE535-CL-EFS</t>
  </si>
  <si>
    <t>Профессиональные внутриканальные наушники с тремя арматурными драйверами, съёмный кабель, цвет прозрачный, разъём 3.5 мм</t>
  </si>
  <si>
    <t>SE535-CL-LEFT</t>
  </si>
  <si>
    <t>Левый наушник SE535, прозрачный</t>
  </si>
  <si>
    <t>SE535-CL-RIGHT</t>
  </si>
  <si>
    <t>Правый наушник SE535, прозрачный</t>
  </si>
  <si>
    <t>SE535LTD-EFS</t>
  </si>
  <si>
    <t>Внутриканальные наушники SE535 Limited Edition с трёмя арматурными драйверами, цвет красный</t>
  </si>
  <si>
    <t>SE535-LTD-LEFT</t>
  </si>
  <si>
    <t>Левый наушник SE535, красный</t>
  </si>
  <si>
    <t>SE535-LTD-RIGHT</t>
  </si>
  <si>
    <t>Правый наушник SE535, красный</t>
  </si>
  <si>
    <t>SE53BABK+UNI-EFS</t>
  </si>
  <si>
    <t>SE53BABK-LEFT</t>
  </si>
  <si>
    <t>SE53BABK-RIGHT</t>
  </si>
  <si>
    <t>SE53BACL+UNI-EFS</t>
  </si>
  <si>
    <t>SE53BACL-LEFT</t>
  </si>
  <si>
    <t>SE53BACL-RIGHT</t>
  </si>
  <si>
    <t>SE846-CL-LEFT</t>
  </si>
  <si>
    <t>Левый наушник SE846, цвет прозрачный</t>
  </si>
  <si>
    <t>SE846-CL-RIGHT</t>
  </si>
  <si>
    <t>Правый наушник SE535, цвет прозрачный</t>
  </si>
  <si>
    <t>SE846G2CL+UNI-EFS</t>
  </si>
  <si>
    <t>SE846G2CL-EFS</t>
  </si>
  <si>
    <t>SE846G2GT+UNI-EFS</t>
  </si>
  <si>
    <t>SE846G2JD+UNI-EFS</t>
  </si>
  <si>
    <t>SE846-GT-LEFT</t>
  </si>
  <si>
    <t>SE846-GT-RIGHT</t>
  </si>
  <si>
    <t>SE846-JD-LEFT</t>
  </si>
  <si>
    <t>SE846-JD-RIGHT</t>
  </si>
  <si>
    <t>SRH1540-BK</t>
  </si>
  <si>
    <t>Головные закрытые наушники премиум-класса</t>
  </si>
  <si>
    <t>SRH1840-BK</t>
  </si>
  <si>
    <t>Головные открытые наушники премиум-класса</t>
  </si>
  <si>
    <t>SRH240A-BK-EFS</t>
  </si>
  <si>
    <t>SRH440A-EFS</t>
  </si>
  <si>
    <t>SRH840A-EFS</t>
  </si>
  <si>
    <t>Software</t>
  </si>
  <si>
    <t>IntelliMix Room</t>
  </si>
  <si>
    <t>IMX-RM16-SUB3</t>
  </si>
  <si>
    <t>Лицензия программного DSP-процессора IntelliMix Room, 16 входных каналов Dante с обработкой, на 3 года</t>
  </si>
  <si>
    <t>IMX-RM16-SUB5</t>
  </si>
  <si>
    <t>Лицензия программного DSP-процессора IntelliMix Room, 16 входных каналов Dante с обработкой, на 5 лет</t>
  </si>
  <si>
    <t>IMX-RM8-SUB3</t>
  </si>
  <si>
    <t>Лицензия программного DSP-процессора IntelliMix Room, 8 входных каналов Dante с обработкой, на 3 года</t>
  </si>
  <si>
    <t>IMX-RM8-SUB5</t>
  </si>
  <si>
    <t>Лицензия программного DSP-процессора IntelliMix Room, 8 входных каналов Dante с обработкой, на 5 лет</t>
  </si>
  <si>
    <t>Wired Mics</t>
  </si>
  <si>
    <t>BETA 181/BI</t>
  </si>
  <si>
    <t>Конденсаторный микрофон с двунаправленной диаграммой направленности, капсюль сменный</t>
  </si>
  <si>
    <t>BETA 181/C</t>
  </si>
  <si>
    <t>Конденсаторный микрофон с кардиоидной диаграммой направленности, капсюль сменный</t>
  </si>
  <si>
    <t>BETA 181/O</t>
  </si>
  <si>
    <t>Конденсаторный микрофон с всенаправленной диаграммой направленности, капсюль сменный</t>
  </si>
  <si>
    <t>BETA 181/S</t>
  </si>
  <si>
    <t>Конденсаторный микрофон с суперкардиоидной диаграммой направленности, капсюль сменный</t>
  </si>
  <si>
    <t>BETA 52A</t>
  </si>
  <si>
    <t>Динамический суперкардиоидный микрофон для бас-барабана</t>
  </si>
  <si>
    <t>BETA 56A</t>
  </si>
  <si>
    <t>Динамический суперкардиоидный микрофон для малого барабана/томов</t>
  </si>
  <si>
    <t>BETA 57A</t>
  </si>
  <si>
    <t>Динамический суперкардиоидный инструментальный микрофон</t>
  </si>
  <si>
    <t>BETA 58A</t>
  </si>
  <si>
    <t>Динамический суперкардиоидный вокальный микрофон</t>
  </si>
  <si>
    <t>BETA 91A</t>
  </si>
  <si>
    <t>Конденсаторный полукардиоидный микрофон для бас-барабана</t>
  </si>
  <si>
    <t>BETA 98AD/C</t>
  </si>
  <si>
    <t>Конденсаторный кардиоида инструментальный микрофон</t>
  </si>
  <si>
    <t>BETA 98AMP/C</t>
  </si>
  <si>
    <t>BETA 98AMP/C-3PK</t>
  </si>
  <si>
    <t>Комплект из трёх конденсаторных кардиоидным микрофонов Beta 98AMP/C</t>
  </si>
  <si>
    <t>BETA 98H/C</t>
  </si>
  <si>
    <t>Конденсаторный кардиоидный миниатюрный инструментальный микрофон</t>
  </si>
  <si>
    <t>BETA87A</t>
  </si>
  <si>
    <t>Конденсаторный суперкардиоидный ручной микрофон</t>
  </si>
  <si>
    <t>BETA87C</t>
  </si>
  <si>
    <t>Конденсаторный кардиоидный ручной микрофон</t>
  </si>
  <si>
    <t>520DX</t>
  </si>
  <si>
    <t>Динамический микрофон для губной гармошки, разъём 6.3 мм</t>
  </si>
  <si>
    <t>545SD-LC</t>
  </si>
  <si>
    <t>Классический инструментальный динамический микрофон, разъём XLR</t>
  </si>
  <si>
    <t>55SH SERIES II</t>
  </si>
  <si>
    <t>Легендарный динамический "микрофон Элвиса", разъём XLR</t>
  </si>
  <si>
    <t>565SD-LC</t>
  </si>
  <si>
    <t>Классический вокальный динамический микрофон, разъём XLR</t>
  </si>
  <si>
    <t>SUPER 55</t>
  </si>
  <si>
    <t>KSM11B/C</t>
  </si>
  <si>
    <t>Premium Condenser Handheld Microphone</t>
  </si>
  <si>
    <t>KSM137/SL</t>
  </si>
  <si>
    <t>Инструментальный кардиоидный конденсаторый микрофон</t>
  </si>
  <si>
    <t>KSM137/SL STEREO</t>
  </si>
  <si>
    <t>Стереопара из двух инструментальных кардиоидных конденсаторных микрофонов KSM137</t>
  </si>
  <si>
    <t>KSM141/SL</t>
  </si>
  <si>
    <t>Инструментальный конденсаторный микрофон с всенаправленной и кардиоидной диаграммой направленности</t>
  </si>
  <si>
    <t>KSM141/SL STEREO</t>
  </si>
  <si>
    <t>Стереопара из двух инструментальных конденсаторных микрофонов KSM141</t>
  </si>
  <si>
    <t>KSM313/NE</t>
  </si>
  <si>
    <t>Двунаправленный динамический ленточный микрофон</t>
  </si>
  <si>
    <t>KSM32/CG</t>
  </si>
  <si>
    <t>Кардиоидный конденсаторный микрофон, цвет чёрный</t>
  </si>
  <si>
    <t>KSM32/SL</t>
  </si>
  <si>
    <t>Кардиоидный конденсаторный микрофон, цвет шампань</t>
  </si>
  <si>
    <t>KSM353/ED</t>
  </si>
  <si>
    <t>KSM42/SG</t>
  </si>
  <si>
    <t>Кардиоидный конденсаторный микрофон с большой двойной диафрагмой</t>
  </si>
  <si>
    <t>KSM44A/SL</t>
  </si>
  <si>
    <t>Конденсаторный микрофон с большой двойной диафрагмой с двунаправленной, всенаправленной и кардиоидной диаграммами направленности</t>
  </si>
  <si>
    <t>KSM8/B</t>
  </si>
  <si>
    <t>Кардиоидный динамический микрофон с двойной диафрагмой, цвет чёрный</t>
  </si>
  <si>
    <t>KSM8/N</t>
  </si>
  <si>
    <t>Кардиоидный динамический микрофон с двойной диафрагмой, цвет серебристый</t>
  </si>
  <si>
    <t>KSM9/CG</t>
  </si>
  <si>
    <t>Конденсаторный микрофон с кардиоидной и суперкардиоидной диаграммами направленности, цвет чёрный</t>
  </si>
  <si>
    <t>Motiv</t>
  </si>
  <si>
    <t>MV5/A-240 BNDL-EFS</t>
  </si>
  <si>
    <t>MV5/A SRH240A BUNDLE</t>
  </si>
  <si>
    <t>MV5-B-DIG</t>
  </si>
  <si>
    <t>MV5C-USB</t>
  </si>
  <si>
    <t>MV7+-K</t>
  </si>
  <si>
    <t>Цифровой кардиоидный динамический микрофон XLR/USB, чёрный</t>
  </si>
  <si>
    <t>MV7+-K-BNDL</t>
  </si>
  <si>
    <t>Цифровой кардиоидный динамический микрофон XLR/USB, чёрный с подставкой в комплекте</t>
  </si>
  <si>
    <t>MV7+-W</t>
  </si>
  <si>
    <t>Цифровой кардиоидный динамический микрофон XLR/USB, белый</t>
  </si>
  <si>
    <t>MV7I</t>
  </si>
  <si>
    <t>Цифровой кардиоидный динамический микрофон MV7i, чёрный со встронным аудиоинтерфейсом (Вход XLR-1/4” для микрофона/линейного входа/инструмента с усилением 60 дБ и фантомным питанием 48В)</t>
  </si>
  <si>
    <t>MV7X</t>
  </si>
  <si>
    <t>Кардиоидный динамический микрофон с большой диафрагмой, цвет чёрный</t>
  </si>
  <si>
    <t>MV88+DIG-VIDKIT</t>
  </si>
  <si>
    <t>MV88+SE215-CL-EFS</t>
  </si>
  <si>
    <t>MV88+ SE215-CL BUNDLE</t>
  </si>
  <si>
    <t>MV88+STEREO-USB</t>
  </si>
  <si>
    <t>Комплект MOTIV со стереомикрофоном и держателем для микрофонной стойки</t>
  </si>
  <si>
    <t>MVL-3.5MM</t>
  </si>
  <si>
    <t>MVX2U</t>
  </si>
  <si>
    <t>Nexadyne</t>
  </si>
  <si>
    <t>NXN2</t>
  </si>
  <si>
    <t>Беспроводной приемник, 4х канальный, DANTE, диапазон G65 (470 - 608 MHz)</t>
  </si>
  <si>
    <t>NXN5</t>
  </si>
  <si>
    <t>Динамический инструментальный микрофон Nexadyne для ударных, с технологией Revonic, суперакадиода</t>
  </si>
  <si>
    <t>NXN6</t>
  </si>
  <si>
    <t>Динамический инструментальный микрофон Nexadyne для гитарного усиления, с технологией Revonic, суперакадиода</t>
  </si>
  <si>
    <t>NXN6-3PK</t>
  </si>
  <si>
    <t>Динамический инструментальный микрофон Nexadyne для томов и малого барабана, с технологией Revonic, суперакадиода</t>
  </si>
  <si>
    <t>NXN8/C</t>
  </si>
  <si>
    <t>Микрофон Nexadyne 8, XLR, Кардиоидный, чёрный</t>
  </si>
  <si>
    <t>NXN8/S</t>
  </si>
  <si>
    <t>Микрофон Nexadyne 8, XLR, Суперкардиоидный, чёрный</t>
  </si>
  <si>
    <t>PG Alta</t>
  </si>
  <si>
    <t>PGA48-QTR-E</t>
  </si>
  <si>
    <t>Кардиоидный вокальный динамический микрофон с кабелем XLR-QTR</t>
  </si>
  <si>
    <t>PGA48-XLR-E</t>
  </si>
  <si>
    <t>Кардиоидный вокальный динамический микрофон с кабелем XLR-XLR</t>
  </si>
  <si>
    <t>PGA52-XLR</t>
  </si>
  <si>
    <t>Кардиоидный динамический микрофон для бас-барабана с кабелем XLR-XLR</t>
  </si>
  <si>
    <t>PGA56-XLR</t>
  </si>
  <si>
    <t>Кардиоидный динамический микрофон для малого барабана/томов с кабелем XLR-XLR</t>
  </si>
  <si>
    <t>PGA57-XLR</t>
  </si>
  <si>
    <t>Кардиоидный инструментальный динамический микрофон с кабелем XLR-XLR</t>
  </si>
  <si>
    <t>PGA58BTS</t>
  </si>
  <si>
    <t>Кардиоидный вокальный динамический микрофон с кабелем XLR-XLR и микрофонной стойкой</t>
  </si>
  <si>
    <t>PGA58-QTR-E</t>
  </si>
  <si>
    <t>PGA58-XLR-E</t>
  </si>
  <si>
    <t>PGA81-XLR</t>
  </si>
  <si>
    <t>Кардиоидный инструментальный конденсаторный микрофон с кабелем XLR-XLR</t>
  </si>
  <si>
    <t>PGA98D-XLR</t>
  </si>
  <si>
    <t>Кардиоидный конденсаторный микрофон для ударной установки с кабелем XLR-XLR</t>
  </si>
  <si>
    <t>PGA98H-TQG</t>
  </si>
  <si>
    <t>Кардиоидный инструментальный конденсаторный микрофон с клипсой и разъёмом TQG</t>
  </si>
  <si>
    <t>PGA98H-XLR</t>
  </si>
  <si>
    <t>Кардиоидный инструментальный конденсаторный микрофон с клипсой и разъёмом XLR</t>
  </si>
  <si>
    <t>PGADRUMKIT4</t>
  </si>
  <si>
    <t>Комплект микрофонов для ударной установки, в комплекте 1 микрофон PGA52, 2 микрофона PGA56, 1 микрофон PGA57</t>
  </si>
  <si>
    <t>PGADRUMKIT6</t>
  </si>
  <si>
    <t>Комплект микрофонов для ударной установки, в комплекте 1 микрофон PGA52, 2 микрофона PGA56, 3 микрофон PGA57</t>
  </si>
  <si>
    <t>PGADRUMKIT7</t>
  </si>
  <si>
    <t>Комплект микрофонов для ударной установки, в комплекте 1 микрофон PGA52, 3 микрофона PGA56, 1 микрофон PGA57, 2 микрофона PGA81</t>
  </si>
  <si>
    <t>PGASTUDIOKIT4</t>
  </si>
  <si>
    <t>DMK57-52</t>
  </si>
  <si>
    <t>Комплект микрофонов для ударной установки, в комплекте один суперкардиоидный динамический микрофон Beta 52A и три кардиоидных динамических микрофона SM57, крепления и кейс для переноски</t>
  </si>
  <si>
    <t>SM11-CN</t>
  </si>
  <si>
    <t>Всенаправленный динамический петличный микрофон, разъём XLR</t>
  </si>
  <si>
    <t>SM137-LC</t>
  </si>
  <si>
    <t>Кардиоидный инструментальный конденсаторный микрофон</t>
  </si>
  <si>
    <t>SM39-LM3</t>
  </si>
  <si>
    <t>Сменный гриль для NXN6, черный</t>
  </si>
  <si>
    <t>SM39-TQG</t>
  </si>
  <si>
    <t>Головной микрофон SM39, разъём LEMO3</t>
  </si>
  <si>
    <t>SM48S-LC</t>
  </si>
  <si>
    <t>SM63</t>
  </si>
  <si>
    <t>Всенаправленный динамический микрофон для интервью</t>
  </si>
  <si>
    <t>SM63L</t>
  </si>
  <si>
    <t>Всенаправленный динамический микрофон для интервью, цвет шампань, длина ручки 23 см</t>
  </si>
  <si>
    <t>SM63LB</t>
  </si>
  <si>
    <t>Всенаправленный динамический микрофон для интервью, цвет чёрный, ручка 23 см</t>
  </si>
  <si>
    <t>SM81-LC</t>
  </si>
  <si>
    <t>SM86</t>
  </si>
  <si>
    <t>Кардиоидный конденсаторный вокальный микрофон</t>
  </si>
  <si>
    <t>SM57-LCE</t>
  </si>
  <si>
    <t>Кардиоидный динамический инструментальный микрофон</t>
  </si>
  <si>
    <t>SM58-LCE</t>
  </si>
  <si>
    <t>Легендарный кардиоидный динамический вокальный микрофон</t>
  </si>
  <si>
    <t>SM58SE</t>
  </si>
  <si>
    <t>Легендарный кардиоидный динамический вокальный микрофон с переключателем</t>
  </si>
  <si>
    <t>SM7</t>
  </si>
  <si>
    <t>SM7B</t>
  </si>
  <si>
    <t>Студиный микрофон</t>
  </si>
  <si>
    <t>SM7DB</t>
  </si>
  <si>
    <t>SV100</t>
  </si>
  <si>
    <t>Кардиоидный динамический микрофон с кабелем XLR-?” (6.3 мм)</t>
  </si>
  <si>
    <t>SV100-A</t>
  </si>
  <si>
    <t>SV100-W</t>
  </si>
  <si>
    <t>SV100-WA</t>
  </si>
  <si>
    <t>SV200</t>
  </si>
  <si>
    <t>SV200-A</t>
  </si>
  <si>
    <t>SV200-W</t>
  </si>
  <si>
    <t>SV200-WA</t>
  </si>
  <si>
    <t>VP64A</t>
  </si>
  <si>
    <t>Динамический всенаправленный микрофон</t>
  </si>
  <si>
    <t>VP64AL</t>
  </si>
  <si>
    <t>Динамический всенаправленный микрофон, удлинённый</t>
  </si>
  <si>
    <t>VP82</t>
  </si>
  <si>
    <t>Короткий конденсаторный микрофон-пушка</t>
  </si>
  <si>
    <t>VP83</t>
  </si>
  <si>
    <t>Накамерный конденсаторный микрофон-пушка</t>
  </si>
  <si>
    <t>VP83F</t>
  </si>
  <si>
    <t>Накамерный конденсаторный микрофон-пушка со встроенным рекордером</t>
  </si>
  <si>
    <t>VP88</t>
  </si>
  <si>
    <t>Конденсаторный стереомикрофон для медиапроизводства</t>
  </si>
  <si>
    <t>VP89L</t>
  </si>
  <si>
    <t>Длинный конденсаторный микрофон-пушка с чехлом и ветрозащитой</t>
  </si>
  <si>
    <t>VP89M</t>
  </si>
  <si>
    <t>Конденсаторный микрофон-пушка с чехлом и ветрозащитой</t>
  </si>
  <si>
    <t>VP89S</t>
  </si>
  <si>
    <t>Короткий конденсаторный микрофон-пушка с чехлом и ветрозащитой</t>
  </si>
  <si>
    <t>VPH</t>
  </si>
  <si>
    <t>Проводная рукоять для капсюлей беспроводных систем RPW, разъём XLR</t>
  </si>
  <si>
    <t>Wired Mic Accessories</t>
  </si>
  <si>
    <t>A100WS</t>
  </si>
  <si>
    <t>Ветрозащита для микрофонов KSM141 и KSM137</t>
  </si>
  <si>
    <t>A120S</t>
  </si>
  <si>
    <t>Аудиовыключатель</t>
  </si>
  <si>
    <t>A15AS</t>
  </si>
  <si>
    <t>Аттенюатор, уменьшает сигнал на 15, 20 или 25 дБ</t>
  </si>
  <si>
    <t>A15BT</t>
  </si>
  <si>
    <t>A15HP</t>
  </si>
  <si>
    <t>Фильтр верхних частот, разъём XLR</t>
  </si>
  <si>
    <t>A15LA</t>
  </si>
  <si>
    <t>A15PRS</t>
  </si>
  <si>
    <t>Переключатель фазы, разъём XLR</t>
  </si>
  <si>
    <t>A15RF</t>
  </si>
  <si>
    <t>A15TG</t>
  </si>
  <si>
    <t>Тон-генератор, частота 700 Гц, разъём XLR</t>
  </si>
  <si>
    <t>A181C</t>
  </si>
  <si>
    <t>Чехол для конденсаторного микрофона Beta 181</t>
  </si>
  <si>
    <t>A181WS</t>
  </si>
  <si>
    <t>Ветрозащита для конденсаторного микрофона Beta 181</t>
  </si>
  <si>
    <t>A189BWS</t>
  </si>
  <si>
    <t>Ветрозащита для капсюля-пушки R189, цвет чёрный</t>
  </si>
  <si>
    <t>A189WWS</t>
  </si>
  <si>
    <t>Ветрозащита для капсюля-пушки R189W-A, цвет белый</t>
  </si>
  <si>
    <t>A1WS</t>
  </si>
  <si>
    <t>Ветрозащита для микрофонов Beta 56 и Beta 57</t>
  </si>
  <si>
    <t>A25D</t>
  </si>
  <si>
    <t>Держатель для микрофонов PGA48, PGA57, PGA58, PGA81, SM48, SM57, SM58, SM94, SM137, 565, 545, Beta 57, Beta 58, KSM8 и KSM9</t>
  </si>
  <si>
    <t>A25DM</t>
  </si>
  <si>
    <t>Держатель для микрофонов</t>
  </si>
  <si>
    <t>A25E</t>
  </si>
  <si>
    <t>Держатель для микрофонов PGA48, PGA57, PGA58, PGA81, SM48, SM57, SM58, SM94, SM137, 565, 545, Beta 57, Beta 58 и KSM9</t>
  </si>
  <si>
    <t>A26M</t>
  </si>
  <si>
    <t>Держатель для двух микрофонов SM57 или Beta 57A</t>
  </si>
  <si>
    <t>A26X</t>
  </si>
  <si>
    <t>Настольная удлинительная трубка (7,6 см) для настольных стоек и микрофонов Beta 56</t>
  </si>
  <si>
    <t>A27M</t>
  </si>
  <si>
    <t>Держатель стереопары</t>
  </si>
  <si>
    <t>A2WS-BLK</t>
  </si>
  <si>
    <t>Ветрозащита для микрофонов SM57, цвет чёрный</t>
  </si>
  <si>
    <t>A2WS-GRA</t>
  </si>
  <si>
    <t>Ветрозащита для микрофонов SM57, цвет серый</t>
  </si>
  <si>
    <t>A300M</t>
  </si>
  <si>
    <t>Держатель для микрофонов KSM313/NE, KSM353/ED</t>
  </si>
  <si>
    <t>A300PC</t>
  </si>
  <si>
    <t>Чёрная чистящая салфетка с логотипом Shure 'S'</t>
  </si>
  <si>
    <t>A313VB</t>
  </si>
  <si>
    <t>Вельветовый чехол для KSM313</t>
  </si>
  <si>
    <t>A32M</t>
  </si>
  <si>
    <t>Поворотный держатель для микрофонов KSM32</t>
  </si>
  <si>
    <t>A32SM</t>
  </si>
  <si>
    <t>Виброизолируюищий держатель для микрофонов KSM32</t>
  </si>
  <si>
    <t>A32VB</t>
  </si>
  <si>
    <t>Вельветиновый чехол для микрофонов KSM32</t>
  </si>
  <si>
    <t>A32WS</t>
  </si>
  <si>
    <t>Ветрозащита для микрофонов с большой диафрагмой серий SM, Beta, KSM</t>
  </si>
  <si>
    <t>A32ZB</t>
  </si>
  <si>
    <t>Чехол для микрофона KSM32</t>
  </si>
  <si>
    <t>A3WS</t>
  </si>
  <si>
    <t>Ветрозащита для микрофонов PGA81 и SM137</t>
  </si>
  <si>
    <t>A410WWS-A</t>
  </si>
  <si>
    <t>Ветрозащита белого цвета для микрофонов серии MXxxW</t>
  </si>
  <si>
    <t>A415DGWS</t>
  </si>
  <si>
    <t>Защитная сетка для микрофона MX415DUAL</t>
  </si>
  <si>
    <t>A42OR</t>
  </si>
  <si>
    <t>Резинки для виброизолирующего держателя A42SM студийного микрофона KSM42</t>
  </si>
  <si>
    <t>A42PF</t>
  </si>
  <si>
    <t>Поп-фильтр для микрофона KSM42</t>
  </si>
  <si>
    <t>A42SM</t>
  </si>
  <si>
    <t>Виброизолирующий держатель для микрофона KSM42</t>
  </si>
  <si>
    <t>A42VB</t>
  </si>
  <si>
    <t>Вельветиновый чехол для микрофона KSM42</t>
  </si>
  <si>
    <t>A44AM</t>
  </si>
  <si>
    <t>Поворотный держатель для микрофона KSM44A</t>
  </si>
  <si>
    <t>A44ASM</t>
  </si>
  <si>
    <t>Виброизолирующий держатель для микрофона KSM44A</t>
  </si>
  <si>
    <t>A44AVB</t>
  </si>
  <si>
    <t>Вельветиновый чехол для микрофона KSM44A</t>
  </si>
  <si>
    <t>A4WS</t>
  </si>
  <si>
    <t>A50D</t>
  </si>
  <si>
    <t>Крепление к барабанам для микрофонов PGA52, PGA57, SM57</t>
  </si>
  <si>
    <t>A53M</t>
  </si>
  <si>
    <t>Виброизолирующий держатель для микрофонов с диаметром корпуса 20 мм</t>
  </si>
  <si>
    <t>A55M</t>
  </si>
  <si>
    <t>Виброизолирующий держатель для микрофонов Shure</t>
  </si>
  <si>
    <t>A56D</t>
  </si>
  <si>
    <t>Крепление к барабану для микрофонов Beta 56, Beta 57, SM57 и PGA57</t>
  </si>
  <si>
    <t>A57AWS</t>
  </si>
  <si>
    <t>Ветрозащита для микрофонов Beta 57A. цвет чёрный</t>
  </si>
  <si>
    <t>A57F</t>
  </si>
  <si>
    <t>Держатель для микрофонов PGA81, SM63, SM81, SM86, SM94, Beta 87, Beta 181, KSM137, KSM141, VP64, MX412 и MX418</t>
  </si>
  <si>
    <t>A58WS-BLK</t>
  </si>
  <si>
    <t>Ветрозащита для микрофонов, цвет чёрный</t>
  </si>
  <si>
    <t>A58WS-BLU</t>
  </si>
  <si>
    <t>Ветрозащита для микрофонов, цвет синий</t>
  </si>
  <si>
    <t>A58WS-GRA</t>
  </si>
  <si>
    <t>Ветрозащита для микрофонов, цвет серый</t>
  </si>
  <si>
    <t>A58WS-GRN</t>
  </si>
  <si>
    <t>Ветрозащита для микрофонов, цвет зелёный</t>
  </si>
  <si>
    <t>A58WS-RED</t>
  </si>
  <si>
    <t>Ветрозащита для микрофонов, цвет красный</t>
  </si>
  <si>
    <t>A58WS-YEL</t>
  </si>
  <si>
    <t>Ветрозащита для микрофонов, цвет жёлтый</t>
  </si>
  <si>
    <t>A6D</t>
  </si>
  <si>
    <t>Комлект их 3х динамических инструментальных микрофон Nexadyne для томов и малого барабана, с технологией Revonic, суперакадиода</t>
  </si>
  <si>
    <t>A75M</t>
  </si>
  <si>
    <t>Универсальный держатель для микрофонов</t>
  </si>
  <si>
    <t>A7WS</t>
  </si>
  <si>
    <t>Большая ветрозащита для микрофонов SM7B, цвет чёрный</t>
  </si>
  <si>
    <t>A81WS</t>
  </si>
  <si>
    <t>Ветрозащита для микрофонов SM81 и SM57, цвет серый</t>
  </si>
  <si>
    <t>A83-FUR</t>
  </si>
  <si>
    <t>Меховая ветрозащита для микрофонов VP83, VP83F</t>
  </si>
  <si>
    <t>A83W</t>
  </si>
  <si>
    <t>Ветрозащита для микрофонов VP83, VP83F</t>
  </si>
  <si>
    <t>A85F</t>
  </si>
  <si>
    <t>Линейный согласующий трансформатор</t>
  </si>
  <si>
    <t>A85WS</t>
  </si>
  <si>
    <t>Ветрозащита для микрофонов Beta 87A, Beta 87C, SM87A, SM86 и KSM9, цвет чёрный</t>
  </si>
  <si>
    <t>A89LC</t>
  </si>
  <si>
    <t>Кейс для микрофона VP89L</t>
  </si>
  <si>
    <t>A89LM-BA</t>
  </si>
  <si>
    <t>Держатель Rycote® для микрофона VP89L</t>
  </si>
  <si>
    <t>A89LW</t>
  </si>
  <si>
    <t>Ветрозащита для микрофона VP89L</t>
  </si>
  <si>
    <t>A89LW-JMR</t>
  </si>
  <si>
    <t>Ветрозащита Rycote® для микрофона VP89L</t>
  </si>
  <si>
    <t>A89LW-KIT</t>
  </si>
  <si>
    <t>Комплект ветрозащит Rycote® для микрофонов VP89L</t>
  </si>
  <si>
    <t>A89LW-SFT</t>
  </si>
  <si>
    <t>Меховая ветрозащита Rycote® для микрофонов VP89L</t>
  </si>
  <si>
    <t>A89MC</t>
  </si>
  <si>
    <t>Кейс для микрофона VP89M</t>
  </si>
  <si>
    <t>A89M-CC</t>
  </si>
  <si>
    <t>Микрофонный держатель для микрофонов VP89S и VP89M</t>
  </si>
  <si>
    <t>A89M-PG</t>
  </si>
  <si>
    <t>Ручной держатель Rycote® для микрофонов VP89S и VP89M</t>
  </si>
  <si>
    <t>A89M-SH</t>
  </si>
  <si>
    <t>Держатель Rycote® для микрофонов VP89S и VP89M</t>
  </si>
  <si>
    <t>A89MW</t>
  </si>
  <si>
    <t>Ветрозащита для микрофонов VP89M</t>
  </si>
  <si>
    <t>A89MW-JMR</t>
  </si>
  <si>
    <t>Ветрозащита Rycote® для микрофонов VP89M</t>
  </si>
  <si>
    <t>A89MW-KIT</t>
  </si>
  <si>
    <t>Комплект ветрозащит Rycote® для микрофонов VP89M</t>
  </si>
  <si>
    <t>A89MW-SFT</t>
  </si>
  <si>
    <t>Меховая ветрозащита Rycote® для микрофонов VP89M</t>
  </si>
  <si>
    <t>A89SC</t>
  </si>
  <si>
    <t>Кейс для микрофонов VP89S и VP82</t>
  </si>
  <si>
    <t>A89SW</t>
  </si>
  <si>
    <t>Ветрозащита для микрофонов VP89S и VP82</t>
  </si>
  <si>
    <t>A89SW-JMR</t>
  </si>
  <si>
    <t>Ветрозащита Rycote® для микрофонов VP89S</t>
  </si>
  <si>
    <t>A89SW-KIT</t>
  </si>
  <si>
    <t>Набор ветрозащит Rycote® для микрофонов VP89S и VP82</t>
  </si>
  <si>
    <t>A89SW-SFT</t>
  </si>
  <si>
    <t>Ветрозащита Rycote® для микрофонов VP89S и VP82</t>
  </si>
  <si>
    <t>A89U</t>
  </si>
  <si>
    <t>Адаптер для модульных пушек VP89</t>
  </si>
  <si>
    <t>A95U</t>
  </si>
  <si>
    <t>A95UF</t>
  </si>
  <si>
    <t>A98D</t>
  </si>
  <si>
    <t>Крепление к барабану для микрофонов Beta 98</t>
  </si>
  <si>
    <t>A99SMA</t>
  </si>
  <si>
    <t>Адаптер для виброизолирующего держателя A400SM для использования в инсталляциях</t>
  </si>
  <si>
    <t>A99WS</t>
  </si>
  <si>
    <t>AK313C</t>
  </si>
  <si>
    <t>Кейс для переноски ленточного микрофона KSM313/NE</t>
  </si>
  <si>
    <t>AK32C</t>
  </si>
  <si>
    <t>Кейс для переноски конденсаторного микрофона KSM32/SL</t>
  </si>
  <si>
    <t>AK353C</t>
  </si>
  <si>
    <t>Кейс для переноски ленточного микрофона KSM353/ED</t>
  </si>
  <si>
    <t>AK42C</t>
  </si>
  <si>
    <t>Кейс для переноски микрофона KSM42</t>
  </si>
  <si>
    <t>AK44C</t>
  </si>
  <si>
    <t>Кейс для переноски микрофона KSM44A</t>
  </si>
  <si>
    <t>AK8C</t>
  </si>
  <si>
    <t>Кейс для переноски микрофона KSM8 Dualdyne</t>
  </si>
  <si>
    <t>AK9C</t>
  </si>
  <si>
    <t>Кейс для переноски конденсаторного микрофона KSM9</t>
  </si>
  <si>
    <t>AMV5-DS</t>
  </si>
  <si>
    <t>Настольная стойка для микрофона MV5</t>
  </si>
  <si>
    <t>AMV7+WS</t>
  </si>
  <si>
    <t>Ветрозащите MV7+, чёрная</t>
  </si>
  <si>
    <t>AMV88-CC</t>
  </si>
  <si>
    <t>Кейс для переноски микрофона MV88</t>
  </si>
  <si>
    <t>AMV88-FUR</t>
  </si>
  <si>
    <t>Меховая ветрозащита Rycote® для MV88</t>
  </si>
  <si>
    <t>AMV88-WS</t>
  </si>
  <si>
    <t>Ветрозащита для микрофона MV88</t>
  </si>
  <si>
    <t>AMVL-BAG</t>
  </si>
  <si>
    <t>Чехол для микрофона MVL</t>
  </si>
  <si>
    <t>AMVL-CLIP</t>
  </si>
  <si>
    <t>Металлическая клипса для микрофона MVL</t>
  </si>
  <si>
    <t>AMVL-FUR</t>
  </si>
  <si>
    <t>Меховая ветрозащита Rycote® для микрофона MVL</t>
  </si>
  <si>
    <t>AMV-LTG</t>
  </si>
  <si>
    <t>Кабель Lightning-MicroUSB, длина 1 м</t>
  </si>
  <si>
    <t>AMV-LTG15</t>
  </si>
  <si>
    <t>Кабель Lightning-MicroUSB, длина 38 см</t>
  </si>
  <si>
    <t>AMVL-WS</t>
  </si>
  <si>
    <t>Поролоновая ветрозащита для микрофона MVL</t>
  </si>
  <si>
    <t>AMV-PC</t>
  </si>
  <si>
    <t>Клипса для смартфона для микрофона MV88+ Video Kit</t>
  </si>
  <si>
    <t>AMV-USB</t>
  </si>
  <si>
    <t>Кабель USB-MicroUSB, длина 1 м</t>
  </si>
  <si>
    <t>AMV-USBC15</t>
  </si>
  <si>
    <t>Кабель с USB на USB-C, длина 38 см</t>
  </si>
  <si>
    <t>ANXNC</t>
  </si>
  <si>
    <t>Кейс для ручного проводного микрофона Nexadyne 8</t>
  </si>
  <si>
    <t>AP56DM</t>
  </si>
  <si>
    <t>Крепление для микрофонов PGA56</t>
  </si>
  <si>
    <t>AP98DM</t>
  </si>
  <si>
    <t>Крепление для микрофонов PGA98</t>
  </si>
  <si>
    <t>AP98WS</t>
  </si>
  <si>
    <t>Ветрозащита для микрофонов PGA98</t>
  </si>
  <si>
    <t>ARPWC</t>
  </si>
  <si>
    <t>Кейс для беспроводных капсюлей Nexadyne 8</t>
  </si>
  <si>
    <t>C110</t>
  </si>
  <si>
    <t>Кабель для стереомикрофона VP88, длина 7,6 м</t>
  </si>
  <si>
    <t>C20AHZ</t>
  </si>
  <si>
    <t>Кабель, разъёмы 6.3 мм и XLR, длина 6,1 м</t>
  </si>
  <si>
    <t>C25E</t>
  </si>
  <si>
    <t>Микрофонный кабель, разъёмы XLR, длина 7,6 м</t>
  </si>
  <si>
    <t>C25J</t>
  </si>
  <si>
    <t>Микрофонный кабель для низкоимпедансных устройств, разъёмы XLR, длина 7,6 м</t>
  </si>
  <si>
    <t>C98D</t>
  </si>
  <si>
    <t>Кабель для микрофонов Beta 91, Beta 98S, Beta 98D/S, трёхконтактные мини-разъёмы</t>
  </si>
  <si>
    <t>PS-6</t>
  </si>
  <si>
    <t>Ветрозащитный поп-фильтр PS-6</t>
  </si>
  <si>
    <t>R104</t>
  </si>
  <si>
    <t>Сменный капсюль для SM81</t>
  </si>
  <si>
    <t>R176</t>
  </si>
  <si>
    <t>Сменный капсюль для BETA58A</t>
  </si>
  <si>
    <t>R183B</t>
  </si>
  <si>
    <t>Конденсаторный всенаправленный капсюль для микрофонов Microflex®, цвет чёрный</t>
  </si>
  <si>
    <t>R183W-A</t>
  </si>
  <si>
    <t>Конденсаторный всенаправленный капсюль для микрофонов Microflex®, цвет белый</t>
  </si>
  <si>
    <t>R184B</t>
  </si>
  <si>
    <t>Конденсаторный суперкардиоидный капсюль для микрофонов Microflex®, цвет чёрный</t>
  </si>
  <si>
    <t>R184W-A</t>
  </si>
  <si>
    <t>Конденсаторный суперкардиоидный капсюль для микрофонов Microflex®, цвет белый</t>
  </si>
  <si>
    <t>R185B</t>
  </si>
  <si>
    <t>Конденсаторный кардиоидный капсюль для микрофонов Microflex®, цвет чёрный</t>
  </si>
  <si>
    <t>R185W-A</t>
  </si>
  <si>
    <t>Конденсаторный кардиоидный капсюль для микрофонов Microflex®, цвет белый</t>
  </si>
  <si>
    <t>R189B</t>
  </si>
  <si>
    <t>Конденсаторный капсюль мини-пушка для микрофонов Microflex®, цвет чёрный</t>
  </si>
  <si>
    <t>R189W-A</t>
  </si>
  <si>
    <t>Конденсаторный капсюль мини-пушка для микрофонов Microflex®, цвет белый</t>
  </si>
  <si>
    <t>R193</t>
  </si>
  <si>
    <t>Сменный капсюль для Beta 87</t>
  </si>
  <si>
    <t>R59</t>
  </si>
  <si>
    <t>Сменный капсюль для SM58</t>
  </si>
  <si>
    <t>R98B</t>
  </si>
  <si>
    <t>Сменный капсюль для 577B</t>
  </si>
  <si>
    <t>RK100PK</t>
  </si>
  <si>
    <t>Предусилитель для микрофонов Microflex, цвет чёрный</t>
  </si>
  <si>
    <t>RK100PKW</t>
  </si>
  <si>
    <t>Предусилитель для микрофонов Microflex, цвет белый</t>
  </si>
  <si>
    <t>RK143G</t>
  </si>
  <si>
    <t>Защитная сетка для микрофона SM58</t>
  </si>
  <si>
    <t>RK214G</t>
  </si>
  <si>
    <t>Защитная сетка для микрофонов SM86 и SM87A</t>
  </si>
  <si>
    <t>RK229WS</t>
  </si>
  <si>
    <t>Ветрозащита для микрофонов AMS26, SM63 и SM63L</t>
  </si>
  <si>
    <t>RK240SB</t>
  </si>
  <si>
    <t>TIE BAR</t>
  </si>
  <si>
    <t>RK244G</t>
  </si>
  <si>
    <t>Защитная сетка для микрофонов SM57 и 545</t>
  </si>
  <si>
    <t>RK261BWS</t>
  </si>
  <si>
    <t>Ветрозащита для микрофонов MX183, MX184, MX185, WL183, WL184 и WL185</t>
  </si>
  <si>
    <t>RK265G</t>
  </si>
  <si>
    <t>Защитная сетка для микрофонов Beta 58A</t>
  </si>
  <si>
    <t>RK279</t>
  </si>
  <si>
    <t>Аксессуары для крепления микрофона SM11</t>
  </si>
  <si>
    <t>RK304T</t>
  </si>
  <si>
    <t>Ветрозащита и клипса для микрофонов SM93 и WL93T, в комплекте 2 ветрозащиты и 2 клипсы</t>
  </si>
  <si>
    <t>RK307DB</t>
  </si>
  <si>
    <t>Двойная клипса для микрофонов SM93 и WL93</t>
  </si>
  <si>
    <t>RK312</t>
  </si>
  <si>
    <t>Защитная сетка для микрофона Beta 87</t>
  </si>
  <si>
    <t>RK318WS</t>
  </si>
  <si>
    <t>Две ветрозащиты и клипса для микрофонов WH10 и WH20</t>
  </si>
  <si>
    <t>RK320</t>
  </si>
  <si>
    <t>Защитная сетка для микрофонов Beta 56 и Beta 57A</t>
  </si>
  <si>
    <t>RK321</t>
  </si>
  <si>
    <t>Защитная сетка для микрофонов Beta 52</t>
  </si>
  <si>
    <t>RK323G</t>
  </si>
  <si>
    <t>Чёрная сменная защитная сетка для микрофонов SM58 и Beta 58A</t>
  </si>
  <si>
    <t>RK324G</t>
  </si>
  <si>
    <t>Чёрная сменная защитная сетка для микрофонов Beta 87</t>
  </si>
  <si>
    <t>RK345</t>
  </si>
  <si>
    <t xml:space="preserve">Ветрозащита для микрофонов SM7, SM7A и SM7B </t>
  </si>
  <si>
    <t>RK345B</t>
  </si>
  <si>
    <t>RK354SB</t>
  </si>
  <si>
    <t>Клипса для микрофонов WL93 и SM93, в комплекте 4 шт.</t>
  </si>
  <si>
    <t>RK355WS</t>
  </si>
  <si>
    <t>Чёрная поролоновая ветрозащита для микрофонов SM93 и WL93, в комплекте 4 шт.</t>
  </si>
  <si>
    <t>RK373</t>
  </si>
  <si>
    <t>Сменные эластичные резинки для антивибрационного крепления A32SM</t>
  </si>
  <si>
    <t>RK374</t>
  </si>
  <si>
    <t>Сменный картридж для KSM32</t>
  </si>
  <si>
    <t>RK380</t>
  </si>
  <si>
    <t>Головной микрофон SM39, разъём TQG</t>
  </si>
  <si>
    <t>RK381</t>
  </si>
  <si>
    <t>Ветрозащита, зажим, 1 штука для SM39</t>
  </si>
  <si>
    <t>RK382</t>
  </si>
  <si>
    <t>Ветрозащита Indoor, 4 штуки для SM39</t>
  </si>
  <si>
    <t>RK383</t>
  </si>
  <si>
    <t>Эластичные кольца для держателей A44SM и A44AMS, в комплекте 2 кольца</t>
  </si>
  <si>
    <t>RK384</t>
  </si>
  <si>
    <t>Ветрозащита Outdoor, 4 штуки для SM39</t>
  </si>
  <si>
    <t>RK513WS</t>
  </si>
  <si>
    <t>Ветрозащита для микрофонов MX405, MX410 и MX415, в комплекте 4 шт.</t>
  </si>
  <si>
    <t>RK514WS</t>
  </si>
  <si>
    <t>Ветрозащита для микрофонов MX405, MX410 и MX415, белый цвет, в комплекте 4 шт.</t>
  </si>
  <si>
    <t>RK6MB</t>
  </si>
  <si>
    <t>Клипса</t>
  </si>
  <si>
    <t>RPM118</t>
  </si>
  <si>
    <t xml:space="preserve">Картридж Beta 58 для проводного микрофона </t>
  </si>
  <si>
    <t>RPM160</t>
  </si>
  <si>
    <t xml:space="preserve">Картридж KSM9 для проводного микрофона </t>
  </si>
  <si>
    <t>RPM181/BI</t>
  </si>
  <si>
    <t>Двунаправленный капсюль для микрофона Beta 181</t>
  </si>
  <si>
    <t>RPM181/C</t>
  </si>
  <si>
    <t>Кардиоидный капсюль для микрофона Beta 181</t>
  </si>
  <si>
    <t>RPM181/O</t>
  </si>
  <si>
    <t>Всенаправленный капсюль для микрофона Beta 181</t>
  </si>
  <si>
    <t>RPM181/PRE</t>
  </si>
  <si>
    <t>XLR-предусилитель для микрофона Beta 181</t>
  </si>
  <si>
    <t>RPM181/S</t>
  </si>
  <si>
    <t>Суперкардиоидный капсюль RPM181/S для микрофона Beta 181</t>
  </si>
  <si>
    <t>RPM261</t>
  </si>
  <si>
    <t>RPM262</t>
  </si>
  <si>
    <t>Защитная решётка RPM262 для KSM9</t>
  </si>
  <si>
    <t>RPM263</t>
  </si>
  <si>
    <t>RPM264</t>
  </si>
  <si>
    <t>Защитная решётка RPM264 для KSM9</t>
  </si>
  <si>
    <t>RPM266</t>
  </si>
  <si>
    <t>Защитная решётка RPM266 для KSM8/B и RPW174</t>
  </si>
  <si>
    <t>RPM268</t>
  </si>
  <si>
    <t>Защитная решётка RPM268 для KSM8/N и RPW170</t>
  </si>
  <si>
    <t>RPM269</t>
  </si>
  <si>
    <t>Защитная решётка для капсюлей RPW188, RPW190</t>
  </si>
  <si>
    <t>RPM280</t>
  </si>
  <si>
    <t>Защитная сетка для капсюлей NXN8/C чёрная</t>
  </si>
  <si>
    <t>RPM281</t>
  </si>
  <si>
    <t>Защитная сетка для капсюлей NXN8/S чёрная</t>
  </si>
  <si>
    <t>RPM282</t>
  </si>
  <si>
    <t>Защитная сетка для капсюлей NXN8/C никель</t>
  </si>
  <si>
    <t>RPM283</t>
  </si>
  <si>
    <t>Защитная сетка для капсюлей NXN8/S никель</t>
  </si>
  <si>
    <t>RPM284</t>
  </si>
  <si>
    <t>Поворотный адаптер для NXN6</t>
  </si>
  <si>
    <t>RPM285</t>
  </si>
  <si>
    <t>Сменный гриль для NXN2, черный</t>
  </si>
  <si>
    <t>RPM286</t>
  </si>
  <si>
    <t>Сменный гриль для NXN5, черный</t>
  </si>
  <si>
    <t>RPM638</t>
  </si>
  <si>
    <t>Комплект разъемов для SM7</t>
  </si>
  <si>
    <t>RPM89/PRE</t>
  </si>
  <si>
    <t>Предусилитель для конденсаторных микрофонов VP89S, VP89M, VP89L</t>
  </si>
  <si>
    <t>RPM89L</t>
  </si>
  <si>
    <t>Сменный капсюль для микрофонов VP89L</t>
  </si>
  <si>
    <t>RPM89M</t>
  </si>
  <si>
    <t>Сменный капсюль для микрофонов VP89M</t>
  </si>
  <si>
    <t>RPM89S</t>
  </si>
  <si>
    <t>Сменный капсюль для микрофонов VP89S</t>
  </si>
  <si>
    <t>RPMP48G</t>
  </si>
  <si>
    <t>RPMP52G</t>
  </si>
  <si>
    <t>RPMP56G</t>
  </si>
  <si>
    <t>RPMP57G</t>
  </si>
  <si>
    <t>RPMP58G</t>
  </si>
  <si>
    <t>RS65</t>
  </si>
  <si>
    <t>Защитная сетка для микрофонов 565</t>
  </si>
  <si>
    <t>S37A</t>
  </si>
  <si>
    <t>Настольная стойка</t>
  </si>
  <si>
    <t>S41E</t>
  </si>
  <si>
    <t>Микрофонная настольная стойка</t>
  </si>
  <si>
    <t>VIP55SM</t>
  </si>
  <si>
    <t>Держатель для двух микрофонов SM57, комплект для президентов</t>
  </si>
  <si>
    <t>Wireless Mics</t>
  </si>
  <si>
    <t>Axient Digital</t>
  </si>
  <si>
    <t>AD1=-G56</t>
  </si>
  <si>
    <t>Цифровой бодипак AD1, диапазон 470-636 МГц, разъём TQG</t>
  </si>
  <si>
    <t>AD1LEMO3=-G56</t>
  </si>
  <si>
    <t>Цифровой бодипак AD1, диапазон 470-636 МГц, разъём LEMO3</t>
  </si>
  <si>
    <t>AD2/B58=-G56</t>
  </si>
  <si>
    <t>Цифровой ручной передатчик AD2, диапазон 470-636 МГц, динамический суперкардиоидный капсюль Beta 58A, цвет чёрный</t>
  </si>
  <si>
    <t>AD2/B87A=-G56</t>
  </si>
  <si>
    <t>Цифровой ручной передатчик AD2, диапазон 470-636 МГц, конденсаторный суперкардиоидный капсюль Beta 87A, цвет чёрный</t>
  </si>
  <si>
    <t>AD2/B87C=-G56</t>
  </si>
  <si>
    <t>Цифровой ручной передатчик AD2, диапазон 470-636 МГц, конденсаторный кардиоидный капсюль Beta 87C, цвет чёрный</t>
  </si>
  <si>
    <t>AD2/K11B=-G56</t>
  </si>
  <si>
    <t>Цифровой ручной передатчик AD2 с капсюлем KSM11, цвет черный 470-636 MHz</t>
  </si>
  <si>
    <t>AD2/K11N=-G56</t>
  </si>
  <si>
    <t>Цифровой ручной передатчик AD2 с капсюлем KSM11, цвет никель 470-636 MHz</t>
  </si>
  <si>
    <t>AD2/K8B=-G56</t>
  </si>
  <si>
    <t>Цифровой ручной передатчик AD2, диапазон 470-636 МГц, динамический кардиоидный капсюль KSM8, цвет чёрный</t>
  </si>
  <si>
    <t>AD2/K8N=-G56</t>
  </si>
  <si>
    <t>Цифровой ручной передатчик AD2, диапазон 470-636 МГц, динамический кардиоидный капсюль KSM8, цвет серебристый</t>
  </si>
  <si>
    <t>AD2/K9B=-G56</t>
  </si>
  <si>
    <t>Цифровой ручной передатчик AD2, диапазон 470-636 МГц, конденсаторный кардиоидный/суперкардиоидный капсюль KSM9, цвет чёрный</t>
  </si>
  <si>
    <t>AD2/K9HSB=-G56</t>
  </si>
  <si>
    <t>Цифровой ручной передатчик AD2, диапазон 470-636 МГц, конденсаторный гиперкардиоидный/субкардиоидный капсюль KSM9HS, цвет чёрный</t>
  </si>
  <si>
    <t>AD2/K9HSN=-G56</t>
  </si>
  <si>
    <t>Цифровой ручной передатчик AD2, диапазон 470-636 МГц, конденсаторный гиперкардиоидный/субкардиоидный капсюль KSM9HS, цвет серебристый</t>
  </si>
  <si>
    <t>AD2/K9N=-G56</t>
  </si>
  <si>
    <t>Цифровой ручной передатчик AD2, диапазон 470-636 МГц, конденсаторный кардиоидный/суперкардиоидный капсюль KSM9, цвет серебристый</t>
  </si>
  <si>
    <t>AD2/SM58=-G56</t>
  </si>
  <si>
    <t>Цифровой ручной передатчик AD2, диапазон 470-636 МГц, динамический кардиоидный капсюль SM58, цвет чёрный</t>
  </si>
  <si>
    <t>AD2/VP68=-G56</t>
  </si>
  <si>
    <t>Цифровой ручной передатчик AD2, диапазон 470-636 МГц, конденсаторный всенаправленный капсюль VP68, цвет чёрный</t>
  </si>
  <si>
    <t>AD3=-G56</t>
  </si>
  <si>
    <t>Цифровой передатчик-плагон AD3, диапазон 470-636 МГц, разъём XLR с защёлкой, разъём USB-C, цвет чёрный</t>
  </si>
  <si>
    <t>AD4D-DC=-A</t>
  </si>
  <si>
    <t>Двухканальный приемник, модификация с разъемами питания DC, диапазон 470-636 МГц</t>
  </si>
  <si>
    <t>AD4DE=-A</t>
  </si>
  <si>
    <t>Цифровой двухканальный приёмник AD4D, диапазон 470-636 МГц, 2 выхода Dante, 2 аналоговых выхода XLR, 2 аналоговых выхода 6.3 мм, 2 выхода AES3, 2 РЧ-входа BNC 50 Ом, 2 РЧ-выхода BNC 50 Ом, 4 порта Ethernet</t>
  </si>
  <si>
    <t>AD4Q-DC=-A</t>
  </si>
  <si>
    <t>Четырехканальный приемник, модификация с разъемами питания DC, диапазон 470-636 МГц</t>
  </si>
  <si>
    <t>AD4QE=-A</t>
  </si>
  <si>
    <t>Цифровой четырёхканальный приёмник AD4Q, диапазон 470-636 МГц, 4 выхода Dante, 4 аналоговых выхода XLR, 4 аналоговых выхода 6.3 мм, 4 выхода AES3, 2 РЧ-входа BNC 50 Ом, 2 РЧ-выхода BNC 50 Ом, 4 порта Ethernet, поддержка Quadversity</t>
  </si>
  <si>
    <t>ADX1=-G56</t>
  </si>
  <si>
    <t>Цифровой бодипак ADX1, диапазон 470-636 МГц, разъём TQG, поддержка ShowLink, два аккумулятора SB910 в комплекте</t>
  </si>
  <si>
    <t>ADX1LEMO3=-G56</t>
  </si>
  <si>
    <t>Цифровой бодипак ADX1, диапазон 470-636 МГц, разъём LEMO3, поддержка ShowLink, два аккумулятора SB910 в комплекте</t>
  </si>
  <si>
    <t>ADX1M=-G56</t>
  </si>
  <si>
    <t>Цифровой микрободипак ADX1M, диапазон 470-636 МГц, разъём LEMO3, поддержка ShowLink, два аккумулятора SB910M в комплекте</t>
  </si>
  <si>
    <t>ADX2/B58=-G56</t>
  </si>
  <si>
    <t>Цифровой ручной передатчик ADX2 ADX2, диапазон 470-636 МГц, динамический суперкардиоидный капсюль Beta 58A, цвет чёрный, поддержка ShowLink, два аккумулятора SB920 в комплекте</t>
  </si>
  <si>
    <t>ADX2/B87A=-G56</t>
  </si>
  <si>
    <t>Цифровой ручной передатчик ADX2, диапазон 470-636 МГц, конденсаторный суперкардиоидный капсюль Beta 87A, цвет чёрный, поддержка ShowLink, два аккумулятора SB920 в комплекте</t>
  </si>
  <si>
    <t>ADX2/B87C=-G56</t>
  </si>
  <si>
    <t>Цифровой ручной передатчик ADX2, диапазон 470-636 МГц, конденсаторный кардиоидный капсюль Beta 87C, цвет чёрный, поддержка ShowLink, два аккумулятора SB920 в комплекте</t>
  </si>
  <si>
    <t>ADX2/K11B=-G56</t>
  </si>
  <si>
    <t>ADX2/K11N=-G56</t>
  </si>
  <si>
    <t>ADX2/K8B=-G56</t>
  </si>
  <si>
    <t>Цифровой ручной передатчик ADX2, диапазон 470-636 МГц, динамический кардиоидный капсюль KSM8, цвет чёрный, поддержка ShowLink, два аккумулятора SB920 в комплекте</t>
  </si>
  <si>
    <t>ADX2/K8N=-G56</t>
  </si>
  <si>
    <t>Цифровой ручной передатчик ADX2, диапазон 470-636 МГц, динамический кардиоидный капсюль KSM8, цвет серебристый, поддержка ShowLink, два аккумулятора SB920 в комплекте</t>
  </si>
  <si>
    <t>ADX2/K9B=-G56</t>
  </si>
  <si>
    <t>Цифровой ручной передатчик ADX2, диапазон 470-636 МГц, конденсаторный кардиоидный/суперкардиоидный капсюль KSM8, цвет чёрный, поддержка ShowLink, два аккумулятора SB920 в комплекте</t>
  </si>
  <si>
    <t>ADX2/K9HSB=-G56</t>
  </si>
  <si>
    <t>Цифровой ручной передатчик ADX2, диапазон 470-636 МГц, конденсаторный гиперкардиоидный/субкардиоидный капсюль KSM9HS, цвет чёрный, поддержка ShowLink, два аккумулятора SB920 в комплекте</t>
  </si>
  <si>
    <t>ADX2/K9HSN=-G56</t>
  </si>
  <si>
    <t>Цифровой ручной передатчик ADX2, диапазон 470-636 МГц, конденсаторный гиперкардиоидный/субкардиоидный капсюль KSM9HS, цвет серебристый, поддержка ShowLink, два аккумулятора SB920 в комплекте</t>
  </si>
  <si>
    <t>ADX2/K9N=-G56</t>
  </si>
  <si>
    <t>Цифровой ручной передатчик ADX2, диапазон 470-636 МГц, конденсаторный кардиоидный/суперкардиоидный капсюль KSM9, цвет серебристый</t>
  </si>
  <si>
    <t>ADX2/SM58=-G56</t>
  </si>
  <si>
    <t>Цифровой ручной передатчик ADX2, диапазон 470-636 МГц, динамический кардиоидный капсюль SM58, цвет чёрный, поддержка ShowLink, два аккумулятора SB920 в комплекте</t>
  </si>
  <si>
    <t>ADX2/VP68=-G56</t>
  </si>
  <si>
    <t>Цифровой ручной передатчик ADX2, диапазон 470-636 МГц, конденсаторный всенаправленный капсюль VP68, цвет чёрный, поддержка ShowLink, два аккумулятора SB920 в комплекте</t>
  </si>
  <si>
    <t>ADX2FD/B58=-G56</t>
  </si>
  <si>
    <t>Цифровой ручной передатчик ADX2FD ADX2FD, диапазон 470-636 МГц, динамический суперкардиоидный капсюль Beta 58A, цвет чёрный, поддержка ShowLink и частотного разнесения, два аккумулятора SB920 в комплекте</t>
  </si>
  <si>
    <t>ADX2FD/B87A=-G56</t>
  </si>
  <si>
    <t>Цифровой ручной передатчик ADX2FD, диапазон 470-636 МГц, конденсаторный суперкардиоидный капсюль Beta 87A, цвет чёрный, поддержка ShowLink и частотного разнесения, два аккумулятора SB920 в комплекте</t>
  </si>
  <si>
    <t>ADX2FD/B87C=-G56</t>
  </si>
  <si>
    <t>Цифровой ручной передатчик ADX2FD, диапазон 470-636 МГц, конденсаторный кардиоидный капсюль Beta 87C, цвет чёрный, поддержка ShowLink и частотного разнесения, два аккумулятора SB920 в комплекте</t>
  </si>
  <si>
    <t>ADX2FD/K11B=-G56</t>
  </si>
  <si>
    <t>ADX2FD/K11N=-G56</t>
  </si>
  <si>
    <t>ADX2FD/K8B=-G56</t>
  </si>
  <si>
    <t>Цифровой ручной передатчик ADX2FD, диапазон 470-636 МГц, динамический кардиоидный капсюль KSM8, цвет чёрный, поддержка ShowLink и частотного разнесения, два аккумулятора SB920 в комплекте</t>
  </si>
  <si>
    <t>ADX2FD/K8N=-G56</t>
  </si>
  <si>
    <t>Цифровой ручной передатчик ADX2FD, диапазон 470-636 МГц, динамический кардиоидный капсюль KSM8, цвет серебристый, поддержка ShowLink и частотного разнесения, два аккумулятора SB920 в комплекте</t>
  </si>
  <si>
    <t>ADX2FD/K9B=-G56</t>
  </si>
  <si>
    <t>Цифровой ручной передатчик ADX2FD, диапазон 470-636 МГц, конденсаторный кардиоидный/суперкардиоидный капсюль KSM8, цвет чёрный, поддержка ShowLink и частотного разнесения, два аккумулятора SB920 в комплекте</t>
  </si>
  <si>
    <t>ADX2FD/K9HSB=-G56</t>
  </si>
  <si>
    <t>Цифровой ручной передатчик ADX2FD, диапазон 470-636 МГц, конденсаторный гиперкардиоидный/субкардиоидный капсюль KSM9HS, цвет чёрный, поддержка ShowLink и частотного разнесения, два аккумулятора SB920 в комплекте</t>
  </si>
  <si>
    <t>ADX2FD/K9HSN=-G56</t>
  </si>
  <si>
    <t>Цифровой ручной передатчик ADX2FD, диапазон 470-636 МГц, конденсаторный гиперкардиоидный/субкардиоидный капсюль KSM9HS, цвет серебристый, поддержка ShowLink и частотного разнесения, два аккумулятора SB920 в комплекте</t>
  </si>
  <si>
    <t>ADX2FD/K9N=-G56</t>
  </si>
  <si>
    <t>Цифровой ручной передатчик ADX2FD, диапазон 470-636 МГц, конденсаторный кардиоидный/суперкардиоидный капсюль KSM9, цвет серебристый</t>
  </si>
  <si>
    <t>ADX2FD/SM58=-G56</t>
  </si>
  <si>
    <t>Цифровой ручной передатчик ADX2FD, диапазон 470-636 МГц, динамический кардиоидный капсюль SM58, цвет чёрный, поддержка ShowLink и частотного разнесения, два аккумулятора SB920 в комплекте</t>
  </si>
  <si>
    <t>ADX3=-G56</t>
  </si>
  <si>
    <t>ADX3 Передатчик-плагон Axient Digital c поддержкой технологией ShowLink, 470-636 MHz</t>
  </si>
  <si>
    <t>ADX5D=-A</t>
  </si>
  <si>
    <t>Цифровой двухканальный портативный приёмник ADX5D, диапазон 470-636 МГц, панель аудиовыходов продаётся отдельно, разъём USB-C, аудиовыход на наушники 3.5 мм, 2 РЧ-входа SMA 50 Ом, встроенная точка доступа ShowLink</t>
  </si>
  <si>
    <t>BLX1=-M17</t>
  </si>
  <si>
    <t>Бодипак для радиосистемы BLX, диапазон 662-686 МГц, разъём TQG</t>
  </si>
  <si>
    <t>BLX1288E/SM31-M17</t>
  </si>
  <si>
    <t>Двухканальная беспроводная система с ручным динамическим кардиоидным микрофоном SM58 и бодипаком с головным микрофоном SM31FH, диапазон 662-686 МГц</t>
  </si>
  <si>
    <t>BLX1288E/SM35-M17</t>
  </si>
  <si>
    <t>Двухканальная беспроводная система с ручным динамическим кардиоидным микрофоном SM58 и бодипаком с головным микрофоном SM35, диапазон 662-686 МГц</t>
  </si>
  <si>
    <t>BLX1288E/SM58-M17</t>
  </si>
  <si>
    <t>Двухканальная беспроводная система с ручным динамическим кардиоидным микрофоном SM58 и бодипаком с гитарным кабелем, диапазон 662-686 МГц</t>
  </si>
  <si>
    <t>BLX14E/B98-M17</t>
  </si>
  <si>
    <t>Беспроводная система с бодипаком и инструментальным микрофоном Beta 98H/C, диапазон 662-686 МГц</t>
  </si>
  <si>
    <t>BLX14E/CVL-M17</t>
  </si>
  <si>
    <t>Беспроводная система с бодипаком и петличным микрофоном CVL, диапазон 662-686 МГц</t>
  </si>
  <si>
    <t>BLX14E/MX53-M17</t>
  </si>
  <si>
    <t>Презентационная беспроводная система с бодипаком и ушным микрофоном MX153, диапазон 662-686 МГц</t>
  </si>
  <si>
    <t>BLX14E/P31-M17</t>
  </si>
  <si>
    <t>Беспроводная система с бодипаком и головным микрофоном PGA31, диапазон 662-686 МГц</t>
  </si>
  <si>
    <t>BLX14E/P98H-M17</t>
  </si>
  <si>
    <t>Беспроводная система с бодипаком и инструментальным микрофоном PGA98H, диапазон 662-686 МГц</t>
  </si>
  <si>
    <t>BLX14E/SM31-M17</t>
  </si>
  <si>
    <t>Беспроводная система с бодипаком и головным микрофоном SM31FH для фитнес-инструкторов, диапазон 662-686 МГц</t>
  </si>
  <si>
    <t>BLX14E/SM35-M17</t>
  </si>
  <si>
    <t>Беспроводная система с бодипаком и головным микрофоном SM35, диапазон 662-686 МГц</t>
  </si>
  <si>
    <t>BLX14E-M17</t>
  </si>
  <si>
    <t>Беспроводная система с бодипаком и гитарным кабелем, диапазон 662-686 МГц</t>
  </si>
  <si>
    <t>BLX14RE/B98-M17</t>
  </si>
  <si>
    <t>Рэковая беспроводная система с бодипаком и инструментальным микрофоном Beta 98H/C, диапазон 662-686 МГц</t>
  </si>
  <si>
    <t>BLX14RE/CVL-M17</t>
  </si>
  <si>
    <t>Рэковая беспроводная система с бодипаком и петличным микрофоном CVL, диапазон 662-686 МГц</t>
  </si>
  <si>
    <t>BLX14RE/MX53-M17</t>
  </si>
  <si>
    <t>Рэковая беспроводная система с бодипаком и ушным микрофоном MX153, диапазон 662-686 МГц</t>
  </si>
  <si>
    <t>BLX14RE/P31-M17</t>
  </si>
  <si>
    <t>Рэковая беспроводная система с бодипаком и головным микрофоном PGA31, диапазон 662-686 МГц</t>
  </si>
  <si>
    <t>BLX14RE/P98H-M17</t>
  </si>
  <si>
    <t>BLX14RE/SM31-M17</t>
  </si>
  <si>
    <t>Рэковая беспроводная система с бодипаком и головным микрофоном SM31FH для фитнес-инструкторов, диапазон 662-686 МГц</t>
  </si>
  <si>
    <t>BLX14RE/SM35-M17</t>
  </si>
  <si>
    <t>Рэковая беспроводная система с бодипаком и головным микрофоном SM35, диапазон 662-686 МГц</t>
  </si>
  <si>
    <t>BLX14RE-M17</t>
  </si>
  <si>
    <t>Рэковая беспроводная система с бодипаком и гитарным кабелем, диапазон 662-686 МГц</t>
  </si>
  <si>
    <t>BLX188E/CVL-M17</t>
  </si>
  <si>
    <t>Двухканальная беспроводная система с двумя бодипаками и петличными микрофонами CVL, диапазон 662-686 МГц</t>
  </si>
  <si>
    <t>BLX188E/MX53-M17</t>
  </si>
  <si>
    <t>Двухканальная беспроводная система с двумя бодипаками и ушными микрофонами MX153, диапазон 662-686 МГц</t>
  </si>
  <si>
    <t>BLX188E/SM31-M17</t>
  </si>
  <si>
    <t>Двухканальная беспроводная система с двумя бодипаками и головными микрофонами SM31FH для фитнес-инструкторов, диапазон 662-686 МГц</t>
  </si>
  <si>
    <t>BLX188E/SM35-M17</t>
  </si>
  <si>
    <t>Двухканальная беспроводная система с двумя бодипаками и головными микрофонами SM35 для занятий фитнесом, диапазон 662-686 МГц</t>
  </si>
  <si>
    <t>BLX188E-M17</t>
  </si>
  <si>
    <t>Двухканальная беспроводная система с двумя бодипаками и гитарными кабелями, диапазон 662-686 МГц</t>
  </si>
  <si>
    <t>BLX2/B58=-M17</t>
  </si>
  <si>
    <t>Ручной передатчик с динамическим суперкардиоидным капсюлем Beta 58A, диапазон 662-686 МГц</t>
  </si>
  <si>
    <t>BLX2/PG58=-M17</t>
  </si>
  <si>
    <t>Ручной передатчик с динамическим кардиоидным капсюлем PG58, диапазон 662-686 МГц</t>
  </si>
  <si>
    <t>BLX2/SM58=-M17</t>
  </si>
  <si>
    <t>Ручной передатчик с динамическим кардиоидным капсюлем SM58, диапазон 662-686 МГц</t>
  </si>
  <si>
    <t>BLX24E/B58-M17</t>
  </si>
  <si>
    <t>Беспроводная система с ручным передатчиком с динамическим суперкардиоидным капсюлем Beta 58A, диапазон 662-686 МГц</t>
  </si>
  <si>
    <t>BLX24E/PG58-M17</t>
  </si>
  <si>
    <t>Беспроводная система с ручным передатчиком с динамическим кардиоидным капсюлем PG58, диапазон 662-686 МГц</t>
  </si>
  <si>
    <t>BLX24E/SM58-M17</t>
  </si>
  <si>
    <t>Беспроводная система с ручным передатчиком с динамическим кардиоидным капсюлем SM58, диапазон 662-686 МГц</t>
  </si>
  <si>
    <t>BLX24RE/B58-M17</t>
  </si>
  <si>
    <t>Рэковая беспроводная система с ручным передатчиком с динамическим суперкардиоидным капсюлем Beta 58A, диапазон 662-686 МГц</t>
  </si>
  <si>
    <t>BLX24RE/PG58-M17</t>
  </si>
  <si>
    <t>Рэковая беспроводная система с ручным передатчиком с динамическим кардиоидным капсюлем PG58, диапазон 662-686 МГц</t>
  </si>
  <si>
    <t>BLX24RE/SM58-M17</t>
  </si>
  <si>
    <t>Рэковая беспроводная система с ручным передатчиком с динамическим кардиоидным капсюлем SM58, диапазон 662-686 МГц</t>
  </si>
  <si>
    <t>BLX288E/B58-M17</t>
  </si>
  <si>
    <t>Двухканальная беспроводная система с двумя передатчиками с динамическими суперкардиоидными капсюлями Beta 58A, диапазон 662-686 МГц</t>
  </si>
  <si>
    <t>BLX288E/PG58-M17</t>
  </si>
  <si>
    <t>Двухканальная беспроводная система с двумя передатчиками с динамическими кардиоидными капсюлями PG58, диапазон 662-686 МГц</t>
  </si>
  <si>
    <t>BLX288E/SM58-M17</t>
  </si>
  <si>
    <t>Двухканальная беспроводная система с двумя передатчиками с динамическими кардиоидными капсюлями SM58, диапазон 662-686 МГц</t>
  </si>
  <si>
    <t>BLX4E=-M17</t>
  </si>
  <si>
    <t>Приёмник беспроводной системы BLX, диапазон 662-686 МГц, 1 аналоговый разъём XLR, 1 аналоговый разъём 6.3 мм, встроенные антенны</t>
  </si>
  <si>
    <t>BLX4RE=-M17</t>
  </si>
  <si>
    <t>Рэковый приёмник беспроводной системы BLX, диапазон 662-686 МГц, 1 аналоговый разъём XLR, 1 аналоговый разъём 6.3 мм, 2 РЧ-входа BNC 50 Ом</t>
  </si>
  <si>
    <t>BLX88E=-M17</t>
  </si>
  <si>
    <t>Двухканальный приёмник беспроводной системы BLX, диапазон 662-686 МГц, 1 аналоговый разъём XLR, 1 аналоговый разъём 6.3 мм, встроенные антенны</t>
  </si>
  <si>
    <t>Duraplex</t>
  </si>
  <si>
    <t>DH5B/O-LM3</t>
  </si>
  <si>
    <t>DH5B/O-MTQG</t>
  </si>
  <si>
    <t>DH5C/O-LM3</t>
  </si>
  <si>
    <t>DH5C/O-MTQG</t>
  </si>
  <si>
    <t>DH5T/O-LM3</t>
  </si>
  <si>
    <t>DH5T/O-MTQG</t>
  </si>
  <si>
    <t>DL4B/O-LM3-A</t>
  </si>
  <si>
    <t>DL4B/O-MTQG-A</t>
  </si>
  <si>
    <t>DL4C/O-LM3-A</t>
  </si>
  <si>
    <t>DL4C/O-MTQG-A</t>
  </si>
  <si>
    <t>DL4T/O-LM3-A</t>
  </si>
  <si>
    <t>DL4T/O-MTQG-A</t>
  </si>
  <si>
    <t>DL4W/O-LM3-A</t>
  </si>
  <si>
    <t>DL4W/O-MTQG-A</t>
  </si>
  <si>
    <t>Mics for Wireless</t>
  </si>
  <si>
    <t>CVL-B/C-TQG</t>
  </si>
  <si>
    <t>Петличный кардиоидный конденсаторный микрофон Centraverse, разъём TQG</t>
  </si>
  <si>
    <t>PGA31-TQG</t>
  </si>
  <si>
    <t>Головной конденсаторный микрофон PGA31, разъём TQG</t>
  </si>
  <si>
    <t>SM31FH-TQG</t>
  </si>
  <si>
    <t>Головной кардиоидный конденсаторный микрофон для фитнес-инструкторов SM31FH, разъём TQG</t>
  </si>
  <si>
    <t>SM35-TQG</t>
  </si>
  <si>
    <t>Головной кардиоидный конденсаторный микрофон SM35, разъём TQG</t>
  </si>
  <si>
    <t>SM35-XLR</t>
  </si>
  <si>
    <t>Головной кардиоидный конденсаторный микрофон SM35, разъём XLR</t>
  </si>
  <si>
    <t>WB98H/C</t>
  </si>
  <si>
    <t>Конденсаторный кардиоидный миниатюрный инструментальный микрофон, разъём TQG</t>
  </si>
  <si>
    <t>WBH54B</t>
  </si>
  <si>
    <t>Суперкардиоидный конденсаторный головной микрофон, цвет чёрный, разъём TQG</t>
  </si>
  <si>
    <t>WBH54T</t>
  </si>
  <si>
    <t>Суперкардиоидный конденсаторный головной микрофон, цвет телесный, разъём TQG</t>
  </si>
  <si>
    <t>WCM16</t>
  </si>
  <si>
    <t>Гиперкардиоидный конденсаторный головной микрофон, разъём TQG</t>
  </si>
  <si>
    <t>WH20QTR</t>
  </si>
  <si>
    <t xml:space="preserve">Динамический головной микрофон WH20QTR
</t>
  </si>
  <si>
    <t>WH20TQG</t>
  </si>
  <si>
    <t>Кардиоидный динамический головной микрофон с разъёмом TQG</t>
  </si>
  <si>
    <t>WH20XLR</t>
  </si>
  <si>
    <t>Кардиоидный динамический головной микрофон с разъёмом XLR</t>
  </si>
  <si>
    <t>WL183MB/O-LM3</t>
  </si>
  <si>
    <t>Петличный микрофон, всенаправленный, черный, LEMO-3 pin</t>
  </si>
  <si>
    <t>WL183MB/O-TQG</t>
  </si>
  <si>
    <t>Петличный микрофон, всенаправленный, черный, MTQG</t>
  </si>
  <si>
    <t>WL183MW/O-LM3</t>
  </si>
  <si>
    <t>Петличный микрофон, всенаправленный, белый, LEMO-3 pin</t>
  </si>
  <si>
    <t>WL183MW/O-TQG</t>
  </si>
  <si>
    <t>Петличный микрофон, всенаправленный, белый, MTQG</t>
  </si>
  <si>
    <t>WL184MB/S-LM3</t>
  </si>
  <si>
    <t>Петличный микрофон, суперкардиоида, черный, LEMO-3 pin</t>
  </si>
  <si>
    <t>WL184MB/S-TQG</t>
  </si>
  <si>
    <t>Петличный микрофон, суперкардиоида, черный, MTQG</t>
  </si>
  <si>
    <t>WL184MW/S-LM3</t>
  </si>
  <si>
    <t>Петличный микрофон, суперкардиоида, белый, LEMO-3 pin</t>
  </si>
  <si>
    <t>WL184MW/S-TQG</t>
  </si>
  <si>
    <t>Петличный микрофон, суперкардиоида, белый, MTQG</t>
  </si>
  <si>
    <t>WL185MB/C-LM3</t>
  </si>
  <si>
    <t>Петличный микрофон, кардиоида, черный, LEMO-3 pin</t>
  </si>
  <si>
    <t>WL185MB/C-TQG</t>
  </si>
  <si>
    <t>Петличный микрофон, кардиоида, черный, MTQG</t>
  </si>
  <si>
    <t>WL185MW/C-LM3</t>
  </si>
  <si>
    <t>WL185MW/C-TQG</t>
  </si>
  <si>
    <t>WL93</t>
  </si>
  <si>
    <t>Конденсаторный петличный микрофон, цвет чёрный, длина кабеля 1,2 м, разъём TQG</t>
  </si>
  <si>
    <t>WL93-6</t>
  </si>
  <si>
    <t>Конденсаторный петличный микрофон, цвет чёрный, длина кабеля 1,9 м, разъём TQG</t>
  </si>
  <si>
    <t>WL93-6T</t>
  </si>
  <si>
    <t>Конденсаторный петличный микрофон, цвет телесный, длина кабеля 1,9 м, разъём TQG</t>
  </si>
  <si>
    <t>WL93T</t>
  </si>
  <si>
    <t>Петличный микрофон, цвет телесный, длина кабеля 1,2 м, разъём TQG</t>
  </si>
  <si>
    <t>MoveMic</t>
  </si>
  <si>
    <t>AMV-CHARGE</t>
  </si>
  <si>
    <t>Зарядный кейс для MV-LAV, MV-0NE, MV-TWO</t>
  </si>
  <si>
    <t>AMV-LAV-Z6</t>
  </si>
  <si>
    <t>Беспроводной петличный микрофон</t>
  </si>
  <si>
    <t>MV-ONE-Z6</t>
  </si>
  <si>
    <t>Беспроводной петличный микрофон для мобильных устройст с зарядным кейсом</t>
  </si>
  <si>
    <t>MV-R-Z6</t>
  </si>
  <si>
    <t>Беспроводной накамерный приёмник с креплением на "башмак"</t>
  </si>
  <si>
    <t>MV-TWO-KIT-Z6</t>
  </si>
  <si>
    <t>Комплект из двух беспроводных петличных микрофонов, зарядного кейса и накамерного приёмника</t>
  </si>
  <si>
    <t>MV-TWO-Z6</t>
  </si>
  <si>
    <t>Комплект из двух беспроводных петличных микрофонов для мобильных устройств и зарядного кейса</t>
  </si>
  <si>
    <t>QLXD1=-G51</t>
  </si>
  <si>
    <t>Цифровой бодипак QLXD1, диапазон 470-534 МГц, разъём TQG</t>
  </si>
  <si>
    <t>QLXD2/B58=-G51</t>
  </si>
  <si>
    <t>Цифровой ручной передатчик QLXD2, диапазон 470-534 МГц, динамический суперкардиоидный капсюль Beta 58A, цвет чёрный</t>
  </si>
  <si>
    <t>QLXD2/B87A=-G51</t>
  </si>
  <si>
    <t>Цифровой ручной передатчик QLXD2, диапазон 470-534 МГц, конденсаторный суперкардиоидный капсюль Beta 87A, цвет чёрный</t>
  </si>
  <si>
    <t>QLXD2/B87C=-G51</t>
  </si>
  <si>
    <t>QLXD2/K8B=-G51</t>
  </si>
  <si>
    <t>Цифровой ручной передатчик QLXD2, диапазон 470-534 МГц, динамический кардиоидный капсюль KSM8, цвет чёрный</t>
  </si>
  <si>
    <t>QLXD2/KSM9=-G51</t>
  </si>
  <si>
    <t>Цифровой ручной передатчик QLXD2, диапазон 470-534 МГц, конденсаторный кардиоидный/суперкардиоидный капсюль KSM9, цвет чёрный</t>
  </si>
  <si>
    <t>QLXD2/SM58=-G51</t>
  </si>
  <si>
    <t>Цифровой ручной передатчик QLXD2, диапазон 470-534 МГц, динамический кардиоидный капсюль SM58, цвет чёрный</t>
  </si>
  <si>
    <t>QLXD2/SM86=-G51</t>
  </si>
  <si>
    <t>Цифровой ручной передатчик QLXD2, диапазон 470-534 МГц, конденсаторный кардиоидный капсюль SM86, цвет чёрный</t>
  </si>
  <si>
    <t>QLXD2/SM87=-G51</t>
  </si>
  <si>
    <t>QLXD4E=-G51</t>
  </si>
  <si>
    <t>Цифровой одноканальный приёмник QLXD4, диапазон 470-534 МГц, 1 аналоговый выход XLR, 1 аналоговый выход TRS, 2 РЧ-входа 50 Ом, 1 порт Ethernet</t>
  </si>
  <si>
    <t>SLXD1=-H56</t>
  </si>
  <si>
    <t>Цифровой бодипак SLXD1, диапазон 518-562 МГц, разъём TQG</t>
  </si>
  <si>
    <t>SLXD14DE-H56</t>
  </si>
  <si>
    <t>Цифровая двухканальная система SLX-D с бодипаками и гитарными кабелями, диапазон 518-562 МГц</t>
  </si>
  <si>
    <t>SLXD14E/153B-H56</t>
  </si>
  <si>
    <t>Цифровая беспроводная система SLX-D с бодипаком и всенаправленным чёрным ушным микрофоном MX153, диапазон 518-562 МГц</t>
  </si>
  <si>
    <t>SLXD14E/153T-H56</t>
  </si>
  <si>
    <t>Цифровая беспроводная система SLX-D с бодипаком и всенаправленным телесным ушным микрофоном MX153, диапазон 518-562 МГц</t>
  </si>
  <si>
    <t>SLXD14E/98H-H56</t>
  </si>
  <si>
    <t>Цифровая беспроводная система SLX-D с бодипаком и инструментальным микрофоном Beta 98H/C, диапазон 518-562 МГц</t>
  </si>
  <si>
    <t>SLXD14E/DL4B-H56</t>
  </si>
  <si>
    <t>Цифровая беспроводная система SLX-D с бодипаком и всенаправленным петличным микрофоном DL4, диапазон 518-562 МГц</t>
  </si>
  <si>
    <t>SLXD14E/SM35-H56</t>
  </si>
  <si>
    <t>Цифровая беспроводная система SLX-D с бодипаком и головным микрофоном SM35, диапазон 518-562 МГц</t>
  </si>
  <si>
    <t>SLXD14E-H56</t>
  </si>
  <si>
    <t>Цифровая беспроводная система SLX-D с бодипаком и гитарным кабелем, диапазон 518-562 МГц</t>
  </si>
  <si>
    <t>SLXD15-H56</t>
  </si>
  <si>
    <t>Комплект из поясного передатчик SLXD1 (без микрофона) и приёмника SLXD5, диапазон -H56 518-562MHz</t>
  </si>
  <si>
    <t>SLXD2/B58=-H56</t>
  </si>
  <si>
    <t>Цифровой ручной передатчик SLXD2, диапазон 518-562 МГц, динамический суперкардиоидный капсюль Beta 58A, цвет чёрный</t>
  </si>
  <si>
    <t>SLXD2/B87A=-H56</t>
  </si>
  <si>
    <t>Цифровой ручной передатчик SLXD2, диапазон 518-562 МГц, конденсаторный суперкардиоидный капсюль Beta 87A, цвет чёрный</t>
  </si>
  <si>
    <t>SLXD2/K8B=-H56</t>
  </si>
  <si>
    <t>Цифровой ручной передатчик SLXD2, диапазон 518-562 МГц, динамический кардиоидный капсюль KSM8, цвет чёрный</t>
  </si>
  <si>
    <t>SLXD2/SM58=-H56</t>
  </si>
  <si>
    <t>Цифровой ручной передатчик SLXD2, диапазон 518-562 МГц, динамический кардиоидный капсюль SM58, цвет чёрный</t>
  </si>
  <si>
    <t>SLXD2/SM86=-H56</t>
  </si>
  <si>
    <t>Цифровой ручной передатчик SLXD2, диапазон 518-562 МГц, конденсаторный кардиоидный капсюль SM86, цвет чёрный</t>
  </si>
  <si>
    <t>SLXD24DE/B58-H56</t>
  </si>
  <si>
    <t>Цифровая двухканальная система SLX-D с ручными передатчиками SLXD2, диапазон 518-562 МГц, суперкардиоидный капсюль Beta 58A</t>
  </si>
  <si>
    <t>SLXD24DE/SM58-H56</t>
  </si>
  <si>
    <t>Цифровая двухканальная система SLX-D с ручными передатчиками SLXD2, диапазон 518-562 МГц, кардиоидный капсюль SM58</t>
  </si>
  <si>
    <t>SLXD24E/B58-H56</t>
  </si>
  <si>
    <t>Цифровая беспроводная система SLX-D с ручным передатчиком с суперкардиоидным динамическим капсюлем Beta 58A, диапазон 518-562 МГц</t>
  </si>
  <si>
    <t>SLXD24E/B87A-H56</t>
  </si>
  <si>
    <t>Цифровая беспроводная система SLX-D с ручным передатчиком с суперкардиоидным конденсаторным капсюлем Beta 87A, диапазон 518-562 МГц</t>
  </si>
  <si>
    <t>SLXD24E/K8B-H56</t>
  </si>
  <si>
    <t>Цифровая беспроводная система SLX-D с ручным передатчиком с кардиоидным динамическим капсюлем KSM8, диапазон 518-562 МГц</t>
  </si>
  <si>
    <t>SLXD24E/SM58-H56</t>
  </si>
  <si>
    <t>Цифровая беспроводная система SLX-D с ручным передатчиком с кардиоидным динамическим капсюлем SM58, диапазон 518-562 МГц</t>
  </si>
  <si>
    <t>SLXD24E/SM86-H56</t>
  </si>
  <si>
    <t>Цифровая беспроводная система SLX-D с ручным передатчиком с кардиоидным конденсаторным капсюлем SM86, диапазон 518-562 МГц</t>
  </si>
  <si>
    <t>SLXD25/SM58-H56</t>
  </si>
  <si>
    <t>Комплект из ручного передатчика SLXD2 с капсюлем SM58 и приёмника SLXD5, диапазон -H56 518-562MHz</t>
  </si>
  <si>
    <t>SLXD25/VP68-H56</t>
  </si>
  <si>
    <t>Комплект из ручного передатчика SLXD2 с капсюлем VP68 и приёмника SLXD5, диапазон -H56 518-562MHz</t>
  </si>
  <si>
    <t>SLXD3=-H56</t>
  </si>
  <si>
    <t>Plug-On передатчик SLXD3, диапазон -H56 518-562MHz</t>
  </si>
  <si>
    <t>SLXD35-H56</t>
  </si>
  <si>
    <t>Комплект из Plug-On передатчика SLXD3 и приёмника SLXD5, диапазон -H56 518-562MHz</t>
  </si>
  <si>
    <t>SLXD4DE=-H56</t>
  </si>
  <si>
    <t>Цифровой двухканальный приёмник SLXD4D, диапазон 518-562 МГц, 2 аналоговых выхода XLR, 2 аналоговых выхода TRS, 2 РЧ-входа 50 Ом, 1 порт Ethernet</t>
  </si>
  <si>
    <t>SLXD4E=-H56</t>
  </si>
  <si>
    <t>Цифровой одноканальный приёмник SLXD4, диапазон 518-562 МГц, 1 аналоговый выход XLR, 1 аналоговый выход TRS, 2 РЧ-входа 50 Ом, 1 порт Ethernet</t>
  </si>
  <si>
    <t>SLXD4Q+E=-G65</t>
  </si>
  <si>
    <t>Беспроводной приемник 4х канальный, диапазон G65 (470 - 606 MHz)</t>
  </si>
  <si>
    <t>SLXD4QDAN+E=-G65</t>
  </si>
  <si>
    <t>Беспроводной приемник, 4х канальный, DANTE, диапазон G65 (470 - 606 MHz)</t>
  </si>
  <si>
    <t>SLXD5=-H56</t>
  </si>
  <si>
    <t>Портативный приёмник SLXD5, диапазон -H56 518-562MHz</t>
  </si>
  <si>
    <t>TH53B/O-LEMO</t>
  </si>
  <si>
    <t>Субминиатюрный всенаправленный конденсаторный головной микрофон TwinPlex, цвет чёрный, разъём LEMO3</t>
  </si>
  <si>
    <t>TH53B/O-MDOT</t>
  </si>
  <si>
    <t>Субминиатюрный всенаправленный конденсаторный головной микрофон TwinPlex, цвет чёрный, разъём MICRODOT</t>
  </si>
  <si>
    <t>TH53B/O-MTQG</t>
  </si>
  <si>
    <t>Субминиатюрный всенаправленный конденсаторный головной микрофон TwinPlex, цвет чёрный, разъём MTQG</t>
  </si>
  <si>
    <t>TH53B/O-NC</t>
  </si>
  <si>
    <t>Субминиатюрный всенаправленный конденсаторный головной микрофон TwinPlex, цвет чёрный, без разъёма</t>
  </si>
  <si>
    <t>TH53C/O-LEMO</t>
  </si>
  <si>
    <t>Субминиатюрный всенаправленный конденсаторный головной микрофон TwinPlex, цвет коричневый, разъём LEMO3</t>
  </si>
  <si>
    <t>TH53C/O-MDOT</t>
  </si>
  <si>
    <t>Субминиатюрный всенаправленный конденсаторный головной микрофон TwinPlex, цвет коричневый, разъём MICRODOT</t>
  </si>
  <si>
    <t>TH53C/O-MTQG</t>
  </si>
  <si>
    <t>Субминиатюрный всенаправленный конденсаторный головной микрофон TwinPlex, цвет коричневый, разъём MTQG</t>
  </si>
  <si>
    <t>TH53T/O-LEMO</t>
  </si>
  <si>
    <t>Субминиатюрный всенаправленный конденсаторный головной микрофон TwinPlex, цвет телесный, разъём LEMO3</t>
  </si>
  <si>
    <t>TH53T/O-MDOT</t>
  </si>
  <si>
    <t>Субминиатюрный всенаправленный конденсаторный головной микрофон TwinPlex, цвет телесный, разъём MICRODOT</t>
  </si>
  <si>
    <t>TH53T/O-MTQG</t>
  </si>
  <si>
    <t>Субминиатюрный всенаправленный конденсаторный головной микрофон TwinPlex, цвет телесный, разъём MTQG</t>
  </si>
  <si>
    <t>TH53T/O-NC</t>
  </si>
  <si>
    <t>Субминиатюрный всенаправленный конденсаторный головной микрофон TwinPlex, цвет телесный, без разъёма</t>
  </si>
  <si>
    <t>TL45B/O-LEMO</t>
  </si>
  <si>
    <t>Субминиатюрный всенаправленный конденсаторный петличный микрофон Twinplex, цвет чёрный, разъём LEMO3</t>
  </si>
  <si>
    <t>TL45C/O-LEMO</t>
  </si>
  <si>
    <t>Субминиатюрный всенаправленный конденсаторный петличный микрофон Twinplex, цвет коричневый, разъём LEMO3</t>
  </si>
  <si>
    <t>TL45T/O-LEMO</t>
  </si>
  <si>
    <t>Субминиатюрный всенаправленный конденсаторный петличный микрофон Twinplex, цвет телесный, разъём LEMO3</t>
  </si>
  <si>
    <t>TL45W/O-LEMO</t>
  </si>
  <si>
    <t>Субминиатюрный всенаправленный конденсаторный петличный микрофон Twinplex, цвет белый, разъём LEMO3</t>
  </si>
  <si>
    <t>TL46B/O-LEMO</t>
  </si>
  <si>
    <t>TL46B/O-MTQG</t>
  </si>
  <si>
    <t>Субминиатюрный всенаправленный конденсаторный петличный микрофон Twinplex, цвет чёрный, разъём MTQG</t>
  </si>
  <si>
    <t>TL46C/O-LEMO</t>
  </si>
  <si>
    <t>TL46C/O-MTQG</t>
  </si>
  <si>
    <t>Субминиатюрный всенаправленный конденсаторный петличный микрофон TwinPlex, цвет коричневый, разъём MTQG</t>
  </si>
  <si>
    <t>TL46T/O-LEMO</t>
  </si>
  <si>
    <t>TL46T/O-MTQG</t>
  </si>
  <si>
    <t>Субминиатюрный всенаправленный конденсаторный петличный микрофон Twinplex, цвет телесный, разъём MTQG</t>
  </si>
  <si>
    <t>TL46W/O-LEMO</t>
  </si>
  <si>
    <t>TL46W/O-MTQG</t>
  </si>
  <si>
    <t>Субминиатюрный всенаправленный конденсаторный петличный микрофон Twinplex, цвет белый, разъём MTQG</t>
  </si>
  <si>
    <t>TL47B/O-LEMO</t>
  </si>
  <si>
    <t>TL47B/O-LEMO-A</t>
  </si>
  <si>
    <t>Субминиатюрный всенаправленный конденсаторный петличный микрофон Twinplex, цвет чёрный, разъём LEMO3, аксессуары в комплекте</t>
  </si>
  <si>
    <t>TL47B/O-MDOT-A</t>
  </si>
  <si>
    <t>Субминиатюрный всенаправленный конденсаторный петличный микрофон Twinplex, цвет чёрный, разъём MICRDOT, аксессуары в комплекте</t>
  </si>
  <si>
    <t>TL47B/O-MTQG</t>
  </si>
  <si>
    <t>TL47B/O-MTQG-A</t>
  </si>
  <si>
    <t>Субминиатюрный всенаправленный конденсаторный петличный микрофон Twinplex, цвет чёрный, разъём MTQG, аксессуары в комплекте</t>
  </si>
  <si>
    <t>TL47B/O-NC-A</t>
  </si>
  <si>
    <t>Субминиатюрный всенаправленный конденсаторный петличный микрофон Twinplex, цвет чёрный, без разъёма, аксессуары в комплекте</t>
  </si>
  <si>
    <t>TL47B/O-XLR-A</t>
  </si>
  <si>
    <t>Субминиатюрный всенаправленный конденсаторный петличный микрофон Twinplex, цвет чёрный, разъём XLR, аксессуары в комплекте</t>
  </si>
  <si>
    <t>TL47C/O-LEMO</t>
  </si>
  <si>
    <t>TL47C/O-LEMO-A</t>
  </si>
  <si>
    <t>Субминиатюрный всенаправленный конденсаторный петличный микрофон Twinplex, цвет коричневый, разъём LEMO3, аксессуары в комплекте</t>
  </si>
  <si>
    <t>TL47C/O-MDOT-A</t>
  </si>
  <si>
    <t>Субминиатюрный всенаправленный конденсаторный петличный микрофон Twinplex, цвет коричневый, разъём MICRODOT, аксессуары в комплекте</t>
  </si>
  <si>
    <t>TL47C/O-MTQG</t>
  </si>
  <si>
    <t>Субминиатюрный всенаправленный конденсаторный петличный микрофон Twinplex, цвет коричневый, разъём MTQG</t>
  </si>
  <si>
    <t>TL47C/O-MTQG-A</t>
  </si>
  <si>
    <t>Субминиатюрный всенаправленный конденсаторный петличный микрофон Twinplex, цвет коричневый, разъём MTQG, аксессуары в комплекте</t>
  </si>
  <si>
    <t>TL47C/O-NC-A</t>
  </si>
  <si>
    <t>Субминиатюрный всенаправленный конденсаторный петличный микрофон Twinplex, цвет коричневый, без разъёма, аксессуары в комплекте</t>
  </si>
  <si>
    <t>TL47T/O-LEMO</t>
  </si>
  <si>
    <t>TL47T/O-LEMO-A</t>
  </si>
  <si>
    <t>Субминиатюрный всенаправленный конденсаторный петличный микрофон Twinplex, цвет телесный, разъём LEMO3, аксессуары в комплекте</t>
  </si>
  <si>
    <t>TL47T/O-MDOT-A</t>
  </si>
  <si>
    <t>Субминиатюрный всенаправленный конденсаторный петличный микрофон Twinplex, цвет телесный, разъём MICRODOT, аксессуары в комплекте</t>
  </si>
  <si>
    <t>TL47T/O-MTQG</t>
  </si>
  <si>
    <t>TL47T/O-MTQG-A</t>
  </si>
  <si>
    <t>Субминиатюрный всенаправленный конденсаторный петличный микрофон Twinplex, цвет телесный, разъём MTQG, аксессуары в комплекте</t>
  </si>
  <si>
    <t>TL47T/O-NC-A</t>
  </si>
  <si>
    <t>Субминиатюрный всенаправленный конденсаторный петличный микрофон Twinplex, цвет телесный, без разъёма, аксессуары в комплекте</t>
  </si>
  <si>
    <t>TL47W/O-LEMO</t>
  </si>
  <si>
    <t>TL47W/O-LEMO-A</t>
  </si>
  <si>
    <t>Субминиатюрный всенаправленный конденсаторный петличный микрофон Twinplex, цвет белый, разъём LEMO3, аксессуары в комплекте</t>
  </si>
  <si>
    <t>TL47W/O-MDOT-A</t>
  </si>
  <si>
    <t>Субминиатюрный всенаправленный конденсаторный петличный микрофон Twinplex, цвет белый, разъём MICRODOT, аксессуары в комплекте</t>
  </si>
  <si>
    <t>TL47W/O-MTQG</t>
  </si>
  <si>
    <t>TL47W/O-MTQG-A</t>
  </si>
  <si>
    <t>Субминиатюрный всенаправленный конденсаторный петличный микрофон Twinplex, цвет белый, разъём MTQG, аксессуары в комплекте</t>
  </si>
  <si>
    <t>TL47W/O-NC-A</t>
  </si>
  <si>
    <t>Субминиатюрный всенаправленный конденсаторный петличный микрофон Twinplex, цвет белый, без разъёма, аксессуары в комплекте</t>
  </si>
  <si>
    <t>TL48B/O-LEMO-A</t>
  </si>
  <si>
    <t>TL48B/O-MDOT-A</t>
  </si>
  <si>
    <t>Субминиатюрный всенаправленный конденсаторный петличный микрофон Twinplex, цвет чёрный, разъём MICRODOT, аксессуары в комплекте</t>
  </si>
  <si>
    <t>TL48B/O-MTQG-A</t>
  </si>
  <si>
    <t>TL48B/O-NC-A</t>
  </si>
  <si>
    <t>TL48B/O-XLR-A</t>
  </si>
  <si>
    <t>TL48T/O-LEMO-A</t>
  </si>
  <si>
    <t>TL48T/O-MDOT-A</t>
  </si>
  <si>
    <t>TL48T/O-MTQG-A</t>
  </si>
  <si>
    <t>TL48T/O-NC-A</t>
  </si>
  <si>
    <t>TL48W/O-LEMO-A</t>
  </si>
  <si>
    <t>TL48W/O-MDOT-A</t>
  </si>
  <si>
    <t>TL48W/O-MTQG-A</t>
  </si>
  <si>
    <t>TL48W/O-NC-A</t>
  </si>
  <si>
    <t>ULXD1=-G51</t>
  </si>
  <si>
    <t>Цифровой бодипак ULXD1, диапазон 470-534 МГц, разъём TQG</t>
  </si>
  <si>
    <t>ULXD1LEMO3=-G51</t>
  </si>
  <si>
    <t>ULXD2/B58=-G51</t>
  </si>
  <si>
    <t>Цифровой ручной передатчик ULXD2, диапазон 470-534 МГц, динамический суперкардиоидный капсюль Beta 58A, цвет чёрный</t>
  </si>
  <si>
    <t>ULXD2/B87A=-G51</t>
  </si>
  <si>
    <t>Цифровой ручной передатчик ULXD2, диапазон 470-534 МГц, конденсаторный суперкардиоидный капсюль Beta 87A, цвет чёрный</t>
  </si>
  <si>
    <t>ULXD2/B87C=-G51</t>
  </si>
  <si>
    <t>ULXD2/K11B=-G51</t>
  </si>
  <si>
    <t>Цифровой ручной передатчик ULXD2, диапазон 470-534 МГц, динамический кардиоидный капсюль KSM11, цвет чёрный</t>
  </si>
  <si>
    <t>ULXD2/K8B=-G51</t>
  </si>
  <si>
    <t>Цифровой ручной передатчик ULXD2, диапазон 470-534 МГц, динамический кардиоидный капсюль KSM8, цвет чёрный</t>
  </si>
  <si>
    <t>ULXD2/K8N=-G51</t>
  </si>
  <si>
    <t>Цифровой ручной передатчик ULXD2, диапазон 470-534 МГц, динамический кардиоидный капсюль KSM8, цвет серебристый</t>
  </si>
  <si>
    <t>ULXD2/KSM9=-G51</t>
  </si>
  <si>
    <t>Цифровой ручной передатчик ULXD2, диапазон 470-534 МГц, конденсаторный кардиоидный/суперкардиоидный капсюль KSM9, цвет чёрный</t>
  </si>
  <si>
    <t>ULXD2/KSM9HS=-G51</t>
  </si>
  <si>
    <t>ULXD2/SM58=-G51</t>
  </si>
  <si>
    <t>Цифровой ручной передатчик ULXD2, диапазон 470-534 МГц, динамический кардиоидный капсюль SM58, цвет чёрный</t>
  </si>
  <si>
    <t>ULXD2/SM86=-G51</t>
  </si>
  <si>
    <t>Цифровой ручной передатчик ULXD2, диапазон 470-534 МГц, конденсаторный кардиоидный капсюль SM86, цвет чёрный</t>
  </si>
  <si>
    <t>ULXD2/SM87=-G51</t>
  </si>
  <si>
    <t>ULXD4DE=-G51</t>
  </si>
  <si>
    <t>Цифровой двухканальный приёмник ULXD4D, диапазон 470-534 МГц, 2 выхода Dante, 2 аналоговых выхода XLR, 2 РЧ-входа BNC 50 Ом, 2 РЧ-выхода BNC 50 Ом, 2 порта Ethernet</t>
  </si>
  <si>
    <t>ULXD4E=-G51</t>
  </si>
  <si>
    <t>Цифровой одноканальный приёмник ULXD4, диапазон 470-534 МГц, 1 аналоговый выход XLR, 1 аналоговый выход 6.3 мм, 2 РЧ-входа 50 Ом, 1 порт Ethernet</t>
  </si>
  <si>
    <t>ULXD4QE=-G51</t>
  </si>
  <si>
    <t>Цифровой четырёхканальный приёмник ULXD4Q, диапазон 470-534 МГц, 4 выхода Dante, 4 аналоговых выхода XLR, 2 РЧ-входа BNC 50 Ом, 2 РЧ-выхода BNC 50 Ом, 2 порта Ethernet</t>
  </si>
  <si>
    <t>ULXD6/C=-G51</t>
  </si>
  <si>
    <t>Цифровой передатчик граничного слоя ULXD6, диапазон 470-534 МГц, конденсаторный кардиоидный микрофон, цвет чёрный</t>
  </si>
  <si>
    <t>ULXD6/O=-G51</t>
  </si>
  <si>
    <t>Цифровой передатчик граничного слоя ULXD6, диапазон 470-534 МГц, конденсаторный всенаправленный микрофон, цвет чёрный</t>
  </si>
  <si>
    <t>ULXD6W/C=-G51</t>
  </si>
  <si>
    <t>Цифровой передатчик граничного слоя ULXD6, диапазон 470-534 МГц, конденсаторный кардиоидный микрофон, цвет белый</t>
  </si>
  <si>
    <t>ULXD6W/O=-G51</t>
  </si>
  <si>
    <t>ULXD8=-G51</t>
  </si>
  <si>
    <t>Цифровой передатчик для микрофонов на гусиной шее ULXD8, диапазон 470-534 МГц, микрофон приобретается отдельно, цвет чёрный</t>
  </si>
  <si>
    <t>ULXD8W=-G51</t>
  </si>
  <si>
    <t>Цифровой передатчик для микрофонов на гусиной шее ULXD8, диапазон 470-534 МГц, микрофон приобретается отдельно, цвет белый</t>
  </si>
  <si>
    <t>UL4B/C-LM3-A</t>
  </si>
  <si>
    <t>UL4B/C-MTQG-A</t>
  </si>
  <si>
    <t>UL4B/C-XLR-A</t>
  </si>
  <si>
    <t>UL4C/C-LM3-A</t>
  </si>
  <si>
    <t>UL4C/C-MTQG-A</t>
  </si>
  <si>
    <t>UL4T/C-LM3-A</t>
  </si>
  <si>
    <t>UL4T/C-MTQG-A</t>
  </si>
  <si>
    <t>UL4W/C-LM3-A</t>
  </si>
  <si>
    <t>UL4W/C-MTQG-A</t>
  </si>
  <si>
    <t>Wireless Mic Accessories</t>
  </si>
  <si>
    <t>AD600-DC</t>
  </si>
  <si>
    <t>Спектральный менеджер, диапазон 174MHz - 2.0GHz. Встроеный БП для подключения к аккумулятору.</t>
  </si>
  <si>
    <t>AD600E</t>
  </si>
  <si>
    <t>Спектральный менеджер, диапазон 174MHz - 2.0GHz</t>
  </si>
  <si>
    <t>AD610</t>
  </si>
  <si>
    <t>Точка доступа ShowLink AD610, протокол ZigBee, диапазон 2,4 ГГц, 24 канала, питание по PoE</t>
  </si>
  <si>
    <t>AD651B</t>
  </si>
  <si>
    <t>AD651FOB</t>
  </si>
  <si>
    <t>ADX5BP-DB15</t>
  </si>
  <si>
    <t>Задняя панель для приёмника ADX5D, разъём DB15</t>
  </si>
  <si>
    <t>ADX5BP-DB25</t>
  </si>
  <si>
    <t>Задняя панель для приёмника ADX5D, разъём DB25</t>
  </si>
  <si>
    <t>ADX5BP-TA3</t>
  </si>
  <si>
    <t>Задняя панель для приёмника ADX5D, разъёмы TA3F</t>
  </si>
  <si>
    <t>ADX5BS-AA</t>
  </si>
  <si>
    <t>Вставка для установки батареек AA в ADX5D</t>
  </si>
  <si>
    <t>ADX5BS-L</t>
  </si>
  <si>
    <t>Адаптер для аккумуляторов типа L для приёмника ADX5D</t>
  </si>
  <si>
    <t>ADX5-MOUNT</t>
  </si>
  <si>
    <t>Крепление на камеру типа "башкак" для приёмника ADX5D</t>
  </si>
  <si>
    <t>AFP301</t>
  </si>
  <si>
    <t>Поясное крепление и защитный чехол для Plug On</t>
  </si>
  <si>
    <t>AMV-3.5-3.5</t>
  </si>
  <si>
    <t>AMV-LAV-FUR</t>
  </si>
  <si>
    <t>AMV-LAV-MM</t>
  </si>
  <si>
    <t>AMV-LAV-WS/B</t>
  </si>
  <si>
    <t>AMV-LAV-WS/W-KIT</t>
  </si>
  <si>
    <t>AMV-USBC-LTG15</t>
  </si>
  <si>
    <t>AMV-USBC-USBC15</t>
  </si>
  <si>
    <t>AXT630E</t>
  </si>
  <si>
    <t>Антенный дистрибьютор 470-698 МГц</t>
  </si>
  <si>
    <t>AXT644</t>
  </si>
  <si>
    <t>Направленная антенна, диапазон 2,4 ГГц</t>
  </si>
  <si>
    <t>AXT652</t>
  </si>
  <si>
    <t>AXT652LEMO3</t>
  </si>
  <si>
    <t>Y-кабель с разъёмами LEMO3 для использования двух бодипаков в режиме частотного разнесения</t>
  </si>
  <si>
    <t>HA-4540</t>
  </si>
  <si>
    <t>HA-8089</t>
  </si>
  <si>
    <t>HA-8091</t>
  </si>
  <si>
    <t>Пассивная широкополосная купольная антенна с круговой поляризацией, диапазон 460-900 МГц</t>
  </si>
  <si>
    <t>LPC-E</t>
  </si>
  <si>
    <t>Кабель питания с фиксатором, разъём IEC</t>
  </si>
  <si>
    <t>MD40LEMO</t>
  </si>
  <si>
    <t>Адаптер MDOT-LEMO3</t>
  </si>
  <si>
    <t>MD40TA4F</t>
  </si>
  <si>
    <t>Адаптер MDOT-TA4F</t>
  </si>
  <si>
    <t>MD40TA5F</t>
  </si>
  <si>
    <t>Адаптер MDOT-TA5F</t>
  </si>
  <si>
    <t>PA805DB-RSMA</t>
  </si>
  <si>
    <t>PS124-E</t>
  </si>
  <si>
    <t>Внешний источник питания, без фиксатора</t>
  </si>
  <si>
    <t>PS24E</t>
  </si>
  <si>
    <t>Внешний источник питания постоянного тока 12 В</t>
  </si>
  <si>
    <t>PS43E</t>
  </si>
  <si>
    <t>Внешний источник питания постоянного тока 15 В</t>
  </si>
  <si>
    <t>PS51E</t>
  </si>
  <si>
    <t>Внешний источник питания постоянного тока 5.5 В для зарядных модулей</t>
  </si>
  <si>
    <t>PS60E</t>
  </si>
  <si>
    <t>RK183T1</t>
  </si>
  <si>
    <t>Клипса для микрофонов MX183, MX184, MX185, WL183, WL184 и WL185, в комплекте 2 клипсы</t>
  </si>
  <si>
    <t>RK183T2</t>
  </si>
  <si>
    <t>Двойная клипса для микрофонов MX183, MX184, MX185, WL183, WL184 и WL185, в комплекте 1 клипса.</t>
  </si>
  <si>
    <t>RK183WS</t>
  </si>
  <si>
    <t>Ветрозащита для микрофонов Beta 98, MX183, MX184, MX185, MX202, WH30, WL183, WL184, WL185, в комплекте 4 ветрозащиты.</t>
  </si>
  <si>
    <t>RK184WS</t>
  </si>
  <si>
    <t>Верозащита для SM1, SM2, SM10A, SM12A и SM14</t>
  </si>
  <si>
    <t>RK187T1-B</t>
  </si>
  <si>
    <t>Клипса-прищепка, чёрная</t>
  </si>
  <si>
    <t>RK187T1-W</t>
  </si>
  <si>
    <t>Клипса-прищепка, белая</t>
  </si>
  <si>
    <t>RK187T2-B</t>
  </si>
  <si>
    <t>Клипса-прищепка, чёрная, двойная</t>
  </si>
  <si>
    <t>RK187T2-W</t>
  </si>
  <si>
    <t>Клипса-прищепка, белая, двойная</t>
  </si>
  <si>
    <t>RK323</t>
  </si>
  <si>
    <t>Комплект аксессуаров для PG185</t>
  </si>
  <si>
    <t>RK376</t>
  </si>
  <si>
    <t>Клипса и две чёрные поролоновые ветрозащиты для микрофонов CVL-B/C-TQG</t>
  </si>
  <si>
    <t>RK377</t>
  </si>
  <si>
    <t>Крепление и две поролоновые ветрозащиты для головных микрофонов PGA31</t>
  </si>
  <si>
    <t>RK378</t>
  </si>
  <si>
    <t>Крепление и две поролоновые ветрозащиты для головных микрофонов SM35</t>
  </si>
  <si>
    <t>RK379</t>
  </si>
  <si>
    <t>Крепление и две ветрозащиты для головных микрофонов SM31FH</t>
  </si>
  <si>
    <t>RPM316</t>
  </si>
  <si>
    <t>Ветрозащита для BETA 54 черного цвета</t>
  </si>
  <si>
    <t>RPM318</t>
  </si>
  <si>
    <t>Ветрозащита для BETA 54 телесного цвета</t>
  </si>
  <si>
    <t>RPM400LEMO</t>
  </si>
  <si>
    <t>Предусилитель для микрофонов TwinPlex с разъёмом LEMO3</t>
  </si>
  <si>
    <t>RPM400TQG</t>
  </si>
  <si>
    <t>Предусилитель для микрофонов TwinPlex с разъёмом TQG</t>
  </si>
  <si>
    <t>RPM40CASE</t>
  </si>
  <si>
    <t>Чехол для петличных микрофонов TwinPlex</t>
  </si>
  <si>
    <t>RPM40FC/B</t>
  </si>
  <si>
    <t>Частотные колпачки, 10 шт., цвет чёрный, плоская АЧХ</t>
  </si>
  <si>
    <t>RPM40FC/C</t>
  </si>
  <si>
    <t>Частотные колпачки, 10 шт., цвет коричневый, плоская АЧХ</t>
  </si>
  <si>
    <t>RPM40FC/T</t>
  </si>
  <si>
    <t>Частотные колпачки, 10 шт., цвет телесный, плоская АЧХ</t>
  </si>
  <si>
    <t>RPM40FC/W</t>
  </si>
  <si>
    <t>Частотные колпачки, 10 шт., цвет белый, плоская АЧХ</t>
  </si>
  <si>
    <t>RPM40KIT</t>
  </si>
  <si>
    <t>Комплект аксессуаров для петличных микрофонов TwinPlex</t>
  </si>
  <si>
    <t>RPM40MM/B</t>
  </si>
  <si>
    <t>Магнитное крепление для петличных микрофонов, 2 шт., цвет чёрный</t>
  </si>
  <si>
    <t>RPM40MM/W</t>
  </si>
  <si>
    <t>Магнитное крепление для петличных микрофонов, 2 шт., цвет белый</t>
  </si>
  <si>
    <t>RPM40MWJ</t>
  </si>
  <si>
    <t>Ветрозащита Rycote для петличных микрофонов TwinPlex, 2 шт., цвет серый</t>
  </si>
  <si>
    <t>RPM40PC/B</t>
  </si>
  <si>
    <t>Частотные колпачки, 10 шт., цвет чёрный, эффект присутствия</t>
  </si>
  <si>
    <t>RPM40PC/C</t>
  </si>
  <si>
    <t>Частотные колпачки, 10 шт., цвет коричневый, эффект присутствия</t>
  </si>
  <si>
    <t>RPM40PC/T</t>
  </si>
  <si>
    <t>Частотные колпачки, 10 шт., цвет телесный, эффект присутствия</t>
  </si>
  <si>
    <t>RPM40PC/W</t>
  </si>
  <si>
    <t>Частотные колпачки, 10 шт., цвет белый, эффект присутствия</t>
  </si>
  <si>
    <t>RPM40PRECLIP</t>
  </si>
  <si>
    <t>Поясная клипса для предусилителя RPM400</t>
  </si>
  <si>
    <t>RPM40PREMNT</t>
  </si>
  <si>
    <t>Настенное крепление для предусилителя RPM400</t>
  </si>
  <si>
    <t>RPM40SM</t>
  </si>
  <si>
    <t>Крепление на липучках для микрофонов TwinPlex, 3 шт.</t>
  </si>
  <si>
    <t>RPM40SO/B</t>
  </si>
  <si>
    <t>Держатель кабеля для микрофонов TwinPlex, 10 шт., цвет чёрный</t>
  </si>
  <si>
    <t>RPM40SO/C</t>
  </si>
  <si>
    <t>Держатель кабеля для микрофонов TwinPlex, 10 шт., цвет коричневый</t>
  </si>
  <si>
    <t>RPM40SO/T</t>
  </si>
  <si>
    <t>Держатель кабеля для микрофонов TwinPlex, 10 шт., цвет телесный</t>
  </si>
  <si>
    <t>RPM40SO/W</t>
  </si>
  <si>
    <t>Держатель кабеля для микрофонов TwinPlex, 10 шт., цвет белый</t>
  </si>
  <si>
    <t>RPM40STC/B</t>
  </si>
  <si>
    <t>Клипса, 3 шт., цвет чёрный</t>
  </si>
  <si>
    <t>RPM40STC/C</t>
  </si>
  <si>
    <t>Клипса, 3 шт., цвет коричневый</t>
  </si>
  <si>
    <t>RPM40STC/T</t>
  </si>
  <si>
    <t>Клипса, 3 шт., цвет телесный</t>
  </si>
  <si>
    <t>RPM40STC/W</t>
  </si>
  <si>
    <t>Клипса, 3 шт., цвет белый</t>
  </si>
  <si>
    <t>RPM40SVM/B</t>
  </si>
  <si>
    <t>Булавочное крепление с липучками, 3 шт.</t>
  </si>
  <si>
    <t>RPM40TC/B</t>
  </si>
  <si>
    <t>Двойная клипса, 3 шт., цвет чёрный</t>
  </si>
  <si>
    <t>RPM40TC/C</t>
  </si>
  <si>
    <t>Двойная клипса, 3 шт., цвет телесный</t>
  </si>
  <si>
    <t>RPM40TC/M</t>
  </si>
  <si>
    <t>Комплект клипс, 4 шт., по одной шт. каждого цвета</t>
  </si>
  <si>
    <t>RPM40TC/T</t>
  </si>
  <si>
    <t>Двойная клипса, 3 шт., цвет коричневый</t>
  </si>
  <si>
    <t>RPM40TC/W</t>
  </si>
  <si>
    <t>Двойная клипса, 3 шт., цвет белый</t>
  </si>
  <si>
    <t>RPM40TS</t>
  </si>
  <si>
    <t>Клейкие крепления, 15 шт.</t>
  </si>
  <si>
    <t>RPM40TS/50</t>
  </si>
  <si>
    <t>Клейкие крепления, 50 шт.</t>
  </si>
  <si>
    <t>RPM40VM/B</t>
  </si>
  <si>
    <t>Булавочное крепление, 3 шт., цвет чёрный</t>
  </si>
  <si>
    <t>RPM40VM/W</t>
  </si>
  <si>
    <t>Булавочное крепление, 3 шт., цвет белый</t>
  </si>
  <si>
    <t>RPM40WS/B</t>
  </si>
  <si>
    <t>Ветрозащита для микрофонов TwinPlex, 5 шт., цвет чёрный</t>
  </si>
  <si>
    <t>RPM40WS/C</t>
  </si>
  <si>
    <t>Ветрозащита для микрофонов TwinPlex, 5 шт., цвет коричневый</t>
  </si>
  <si>
    <t>RPM40WS/M</t>
  </si>
  <si>
    <t>Комплект ветрозащит для микрофонов TwinPlex, 8 шт., по 2 шт. каждого цвета</t>
  </si>
  <si>
    <t>RPM40WS/T</t>
  </si>
  <si>
    <t>Ветрозащита для микрофонов TwinPlex, 5 шт., цветтелесный</t>
  </si>
  <si>
    <t>RPM40WS/W</t>
  </si>
  <si>
    <t>Ветрозащита для микрофонов TwinPlex, 5 шт., цвет белый</t>
  </si>
  <si>
    <t>RPM50CASE</t>
  </si>
  <si>
    <t>Чехол для головного микрофона TwinPlex</t>
  </si>
  <si>
    <t>RPM50ES</t>
  </si>
  <si>
    <t>Защитная гильза для ушных креплений для микрофонов TH53, в комплекте 4 шт.</t>
  </si>
  <si>
    <t>RPM53B/O-LEMO</t>
  </si>
  <si>
    <t>Микрофонная стрела TwinPlex с капсюлем и кабелем, разъём LEMO3, цвет чёрный</t>
  </si>
  <si>
    <t>RPM53B/O-MDOT</t>
  </si>
  <si>
    <t>Микрофонная стрела TwinPlex с капсюлем и кабелем, разъём MDOT, цвет чёрный</t>
  </si>
  <si>
    <t>RPM53B/O-MTQG</t>
  </si>
  <si>
    <t>Микрофонная стрела TwinPlex с капсюлем и кабелем, разъём MTQG, цвет чёрный</t>
  </si>
  <si>
    <t>RPM53B/O-NC</t>
  </si>
  <si>
    <t>Микрофонная стрела TwinPlex с капсюлем и кабелем, без разъёма, цвет чёрный</t>
  </si>
  <si>
    <t>RPM53B-CC</t>
  </si>
  <si>
    <t>Клипса головного крепления для кабеля, цвет чёрный</t>
  </si>
  <si>
    <t>RPM53B-CF</t>
  </si>
  <si>
    <t>Трубка для кабеля для клипсы головного крепления, цвет чёрный</t>
  </si>
  <si>
    <t>RPM53B-HF</t>
  </si>
  <si>
    <t>Головное крепление для микрофона TH53, цвет чёрный</t>
  </si>
  <si>
    <t>RPM53C/O-LEMO</t>
  </si>
  <si>
    <t>Микрофонная стрела TwinPlex с капсюлем и кабелем, разъём LEMO3, цвет коричневый</t>
  </si>
  <si>
    <t>RPM53C/O-MDOT</t>
  </si>
  <si>
    <t>Микрофонная стрела TwinPlex с капсюлем и кабелем, разъём MDOT, цвет коричневый</t>
  </si>
  <si>
    <t>RPM53C/O-MTQG</t>
  </si>
  <si>
    <t>Микрофонная стрела TwinPlex с капсюлем и кабелем, разъём MTQG, цвет коричневый</t>
  </si>
  <si>
    <t>RPM53C/O-NC</t>
  </si>
  <si>
    <t>Микрофонная стрела TwinPlex с капсюлем и кабелем, без разъёма, цвет коричневый</t>
  </si>
  <si>
    <t>RPM53C-CC</t>
  </si>
  <si>
    <t>Клипса головного крепления для кабеля, цвет коричневый</t>
  </si>
  <si>
    <t>RPM53C-CF</t>
  </si>
  <si>
    <t>Трубка для кабеля для клипсы головного крепления, цвет коричневый</t>
  </si>
  <si>
    <t>RPM53C-HF</t>
  </si>
  <si>
    <t>Головное крепление для микрофона TH53, цвет коричневый</t>
  </si>
  <si>
    <t>RPM53T/O-LEMO</t>
  </si>
  <si>
    <t>Микрофонная стрела TwinPlex с капсюлем и кабелем, разъём LEMO3, цвет телесный</t>
  </si>
  <si>
    <t>RPM53T/O-MDOT</t>
  </si>
  <si>
    <t>Микрофонная стрела TwinPlex с капсюлем и кабелем, разъём MDOT, цвет телесный</t>
  </si>
  <si>
    <t>RPM53T/O-MTQG</t>
  </si>
  <si>
    <t>Микрофонная стрела TwinPlex с капсюлем и кабелем, разъём MTQG, цвет телесный</t>
  </si>
  <si>
    <t>RPM53T/O-NC</t>
  </si>
  <si>
    <t>Микрофонная стрела TwinPlex с капсюлем и кабелем, без разъёма, цвет телесный</t>
  </si>
  <si>
    <t>RPM53T-CC</t>
  </si>
  <si>
    <t>Клипса головного крепления для кабеля, цвет телесный</t>
  </si>
  <si>
    <t>RPM53T-CF</t>
  </si>
  <si>
    <t>Трубка для кабеля для клипсы головного крепления, цвет телесный</t>
  </si>
  <si>
    <t>RPM53T-HF</t>
  </si>
  <si>
    <t>Головное крепление для микрофона TH53, цвет телесный</t>
  </si>
  <si>
    <t>RPMDH5B/O-LM3</t>
  </si>
  <si>
    <t>RPMDH5B/O-MTQG</t>
  </si>
  <si>
    <t>RPMDH5BM</t>
  </si>
  <si>
    <t>RPMDH5C/O-LM3</t>
  </si>
  <si>
    <t>RPMDH5C/O-MTQG</t>
  </si>
  <si>
    <t>RPMDH5CASE</t>
  </si>
  <si>
    <t>RPMDH5PIVOT</t>
  </si>
  <si>
    <t>RPMDH5T/O-LM3</t>
  </si>
  <si>
    <t>Микрофонная стрела с капсюлем и кабелем, разъём LEMO3, цвет телесный</t>
  </si>
  <si>
    <t>RPMDH5T/O-MTQG</t>
  </si>
  <si>
    <t>Микрофонная стрела с капсюлем и кабелем, разъём MTQG, цвет телесный</t>
  </si>
  <si>
    <t>RPMDHSF</t>
  </si>
  <si>
    <t>RPMDL4CASE</t>
  </si>
  <si>
    <t>RPMDL4DTC/B</t>
  </si>
  <si>
    <t>RPMDL4DTC/C</t>
  </si>
  <si>
    <t>RPMDL4DTC/T</t>
  </si>
  <si>
    <t>RPMDL4DTC/W</t>
  </si>
  <si>
    <t>RPMDL4FC/B</t>
  </si>
  <si>
    <t>RPMDL4FC/C</t>
  </si>
  <si>
    <t>RPMDL4FC/T</t>
  </si>
  <si>
    <t>RPMDL4FC/W</t>
  </si>
  <si>
    <t>RPMDL4SFWS/B</t>
  </si>
  <si>
    <t>RPMDL4SFWS/C</t>
  </si>
  <si>
    <t>RPMDL4SFWS/T</t>
  </si>
  <si>
    <t>RPMDL4SFWS/W</t>
  </si>
  <si>
    <t>RPMDL4SM</t>
  </si>
  <si>
    <t>RPMDL4STC/B</t>
  </si>
  <si>
    <t>RPMDL4STC/C</t>
  </si>
  <si>
    <t>RPMDL4STC/T</t>
  </si>
  <si>
    <t>RPMDL4STC/W</t>
  </si>
  <si>
    <t>RPMDL4WS/B</t>
  </si>
  <si>
    <t>RPMDL4WS/C</t>
  </si>
  <si>
    <t>RPMDL4WS/T</t>
  </si>
  <si>
    <t>RPMDL4WS/W</t>
  </si>
  <si>
    <t>RPMUL4SFWS/B</t>
  </si>
  <si>
    <t>RPMUL4SFWS/C</t>
  </si>
  <si>
    <t>RPMUL4SFWS/T</t>
  </si>
  <si>
    <t>RPMUL4SFWS/W</t>
  </si>
  <si>
    <t>RPW110</t>
  </si>
  <si>
    <t>Кардиоидный динамический капсюль PG58</t>
  </si>
  <si>
    <t>RPW112</t>
  </si>
  <si>
    <t>Кардиоидный динамический капсюль SM58</t>
  </si>
  <si>
    <t>RPW114</t>
  </si>
  <si>
    <t>Кардиоидный конденсаторный капсюль SM86</t>
  </si>
  <si>
    <t>RPW116</t>
  </si>
  <si>
    <t>Суперкардиоидный конденсаторный капсюль SM87A</t>
  </si>
  <si>
    <t>RPW118</t>
  </si>
  <si>
    <t>Суперкардиоидный динамический капсюль Beta 58A</t>
  </si>
  <si>
    <t>RPW120</t>
  </si>
  <si>
    <t>Суперкардиоидный конденсаторный капсюль Beta 87A</t>
  </si>
  <si>
    <t>RPW122</t>
  </si>
  <si>
    <t>Кардиоидный конденсаторный капсюль Beta 87C</t>
  </si>
  <si>
    <t>RPW124</t>
  </si>
  <si>
    <t>Всенаправленный конденсаторный капсюль VP68</t>
  </si>
  <si>
    <t>RPW170</t>
  </si>
  <si>
    <t>Кардиоидный динамический капсюль KSM8, цвет серебристый</t>
  </si>
  <si>
    <t>RPW174</t>
  </si>
  <si>
    <t>Кардиоидный динамический капсюль KSM8, цвет чёрный</t>
  </si>
  <si>
    <t>RPW184</t>
  </si>
  <si>
    <t>Кардиоидный/суперкардиоидный конденсаторный капсюль KSM9, цвет чёрный</t>
  </si>
  <si>
    <t>RPW186</t>
  </si>
  <si>
    <t>Гиперкардиоидный/субкардиоидный конденсаторный капсюль KSM9HS, цвет чёрный</t>
  </si>
  <si>
    <t>RPW188</t>
  </si>
  <si>
    <t>Кардиоидный/суперкардиоидный конденсаторный капсюль KSM9, цвет серебристый</t>
  </si>
  <si>
    <t>RPW190</t>
  </si>
  <si>
    <t>Гиперкардиоидный/субкардиоидный конденсаторный капсюль KSM9HS, цвет серебристый</t>
  </si>
  <si>
    <t>RPW192</t>
  </si>
  <si>
    <t>RPW194</t>
  </si>
  <si>
    <t>RPW200</t>
  </si>
  <si>
    <t>Кардиоидный капсюль Nexadyne 8 для беспроводных микрофонов Shure, чёрный</t>
  </si>
  <si>
    <t>RPW202</t>
  </si>
  <si>
    <t>Кардиоидный капсюль Nexadyne 8 для беспроводных микрофонов Shure, никель</t>
  </si>
  <si>
    <t>RPW204</t>
  </si>
  <si>
    <t>Суперкардиоидный капсюль Nexadyne 8 для беспроводных микрофонов Shure, чёрный</t>
  </si>
  <si>
    <t>RPW206</t>
  </si>
  <si>
    <t>Суперкардиоидный капсюль Nexadyne 8 для беспроводных микрофонов Shure, никель</t>
  </si>
  <si>
    <t>SB901A</t>
  </si>
  <si>
    <t>Литий-ионный аккумулятор для передатчиков MXW1, MXW6 и MXW8</t>
  </si>
  <si>
    <t>SB903</t>
  </si>
  <si>
    <t>Литий-ионный аккумулятор для передатчиков SLX-D</t>
  </si>
  <si>
    <t>SB904</t>
  </si>
  <si>
    <t>SB905</t>
  </si>
  <si>
    <t>Литий-ионный аккумулятор для передатчиков MXW2</t>
  </si>
  <si>
    <t>SB910</t>
  </si>
  <si>
    <t>Литий-ионный аккумулятор для бодипаков ADX1</t>
  </si>
  <si>
    <t>SB910M</t>
  </si>
  <si>
    <t>Литий-ионный аккумулятор для микрободипаков ADX1M</t>
  </si>
  <si>
    <t>SB913</t>
  </si>
  <si>
    <t>Адаптер для трёх батареек AAA для бодипаков ADX1</t>
  </si>
  <si>
    <t>SB920A</t>
  </si>
  <si>
    <t>SBC10-100-E</t>
  </si>
  <si>
    <t>Однопортовое портативное зарядное устройство для аккумуляторов SB900A, в комплекте источник питания</t>
  </si>
  <si>
    <t>SBC10-903-E</t>
  </si>
  <si>
    <t>Однопортовое портативное зарядное устройство для аккумуляторов SB903, в комплекте источник питания</t>
  </si>
  <si>
    <t>SBC10-904-E</t>
  </si>
  <si>
    <t>SBC10-E-MICROB</t>
  </si>
  <si>
    <t>SBC10-USBC-E</t>
  </si>
  <si>
    <t>SBC200</t>
  </si>
  <si>
    <t>Двухпортовая зарядная док-станция для аккумуляторов SB900A, передатчиков QLXD1, ULXD1, AD1, QLXD2, ULXD2, AD2, приёмников P3RA, P9RA, P9RA+, P10R, P10R+, без источника питания</t>
  </si>
  <si>
    <t>SBC200-E</t>
  </si>
  <si>
    <t>Двухпортовая зарядная док-станция для аккумуляторов SB900A, передатчиков QLXD1, ULXD1, AD1, QLXD2, ULXD2, AD2, приёмников P3RA, P9RA, P9RA+, P10R, P10R+, в комплекте источник питания</t>
  </si>
  <si>
    <t>SBC203-E</t>
  </si>
  <si>
    <t>Двухпортовая зарядная док-станци для аккумуляторов SB903 и передатчиков SLX-D</t>
  </si>
  <si>
    <t>SBC210-E</t>
  </si>
  <si>
    <t>Двухпортовое портативное зарядное устройство для аккумуляторов SB900B, в комплекте источник питания</t>
  </si>
  <si>
    <t>SBC210LM-E</t>
  </si>
  <si>
    <t>SBC220</t>
  </si>
  <si>
    <t>SBC220-E</t>
  </si>
  <si>
    <t>Двухпортовая сетевая зарядная док-станция для аккумуляторов SB900A, передатчиков QLXD1, ULXD1, AD1, QLXD2, ULXD2, AD2, приёмников P3RA, P9RA, P9RA+, P10R, P10R+, в комплекте источник питания</t>
  </si>
  <si>
    <t>SBC240</t>
  </si>
  <si>
    <t>Двухпортовая сетевая зарядная док-станция для аккумуляторов SB910, SB920, передатчиков ADX1, ADX2, без источника питания</t>
  </si>
  <si>
    <t>SBC240-E</t>
  </si>
  <si>
    <t>Двухпортовая сетевая зарядная док-станция для аккумуляторов SB910, SB920, передатчиков ADX1, ADX2, в комплекте источник питания</t>
  </si>
  <si>
    <t>SBC250-E</t>
  </si>
  <si>
    <t>Двухпортовая сетевая зарядная док-станция для передатчиков ULXD6 и ULXD8, в комплекте источник питания</t>
  </si>
  <si>
    <t>SBC450-E</t>
  </si>
  <si>
    <t>Четырёхпортовая сетевая зарядная док-станция для передатчиков ULXD6 и ULXD8, в комплекте источник питания</t>
  </si>
  <si>
    <t>SBC800-E</t>
  </si>
  <si>
    <t>Восьмипортовое зарядное устройство для аккумуляторов SB900A, в комплекте источник питания</t>
  </si>
  <si>
    <t>SBC80-903-E</t>
  </si>
  <si>
    <t>SBC840-E</t>
  </si>
  <si>
    <t>Восьмипортовое сетевое зарядное устройство для аккумуляторов SB910, SB920, в комплекте источник питания</t>
  </si>
  <si>
    <t>SBC840M-E</t>
  </si>
  <si>
    <t>Восьмипортовое сетевое зарядное устройство для аккумуляторов SB910M, в комплекте источник питания</t>
  </si>
  <si>
    <t>SBC850-E</t>
  </si>
  <si>
    <t>Восьмипортовая сетевая зарядная док-станция для передатчиков ULXD6 и ULXD8, в комплекте источник питания</t>
  </si>
  <si>
    <t>SBC-AX</t>
  </si>
  <si>
    <t>Двухпортовый зарядный модуль для аккумуляторов SB900A, для рэковой зарядной станции SBRC</t>
  </si>
  <si>
    <t>SBC-DC</t>
  </si>
  <si>
    <t>Источник питания для передатчиков QLXD1, ULXD1, AD1 и приёмников P3RA, P9RA, P9RA+, P10R, P10R+</t>
  </si>
  <si>
    <t>SBC-DC-903</t>
  </si>
  <si>
    <t>SBM910</t>
  </si>
  <si>
    <t>Двухпортовый зарядный модуль для аккумуляторов SB910, для рэковой зарядной станции SBRC</t>
  </si>
  <si>
    <t>SBM910M</t>
  </si>
  <si>
    <t>Двухпортовый зарядный модуль для аккумуляторов SB910M, для рэковой зарядной станции SBRC</t>
  </si>
  <si>
    <t>SBM920</t>
  </si>
  <si>
    <t>Двухпортовый зарядный модуль для аккумуляторов SB920, для рэковой зарядной станции SBRC</t>
  </si>
  <si>
    <t>SBRC-E</t>
  </si>
  <si>
    <t>Рэковая сетевая зарядная станция, для четырёх модулей</t>
  </si>
  <si>
    <t>UA221</t>
  </si>
  <si>
    <t>Пассивный двухканальный антенный сплиттер, разъёмы BNC, диапазон 10-1000 МГц, 2 сплиттера в комплекте</t>
  </si>
  <si>
    <t>UA221DB-RSMA</t>
  </si>
  <si>
    <t>UA221Z</t>
  </si>
  <si>
    <t>Пассивный сплиттер</t>
  </si>
  <si>
    <t>UA400</t>
  </si>
  <si>
    <t>Пассивная 1/4-волновая всенаправленная антенна для приёмников BLX4R, SLX4 и передатчиков P3T</t>
  </si>
  <si>
    <t>UA400B</t>
  </si>
  <si>
    <t>UA440</t>
  </si>
  <si>
    <t>Крепление для монтажа антенн UA400 в рэк</t>
  </si>
  <si>
    <t>UA505</t>
  </si>
  <si>
    <t>Настенное крепление для антенн UA8, разъём BNC</t>
  </si>
  <si>
    <t>UA505-RSMA</t>
  </si>
  <si>
    <t>Настенное крепление для антенн PA805-RSMA, разъём RSMA</t>
  </si>
  <si>
    <t>UA506</t>
  </si>
  <si>
    <t>Рэковое крепление для одноканального приемника ULXD, QLXD</t>
  </si>
  <si>
    <t>UA507</t>
  </si>
  <si>
    <t>Рэковое крепление для двухканального приемника ULXD, QLXD</t>
  </si>
  <si>
    <t>UA600</t>
  </si>
  <si>
    <t>Комплект UA600 для фронтального монтажа антенн</t>
  </si>
  <si>
    <t>UA700</t>
  </si>
  <si>
    <t>Пассивная 1/4-волновая всенаправленная антенна для бодипаков, диапазон 470-530 МГц</t>
  </si>
  <si>
    <t>UA710</t>
  </si>
  <si>
    <t>Пассивная 1/4-волновая всенаправленная антенна для бодипаков, диапазон 518-578 МГц</t>
  </si>
  <si>
    <t>UA720</t>
  </si>
  <si>
    <t>Пассивная 1/4-волновая всенаправленная антенна для бодипаков, диапазон 578-698 МГц</t>
  </si>
  <si>
    <t>UA730</t>
  </si>
  <si>
    <t>Пассивная 1/4-волновая всенаправленная антенна для бодипаков, диапазон 740-865 МГц</t>
  </si>
  <si>
    <t>UA7-518-542</t>
  </si>
  <si>
    <t>UA7-542-574</t>
  </si>
  <si>
    <t>UA7-574-606</t>
  </si>
  <si>
    <t>UA7-602-636</t>
  </si>
  <si>
    <t>UA802</t>
  </si>
  <si>
    <t>Коаксиальный кабель RG-58C/U, 50 Ом, разъёмы BNC, длина 0,6 м</t>
  </si>
  <si>
    <t>UA802-RSMA</t>
  </si>
  <si>
    <t>UA806</t>
  </si>
  <si>
    <t>Коаксиальный кабель RG-58C/U, 50 Ом, разъёмы BNC, длина 1,8 м</t>
  </si>
  <si>
    <t>UA806-RSMA</t>
  </si>
  <si>
    <t>UA8100</t>
  </si>
  <si>
    <t>Коаксиальный кабель RG-213/U, 50 Ом, разъёмы BNC, длина 30,4 м</t>
  </si>
  <si>
    <t>UA8100-RSMA</t>
  </si>
  <si>
    <t>Коаксиальный кабель 50 Ом, разъёмы RSMA, длина 30,4 м</t>
  </si>
  <si>
    <t>UA825</t>
  </si>
  <si>
    <t>Коаксиальный кабель RG-8/X, 50 Ом, разъёмы BNC, длина 7,6 м</t>
  </si>
  <si>
    <t>UA825-RSMA</t>
  </si>
  <si>
    <t>UA834WB</t>
  </si>
  <si>
    <t>РЧ-усилитель для компенсации потерь в коаксиальном кабеле, диапазон 470-900 МГц</t>
  </si>
  <si>
    <t>UA844+SWB/LC-E</t>
  </si>
  <si>
    <t>Пятиканальный активный широкополосный антенный дистрибьютор для приёмников, диапазон 470-960 МГц, 2 РЧ-входа 50 Ом, 4 пары РЧ-выходов 50 Ом, 4 выхода питания, в комплекте 2 коаксиальных кабеля с разъёмами BNC длиной 0,55 м, 2 коаксиальных кабеля с разъёма</t>
  </si>
  <si>
    <t>UA844+SWB-E</t>
  </si>
  <si>
    <t>Пятиканальный активный широкополосный антенный дистрибьютор для приёмников, диапазон 470-960 МГц, 2 РЧ-входа 50 Ом, 4 пары РЧ-выходов 50 Ом, 4 выхода питания, в комплекте 10 коаксиальных кабелей с разъёмами BNC длиной 0,55 м, 2 коаксиальных кабеля с разъё</t>
  </si>
  <si>
    <t>UA845UWB/LC-E</t>
  </si>
  <si>
    <t>UA845UWB-E</t>
  </si>
  <si>
    <t>UA8-470-530</t>
  </si>
  <si>
    <t>Пассивная 1/2-волновая всенаправленная антенна, диапазон 470-530 МГц</t>
  </si>
  <si>
    <t>UA8-470-542</t>
  </si>
  <si>
    <t>Пассивная 1/2-волновая всенаправленная антенна, диапазон 470-534 МГц</t>
  </si>
  <si>
    <t>UA8-470-636</t>
  </si>
  <si>
    <t>Пассивная 1/2-волновая всенаправленная антенна, диапазон 470-636 МГц</t>
  </si>
  <si>
    <t>UA850</t>
  </si>
  <si>
    <t>Коаксиальный кабель RG-8/X, 50 Ом, разъёмы BNC, длина 15,2 м</t>
  </si>
  <si>
    <t>UA8-500-560</t>
  </si>
  <si>
    <t>Пассивная 1/2-волновая всенаправленная антенна, диапазон 500-560 МГц</t>
  </si>
  <si>
    <t>UA850-RSMA</t>
  </si>
  <si>
    <t>Коаксиальный кабель 50 Ом, разъёмы RSMA, длина 15,2 м</t>
  </si>
  <si>
    <t>UA8-518-578</t>
  </si>
  <si>
    <t>Пассивная 1/2-волновая всенаправленная антенна, диапазон 518-578 МГц</t>
  </si>
  <si>
    <t>UA8-518-582</t>
  </si>
  <si>
    <t>Пассивная 1/2-волновая всенаправленная антенна, диапазон 518-582 МГц</t>
  </si>
  <si>
    <t>UA8-518-598</t>
  </si>
  <si>
    <t>Пассивная 1/2-волновая всенаправленная антенна, диапазон 518-598 МГц</t>
  </si>
  <si>
    <t>UA8-554-590</t>
  </si>
  <si>
    <t>Пассивная 1/2-волновая всенаправленная антенна, диапазон 554-590 МГц</t>
  </si>
  <si>
    <t>UA8-554-626</t>
  </si>
  <si>
    <t>Пассивная 1/2-волновая всенаправленная антенна, диапазон 554-626 МГц</t>
  </si>
  <si>
    <t>UA8-554-638</t>
  </si>
  <si>
    <t>Пассивная 1/2-волновая всенаправленная антенна, диапазон 554-638 МГц</t>
  </si>
  <si>
    <t>UA8-572-596</t>
  </si>
  <si>
    <t>Пассивная 1/2-волновая всенаправленная антенна, диапазон 572-596 МГц</t>
  </si>
  <si>
    <t>UA8-578-638</t>
  </si>
  <si>
    <t>Пассивная 1/2-волновая всенаправленная антенна, диапазон 578-638 МГц</t>
  </si>
  <si>
    <t>UA8-596-668</t>
  </si>
  <si>
    <t>Пассивная 1/2-волновая всенаправленная антенна, диапазон 596-668 МГц</t>
  </si>
  <si>
    <t>UA8-596-714</t>
  </si>
  <si>
    <t>Пассивная 1/2-волновая всенаправленная антенна, диапазон 596-714 МГц</t>
  </si>
  <si>
    <t>UA8-600-666</t>
  </si>
  <si>
    <t>Пассивная 1/2-волновая всенаправленная антенна, диапазон 600-666 МГц</t>
  </si>
  <si>
    <t>UA8-606-810</t>
  </si>
  <si>
    <t>Пассивная 1/2-волновая всенаправленная антенна, диапазон 606-810 МГц</t>
  </si>
  <si>
    <t>UA860SWB</t>
  </si>
  <si>
    <t>Пассивная широкополосная 1/2-волновая всенаправленная антенна, диапазон 470-1100 МГц</t>
  </si>
  <si>
    <t>UA8-626-698</t>
  </si>
  <si>
    <t>Пассивная 1/2-волновая всенаправленная антенна, диапазон 626-698 МГц</t>
  </si>
  <si>
    <t>UA8-638-698</t>
  </si>
  <si>
    <t>Пассивная 1/2-волновая всенаправленная антенна, диапазон 638-698 МГц</t>
  </si>
  <si>
    <t>UA864HI</t>
  </si>
  <si>
    <t>Инсталляционная активная широкополосная направленная антенна, диапазон 530-790 МГц, цвет белый</t>
  </si>
  <si>
    <t>UA864LO</t>
  </si>
  <si>
    <t>Инсталляционная активная широкополосная направленная антенна, диапазон 470-698 МГц, цвет белый</t>
  </si>
  <si>
    <t>UA8-670-742</t>
  </si>
  <si>
    <t>Пассивная 1/2-волновая всенаправленная антенна, диапазон 670-742 МГц</t>
  </si>
  <si>
    <t>UA8-690-746</t>
  </si>
  <si>
    <t>Пассивная 1/2-волновая всенаправленная антенна, диапазон 690-746 МГц</t>
  </si>
  <si>
    <t>UA8-694-758</t>
  </si>
  <si>
    <t>Пассивная 1/2-волновая всенаправленная антенна, диапазон 694-758 МГц</t>
  </si>
  <si>
    <t>UA8-710-790</t>
  </si>
  <si>
    <t>Пассивная 1/2-волновая всенаправленная антенна, диапазон 710-790 МГц</t>
  </si>
  <si>
    <t>UA8-740-814</t>
  </si>
  <si>
    <t>Пассивная 1/2-волновая всенаправленная антенна, диапазон 740-814 МГц</t>
  </si>
  <si>
    <t>UA874US</t>
  </si>
  <si>
    <t>Активная логопериодическая направленная антенна, диапазон 470-698 МГц</t>
  </si>
  <si>
    <t>UA874WB</t>
  </si>
  <si>
    <t>Активная логопериодическая направленная антенна, диапазон 470-900 МГц</t>
  </si>
  <si>
    <t>UA8-750-822</t>
  </si>
  <si>
    <t>Пассивная 1/2-волновая всенаправленная антенна, диапазон 750-822 МГц</t>
  </si>
  <si>
    <t>UA8-774-865</t>
  </si>
  <si>
    <t>Пассивная 1/2-волновая всенаправленная антенна, диапазон 774-865 МГц</t>
  </si>
  <si>
    <t>UA910</t>
  </si>
  <si>
    <t>Переходник BNC-SMA</t>
  </si>
  <si>
    <t>UABIAST-E</t>
  </si>
  <si>
    <t>Источник bias-питания для активных антенн</t>
  </si>
  <si>
    <t>UAMS/BK</t>
  </si>
  <si>
    <t>Модуль отключения звука для ручных передатчиков</t>
  </si>
  <si>
    <t>URT2</t>
  </si>
  <si>
    <t>Крепление для монтажа приёмников BLX4, BLX88, GLXD4 в рэк</t>
  </si>
  <si>
    <t>URT3</t>
  </si>
  <si>
    <t>Крепление для монтажа зарядных станций SBC250 в рэк</t>
  </si>
  <si>
    <t>WA153</t>
  </si>
  <si>
    <t>Чехол для хранения микрофона MX153</t>
  </si>
  <si>
    <t>WA301</t>
  </si>
  <si>
    <t>WA302</t>
  </si>
  <si>
    <t>Инструментальный кабель TQG-1/4"</t>
  </si>
  <si>
    <t>WA303</t>
  </si>
  <si>
    <t>Инструментальный кабель 1/4"-1/4"</t>
  </si>
  <si>
    <t>WA304</t>
  </si>
  <si>
    <t>Инструментальный кабель TQG-1/4" (угловой)</t>
  </si>
  <si>
    <t>WA305</t>
  </si>
  <si>
    <t>Инструментальный кабель TQG-1/4" (с зажимом)</t>
  </si>
  <si>
    <t>WA306</t>
  </si>
  <si>
    <t>Инструментальный кабель TQG-1/4" (с защёлкой)</t>
  </si>
  <si>
    <t>WA307</t>
  </si>
  <si>
    <t>Инструментальный кабель TQG-1/4" (угловой, разъёмы Neutrik)</t>
  </si>
  <si>
    <t>WA308</t>
  </si>
  <si>
    <t>Инструментальный кабель LEMO3-1/4"</t>
  </si>
  <si>
    <t>WA309</t>
  </si>
  <si>
    <t>Инструментальный кабель LEMO3-1/4" (угловой)</t>
  </si>
  <si>
    <t>WA310</t>
  </si>
  <si>
    <t>Микрофонный кабель, TA4F - XLR (F), для бодипаков, длина 1,3 м</t>
  </si>
  <si>
    <t>WA311</t>
  </si>
  <si>
    <t>WA330</t>
  </si>
  <si>
    <t>Разъём TA4F, для микрофонных кабелей небольшого диаметра.</t>
  </si>
  <si>
    <t>WA333</t>
  </si>
  <si>
    <t>Разъём TA4F</t>
  </si>
  <si>
    <t>WA340</t>
  </si>
  <si>
    <t>Разъём TA4F с кольцом для передатчиков UR1, UR1H, UR1M</t>
  </si>
  <si>
    <t>WA360</t>
  </si>
  <si>
    <t>Аудиовыключатель для бодипаков</t>
  </si>
  <si>
    <t>WA371</t>
  </si>
  <si>
    <t>Микрофонный держатель для ручных передатчиков</t>
  </si>
  <si>
    <t>WA411</t>
  </si>
  <si>
    <t>Разъём LEMO3 для кабеля 1.1 мм для микрофонов TL45</t>
  </si>
  <si>
    <t>WA416</t>
  </si>
  <si>
    <t>Разъём LEMO3 для кабеля 1.6 мм для микрофонов TL46, TL47, TL48, TH53</t>
  </si>
  <si>
    <t>WA430</t>
  </si>
  <si>
    <t>Разъём MTQG TA4F</t>
  </si>
  <si>
    <t>WA435</t>
  </si>
  <si>
    <t>Разъём MTQG TA5F</t>
  </si>
  <si>
    <t>WA445</t>
  </si>
  <si>
    <t>Резьбовая гильза для WA430/WA435</t>
  </si>
  <si>
    <t>WA451</t>
  </si>
  <si>
    <t>Кабель TA3F в XLRM</t>
  </si>
  <si>
    <t>WA503</t>
  </si>
  <si>
    <t>Комплект для размещения антент на фронтальной части радиосистемы</t>
  </si>
  <si>
    <t>WA504</t>
  </si>
  <si>
    <t>Универсальная монтажная скоба для объединения двух устройств</t>
  </si>
  <si>
    <t>WA555</t>
  </si>
  <si>
    <t>Защитный чехол для передатчиков SLX2</t>
  </si>
  <si>
    <t>WA570A</t>
  </si>
  <si>
    <t>Неопреновая поясная сумка для бодипаков</t>
  </si>
  <si>
    <t>WA580B</t>
  </si>
  <si>
    <t>Чёрный лайкровый чехол для бодипака UR1</t>
  </si>
  <si>
    <t>WA580W</t>
  </si>
  <si>
    <t>Белый лайкровый чехол для бодипака UR1</t>
  </si>
  <si>
    <t>WA582B</t>
  </si>
  <si>
    <t>Чехол WA582B</t>
  </si>
  <si>
    <t>WA610</t>
  </si>
  <si>
    <t>Пластиковый кейс для одноканальных беспроводных систем SLX, QLX-D, ULX-D</t>
  </si>
  <si>
    <t>WA615M</t>
  </si>
  <si>
    <t>Цветные кольца для ручных передатчиков QLX-D, ULX-D, AD</t>
  </si>
  <si>
    <t>WA616M</t>
  </si>
  <si>
    <t>Набор из 5-ти идентификационных цветных колец для ручных передатчиков QLX-D, ULX-D, AD</t>
  </si>
  <si>
    <t>WA617M</t>
  </si>
  <si>
    <t>Цветные кольца для ручных передатчиков AD2</t>
  </si>
  <si>
    <t>WA618</t>
  </si>
  <si>
    <t>Кожух на контакты для зарядки для передатчиков AD2</t>
  </si>
  <si>
    <t>WA619-A</t>
  </si>
  <si>
    <t xml:space="preserve">Кожух на контакты для зарядки для передатчиков ADX2
</t>
  </si>
  <si>
    <t>WA619-B</t>
  </si>
  <si>
    <t>WA620</t>
  </si>
  <si>
    <t>Неопреновый наручный чехол для бодипаков</t>
  </si>
  <si>
    <t>WA621</t>
  </si>
  <si>
    <t>Цветные наконечники для ручных передатчиков BLX2</t>
  </si>
  <si>
    <t>WA653</t>
  </si>
  <si>
    <t>WA661</t>
  </si>
  <si>
    <t>Аудиовыключатель для одного бодипака</t>
  </si>
  <si>
    <t>WA662</t>
  </si>
  <si>
    <t>Аудиовыключатель для двух бодипаков</t>
  </si>
  <si>
    <t>WA712-BLU</t>
  </si>
  <si>
    <t>Сменный корпус для микрофона BLX2 с капсюлем PG58, цвет синий</t>
  </si>
  <si>
    <t>WA712-GLD</t>
  </si>
  <si>
    <t>Сменный корпус для микрофона BLX2 с капсюлем PG58, цвет золотистый</t>
  </si>
  <si>
    <t>WA712-PNK</t>
  </si>
  <si>
    <t>Сменный корпус для микрофона BLX2 с капсюлем PG58, цвет розовый</t>
  </si>
  <si>
    <t>WA712-RED</t>
  </si>
  <si>
    <t>Сменный корпус для микрофона BLX2 с капсюлем PG58, цвет красный</t>
  </si>
  <si>
    <t>WA712-SIL</t>
  </si>
  <si>
    <t>Сменный корпус для микрофона BLX2 с капсюлем PG58, цвет серебристый</t>
  </si>
  <si>
    <t>WA712-WHT</t>
  </si>
  <si>
    <t>Сменный корпус для микрофона BLX2 с капсюлем PG58, цвет белый</t>
  </si>
  <si>
    <t>WA713-BLU</t>
  </si>
  <si>
    <t>Сменный корпус для микрофона BLX2 с капсюлем SM58 или Beta 58A, цвет синий</t>
  </si>
  <si>
    <t>WA713-GLD</t>
  </si>
  <si>
    <t>Сменный корпус для микрофона BLX2 с капсюлем SM58 или Beta 58A, цвет золотистый</t>
  </si>
  <si>
    <t>WA713-PNK</t>
  </si>
  <si>
    <t>Сменный корпус для микрофона BLX2 с капсюлем SM58 или Beta 58A, цвет розовый</t>
  </si>
  <si>
    <t>WA713-RED</t>
  </si>
  <si>
    <t>Сменный корпус для микрофона BLX2 с капсюлем SM58 или Beta 58A, цвет красный</t>
  </si>
  <si>
    <t>WA713-SIL</t>
  </si>
  <si>
    <t>Сменный корпус для микрофона BLX2 с капсюлем SM58 или Beta 58A, цвет серебристый</t>
  </si>
  <si>
    <t>WA713-WHT</t>
  </si>
  <si>
    <t>Сменный корпус для микрофона BLX2 с капсюлем SM58 или Beta 58A, цвет белый</t>
  </si>
  <si>
    <t>WA874ZP</t>
  </si>
  <si>
    <t>Чехол для направленной антенны UA874WB</t>
  </si>
  <si>
    <t>HW Enable Feature Licensing</t>
  </si>
  <si>
    <t>Axient digital PSM Licenses</t>
  </si>
  <si>
    <t>ADPSM-1CL</t>
  </si>
  <si>
    <t>ADPSM лицензия на 1 канал</t>
  </si>
  <si>
    <t>ADPSM-4CL</t>
  </si>
  <si>
    <t>ADPSM лицензия на 4 канала</t>
  </si>
  <si>
    <t>High-Tier Wireless</t>
  </si>
  <si>
    <t>ANX</t>
  </si>
  <si>
    <t>ANX4E</t>
  </si>
  <si>
    <t>Приемник ANX4E для систем Axient Digital и ULX-D, диапазон 174MHz - 2.0GHz, без предустановленных лицензий</t>
  </si>
  <si>
    <t>ANX4E-DC</t>
  </si>
  <si>
    <t>Приемник ANX4E, модификация с разъемами питания DC, для систем Axient Digital и ULX-D, диапазон 174MHz - 2.0GHz, без предустановленных лицензий</t>
  </si>
  <si>
    <t>ANX Licenses</t>
  </si>
  <si>
    <t>ANX4-1CL</t>
  </si>
  <si>
    <t>Лицензия для ANX4 на 1 канал</t>
  </si>
  <si>
    <t>ANX4-4CL</t>
  </si>
  <si>
    <t>Лицензия для ANX4 на 4 канала</t>
  </si>
  <si>
    <t>Mid-Tier Wireless</t>
  </si>
  <si>
    <t>ULXD1=-G65</t>
  </si>
  <si>
    <t>Портативный поясной передатчик с разъемом TA4M (G65)</t>
  </si>
  <si>
    <t>ULXD1LEMO3=-G65</t>
  </si>
  <si>
    <t>Цифровой бодипак ULXD1, диапазон 470-606 МГц, разъём LEMO3</t>
  </si>
  <si>
    <t>ULXD2/B58=-G65</t>
  </si>
  <si>
    <t>Ручной передатчик с капсюлем Beta 58 (G65)</t>
  </si>
  <si>
    <t>ULXD2/B87A=-G65</t>
  </si>
  <si>
    <t>Ручной передатчик с капсюлем Beta 87A (G65)</t>
  </si>
  <si>
    <t>ULXD2/K11B=-G65</t>
  </si>
  <si>
    <t>Ручной передатчик с капсюлем KSM11 (G65)</t>
  </si>
  <si>
    <t>ULXD2/K8B=-G65</t>
  </si>
  <si>
    <t>Ручной передатчик с капсюлем KSM8B (G65)</t>
  </si>
  <si>
    <t>ULXD2/K9=-G65</t>
  </si>
  <si>
    <t>Ручной передатчик с капсюлем KSM9 (G65)</t>
  </si>
  <si>
    <t>ULXD2/K9HS=-G65</t>
  </si>
  <si>
    <t>Ручной передатчик с капсюлем KSM9HS (G65)</t>
  </si>
  <si>
    <t>ULXD2/N8CB=-G65</t>
  </si>
  <si>
    <t>Ручной передатчик с капсюлем NXN8C (G65)</t>
  </si>
  <si>
    <t>ULXD2/N8SB=-G65</t>
  </si>
  <si>
    <t>Ручной передатчик с капсюлем NXN8S (G65)</t>
  </si>
  <si>
    <t>ULXD2/SM58=-G65</t>
  </si>
  <si>
    <t>Ручной передатчик с капсюлем SM58 (G65)</t>
  </si>
  <si>
    <t>ULXD4DE=-G65</t>
  </si>
  <si>
    <t>Двухканальный цифровой приемник, диапазон G65 (470 - 606 MHz)</t>
  </si>
  <si>
    <t>ULXD4QE=-G65</t>
  </si>
  <si>
    <t>Четырехканальный цифровой приемник, диапазон G65 (470 - 606 MHz)</t>
  </si>
  <si>
    <t>Conferencing System Components</t>
  </si>
  <si>
    <t>MXN-6B</t>
  </si>
  <si>
    <t>Потолочный, подвесной, сетевой PoE-динамик, Dante, цвет белый</t>
  </si>
  <si>
    <t>MXN-6W</t>
  </si>
  <si>
    <t>Потолочный, подвесной, сетевой PoE-динамик, Dante, цвет чёрный</t>
  </si>
  <si>
    <t>Unified Communications</t>
  </si>
  <si>
    <t>UCR [P]</t>
  </si>
  <si>
    <t>A-IMXTP11-WB</t>
  </si>
  <si>
    <t>Настенное крепление для панели из комплекта IMXF, IMXTP-11</t>
  </si>
  <si>
    <t>IMXF5-E</t>
  </si>
  <si>
    <t>MTR система сертифицированная под MS Teams (в комплекте мини-пк с предуставновленным IMX Room на 8 каналов и панель управления)</t>
  </si>
  <si>
    <t>SB900C</t>
  </si>
  <si>
    <t>Литий-ионный аккумулятор для передатчиков QLX-D, ULX-D, AD и приёмников P3RA, P9RA, P9RA+, P10R, P10R+. Новая версия.</t>
  </si>
  <si>
    <t>DICENTIS Узконаправленный микрофон</t>
  </si>
  <si>
    <t>DICENTIS Микрофон на гибком держателе, короткий</t>
  </si>
  <si>
    <t>DICENTIS Микрофон на гибком держателе, длинный</t>
  </si>
  <si>
    <t>Держатель имен. карты для DCNM-MMD (25 шт.)</t>
  </si>
  <si>
    <t>Снимается с производства с августа 2025</t>
  </si>
  <si>
    <t>Антиотражательная защитная пленка для DCNM-MMD (25 шт.)</t>
  </si>
  <si>
    <t>DICENTIS дискуссионный пульт, базовый</t>
  </si>
  <si>
    <t>DICENTIS дискуссионный пульт с голосованием</t>
  </si>
  <si>
    <t>DICENTIS дискуссионный пульт с селектором каналов перевода</t>
  </si>
  <si>
    <t>DICENTIS дискуссионный пульт расширенный, с сенсорным экраном</t>
  </si>
  <si>
    <t>DICENTIS Пульт переводчика</t>
  </si>
  <si>
    <t>DICENTIS Пульт переводчика с видеовыходом</t>
  </si>
  <si>
    <t>F01U405788</t>
  </si>
  <si>
    <t>DCNM-FBD2</t>
  </si>
  <si>
    <t>DICENTIS Базовое встраиваемое устройство, 2 версия</t>
  </si>
  <si>
    <t>F01U402926</t>
  </si>
  <si>
    <t>DCNM-FAI</t>
  </si>
  <si>
    <t>DICENTIS Аудио интерфейс для встраиваемых панелей</t>
  </si>
  <si>
    <t>F01U383837</t>
  </si>
  <si>
    <t>DCNM-FMCP</t>
  </si>
  <si>
    <t>DICENTIS Встраиваемая панель подключения микрофона</t>
  </si>
  <si>
    <t>F01U383838</t>
  </si>
  <si>
    <t>DCNM-FMICB</t>
  </si>
  <si>
    <t>DICENTIS Встраиваемая панель управления микрофоном</t>
  </si>
  <si>
    <t>F01U383839</t>
  </si>
  <si>
    <t>DCNM-FPRIOB</t>
  </si>
  <si>
    <t>DICENTIS Встраиваемая панель с кнопкой приоритета</t>
  </si>
  <si>
    <t>F01U383840</t>
  </si>
  <si>
    <t>DCNM-FLSP</t>
  </si>
  <si>
    <t>DICENTIS Встраиваемая панель громкоговорителя</t>
  </si>
  <si>
    <t>F01U392960</t>
  </si>
  <si>
    <t>DCNM-MICSLL</t>
  </si>
  <si>
    <t>DICENTIS Микрофон с винтовой защелкой на гибком держателе, длинный</t>
  </si>
  <si>
    <t>F01U392959</t>
  </si>
  <si>
    <t>DCNM-MICSLS</t>
  </si>
  <si>
    <t>DICENTIS Микрофон с винтовой защелкой на гибком держателе, короткий</t>
  </si>
  <si>
    <t>F01U405507</t>
  </si>
  <si>
    <t>DCNM-FHH</t>
  </si>
  <si>
    <t>DICENTIS Ручной микрофон для встраиваемой панели</t>
  </si>
  <si>
    <t>F01U405508</t>
  </si>
  <si>
    <t>DCNM-FHHC</t>
  </si>
  <si>
    <t>DICENTIS Ручной микрофон для встраиваемой панели со спиральным кабелем</t>
  </si>
  <si>
    <t>F01U402928</t>
  </si>
  <si>
    <t>DCNM-FICH</t>
  </si>
  <si>
    <t>DICENTIS Держатель идентификационной карты для встраиваемой панели (25 шт.)</t>
  </si>
  <si>
    <t>F01U402925</t>
  </si>
  <si>
    <t>DCNM-FIDP</t>
  </si>
  <si>
    <t>DICENTIS Встраиваемая панель идентификации, считыватель NFC карты</t>
  </si>
  <si>
    <t>F01U402927</t>
  </si>
  <si>
    <t>DCNM-FSLP</t>
  </si>
  <si>
    <t>DICENTIS Встраиваемая панель селектора каналов перевода, подключение к DCNM-FBD2</t>
  </si>
  <si>
    <t>F01U402924</t>
  </si>
  <si>
    <t>DCNM-FVP</t>
  </si>
  <si>
    <t>DICENTIS Встраиваемая панель голосования</t>
  </si>
  <si>
    <t>F01U393972</t>
  </si>
  <si>
    <t>DCNM-FBPS</t>
  </si>
  <si>
    <t>Узкая панель-заглушка для врезных панелей DICENTIS</t>
  </si>
  <si>
    <t>F01U393973</t>
  </si>
  <si>
    <t>DCNM-FBPW</t>
  </si>
  <si>
    <t>Широкая панель- заглушка для врезных панелей DICENTIS</t>
  </si>
  <si>
    <t>F01U412151</t>
  </si>
  <si>
    <t>CSP-D00388</t>
  </si>
  <si>
    <t>DICENTIS Микрофон с винтовой защелкой на гибком держателе, короткий, серебристый, RAL9022</t>
  </si>
  <si>
    <t>F01U412152</t>
  </si>
  <si>
    <t>CSP-D00389</t>
  </si>
  <si>
    <t>DICENTIS Микрофон с винтовой защелкой на гибком держателе, длинный, серебристый, RAL9022</t>
  </si>
  <si>
    <t>F01U426843</t>
  </si>
  <si>
    <t>CSP-D00397</t>
  </si>
  <si>
    <t>DICENTIS Микрофон с винтовой защелкой на гибком держателе, 60 см</t>
  </si>
  <si>
    <t>F01U409005</t>
  </si>
  <si>
    <t>CSP-D00114</t>
  </si>
  <si>
    <t>Лист для ориентирования с шрифтом Брайля для панели DCNM-FVP (25 шт.)</t>
  </si>
  <si>
    <t>F01U393974</t>
  </si>
  <si>
    <t>DCNM-FPT</t>
  </si>
  <si>
    <t>DICENTIS Инструмент позиционирования панелей</t>
  </si>
  <si>
    <t>Комплект боковых заглушек для панелей DICENTIS (50 шт.)</t>
  </si>
  <si>
    <t>Комплект монтажных соединителей для врезных панелей (50 шт.)</t>
  </si>
  <si>
    <t>Инструмент для демонтажа врезных панелей DICENTIS</t>
  </si>
  <si>
    <t>DICENTIS Встраиваемая панель селектора каналов перевода, подключение по PoE</t>
  </si>
  <si>
    <t>F01U425572</t>
  </si>
  <si>
    <t>DCNM-FSL2</t>
  </si>
  <si>
    <t>DICENTIS Встраиваемая панель селектора каналов перевода, подключение по PoE и сквозное</t>
  </si>
  <si>
    <t>DICENTIS Аудиопроцессор и блок питания</t>
  </si>
  <si>
    <t>DICENTIS Коммутатор и блок питания</t>
  </si>
  <si>
    <t>F01U404927</t>
  </si>
  <si>
    <t>DCNM-SERVER3</t>
  </si>
  <si>
    <t>DICENTIS Системный сервер, третьего поколения</t>
  </si>
  <si>
    <t>F01U411287</t>
  </si>
  <si>
    <t>DCNM-LPPP-P1Y</t>
  </si>
  <si>
    <t xml:space="preserve">DICENTIS Лицензия участника, премиальный набор функций, 1 место, проф. подписка на 1 год </t>
  </si>
  <si>
    <t>F01U411288</t>
  </si>
  <si>
    <t>DCNM-LPUP-P1Y</t>
  </si>
  <si>
    <t xml:space="preserve">DICENTIS Лицензия участника, полный набор функций, 1 место, проф. подписка на 1 год </t>
  </si>
  <si>
    <t>F01U411285</t>
  </si>
  <si>
    <t>DCNM-LPP-PE</t>
  </si>
  <si>
    <t>DICENTIS Лицензия участника, премиальный набор функций, 1 место, бессрочная</t>
  </si>
  <si>
    <t>F01U415155</t>
  </si>
  <si>
    <t>DCNM-LPSMA-PE</t>
  </si>
  <si>
    <t>DICENTIS Лицензия SMA на 1 год для участника с лицензией DCNM-LPx-PE</t>
  </si>
  <si>
    <t>F01U411286</t>
  </si>
  <si>
    <t>DCNM-LPU-PE</t>
  </si>
  <si>
    <t>DICENTIS Лицензия участника, полный набор функций, 1 место, бессрочная</t>
  </si>
  <si>
    <t>ПО DICENTIS -Лицензия на 1 поток Dante</t>
  </si>
  <si>
    <t>F01U428415</t>
  </si>
  <si>
    <t>DCNM-LPAPP-PE</t>
  </si>
  <si>
    <t>DICENTIS Лицензия участника для работы в мобильном приложении, 1 место, бессрочная</t>
  </si>
  <si>
    <t>Системный кабель с разъемами для DICENTIS, 2 м</t>
  </si>
  <si>
    <t>Системный кабель с разъемами для DICENTIS, 5 м</t>
  </si>
  <si>
    <t>Системный кабель с разъемами для DICENTIS, 10 м</t>
  </si>
  <si>
    <t>Системный кабель с разъемами для DICENTIS, 25 м</t>
  </si>
  <si>
    <t>Системный кабель без разъемов для DICENTIS, 250 м</t>
  </si>
  <si>
    <t>F01U393903</t>
  </si>
  <si>
    <t>DCNM-CB250-CPR</t>
  </si>
  <si>
    <t>Монтажный кабель системы, 250 м, CPR версия, одножильный</t>
  </si>
  <si>
    <t>Набор разъемов для системного монтажного кабеля DICENTIS (50 шт.)</t>
  </si>
  <si>
    <t>Набор кабельных соединителей DICENTIS (6 шт.)</t>
  </si>
  <si>
    <t>Комплект инструментов для монтажа разъемов DICENTIS</t>
  </si>
  <si>
    <t>Кейс для 6 устройств DCNM-MMD</t>
  </si>
  <si>
    <t>Кейс для транспортировки 10 пультов DCNM-xD</t>
  </si>
  <si>
    <t>F01U357936</t>
  </si>
  <si>
    <t>DCNM-IDESKINT</t>
  </si>
  <si>
    <t>Интерфейс статуса «В эфире» и телефонный интерфейс для DCNM-IDESK</t>
  </si>
  <si>
    <t>F01U396439</t>
  </si>
  <si>
    <t>DCNM-DICH</t>
  </si>
  <si>
    <t>Держатель идентификационной карты для DCNM-D (25 шт.)</t>
  </si>
  <si>
    <t>F01U402107</t>
  </si>
  <si>
    <t>CSP-D00104</t>
  </si>
  <si>
    <t>Лист для ориентирования с шрифтом Брайля для пульта DCNM-DVT (25 шт.)</t>
  </si>
  <si>
    <t>Кейс для транспортировки 2-х пультов DCNM-IDESK</t>
  </si>
  <si>
    <t>F01U385664</t>
  </si>
  <si>
    <t>DCNM-ENCD</t>
  </si>
  <si>
    <t>Электронная именная табличка, двусторонняя</t>
  </si>
  <si>
    <t>F01U428416</t>
  </si>
  <si>
    <t>DCNM-ENCF</t>
  </si>
  <si>
    <t>Подставка для электронной именной таблички</t>
  </si>
  <si>
    <t>DICENTIS Беспроводной дискуссионный пульт</t>
  </si>
  <si>
    <t>DICENTIS Беспроводной пульт расширенный, с сенсорным экраном</t>
  </si>
  <si>
    <t>Беспроводная точка доступа DICENTIS</t>
  </si>
  <si>
    <t>F01U410599</t>
  </si>
  <si>
    <t>Аккумуляторная батарея DICENTIS</t>
  </si>
  <si>
    <t>Зарядное устройство для 5-ти аккумуляторных батарей DICENTIS</t>
  </si>
  <si>
    <t>Кейс для транспортировки 10 пультов DCNM-WDx</t>
  </si>
  <si>
    <t>ПО DICENTIS - Лицензия функции одного пульта для двух мест делегатов</t>
  </si>
  <si>
    <t>ПО DICENTIS - Лицензия управления камерами</t>
  </si>
  <si>
    <t>ПО DICENTIS - Лицензия функции идентификации пользователя (на 1 место)</t>
  </si>
  <si>
    <t>ПО DICENTIS - Лицензия функции голосования (на 1 место)</t>
  </si>
  <si>
    <t>CCS 1000 D Дискуссионный пульт с коротким микрофоном</t>
  </si>
  <si>
    <t>CCS 1000 D Дискуссионный пульт с длинным микрофоном</t>
  </si>
  <si>
    <t>CCS 1000 D  Встраиваемые дискуссионные пульты</t>
  </si>
  <si>
    <t>F01U401016</t>
  </si>
  <si>
    <t>CCSD-FCML</t>
  </si>
  <si>
    <t>CCS 1000 D Встраиваемый дискуссионный пульт председателя с длинным микрофоном</t>
  </si>
  <si>
    <t>F01U401015</t>
  </si>
  <si>
    <t>CCSD-FCMS</t>
  </si>
  <si>
    <t>CCS 1000 D Встраиваемый дискуссионный пульт председателя с коротким микрофоном</t>
  </si>
  <si>
    <t>F01U401014</t>
  </si>
  <si>
    <t>CCSD-FDL</t>
  </si>
  <si>
    <t>CCS 1000 D Встраиваемый дискуссионный пульт делегата с длинным микрофоном</t>
  </si>
  <si>
    <t>F01U401013</t>
  </si>
  <si>
    <t>CCSD-FDS</t>
  </si>
  <si>
    <t>CCS 1000 D Встраиваемый дискуссионный пульт делегата с коротким микрофоном</t>
  </si>
  <si>
    <t>CCS 1000 D Центральный блок управления</t>
  </si>
  <si>
    <t>CCS 1000 D Центральный блок с записью и подавлением АОС</t>
  </si>
  <si>
    <t>CCS 1000 D Блок расширения</t>
  </si>
  <si>
    <t>CCS 1000 D Кейс для транспортировки 10 пультов CCSD-Dx</t>
  </si>
  <si>
    <t>Снимается с производства с октября 2025</t>
  </si>
  <si>
    <t>CCS 1000 D Кейс для транспортировки CCSD-CU и 6 пультов CCSD-Dх</t>
  </si>
  <si>
    <t>Набор кабельных защелок (25 шт.)</t>
  </si>
  <si>
    <t>Комплект соединительных зажимов для кабеля (25 шт.)</t>
  </si>
  <si>
    <t>Набор разъемов для системного кабеля (25 пар)</t>
  </si>
  <si>
    <t>F01U351763</t>
  </si>
  <si>
    <t>INT-TXO</t>
  </si>
  <si>
    <t>Цифровой ИК передатчик OMNEO INTEGRUS на 4 канала, расширение до 32 каналов</t>
  </si>
  <si>
    <t>F01U406605</t>
  </si>
  <si>
    <t>INT-L1AL</t>
  </si>
  <si>
    <t>Лицензия ПО на 1 дополнительный язык для INT-TXO</t>
  </si>
  <si>
    <t>F01U407402</t>
  </si>
  <si>
    <t>INT-TCRAD</t>
  </si>
  <si>
    <t>Кейс для одного ИК излучателя LBB4511 или LBB4512</t>
  </si>
  <si>
    <t>Цифровой ИК приемник на 4 канала</t>
  </si>
  <si>
    <t>Цифровой ИК приемник на 8 каналов</t>
  </si>
  <si>
    <t>Цифровой ИК приемник на 32 канала</t>
  </si>
  <si>
    <t>F01U415619</t>
  </si>
  <si>
    <t>F01U407403</t>
  </si>
  <si>
    <t>INT-TCRX</t>
  </si>
  <si>
    <t>Кейс для 100 ИК приемников LBB4540</t>
  </si>
  <si>
    <t>F01U376896</t>
  </si>
  <si>
    <t>HDP-IHDP</t>
  </si>
  <si>
    <t>Наушники переводчика</t>
  </si>
  <si>
    <t>F01U376901</t>
  </si>
  <si>
    <t>HDP-IHDPEP</t>
  </si>
  <si>
    <t>Набор амбушюр для наушников HDP-IHDP/IHDS (50 пар)</t>
  </si>
  <si>
    <t>F01U376902</t>
  </si>
  <si>
    <t>HDP-IHDS</t>
  </si>
  <si>
    <t>Гарнитура переводчика</t>
  </si>
  <si>
    <t>F01U410116</t>
  </si>
  <si>
    <t>HDP-LW</t>
  </si>
  <si>
    <t>Легкие стерео наушники (10 шт.)</t>
  </si>
  <si>
    <t>F01U410141</t>
  </si>
  <si>
    <t>HDP-LWEP</t>
  </si>
  <si>
    <t>Набор амбушюр для наушников HDP-LW, поролон (50 пар)</t>
  </si>
  <si>
    <t>F01U401124</t>
  </si>
  <si>
    <t>HDP-SE</t>
  </si>
  <si>
    <t>Наушник на 1 ухо (10 шт.)</t>
  </si>
  <si>
    <t>LSBF015-GD</t>
  </si>
  <si>
    <t xml:space="preserve">Диагональ 54"; Разрешение 768 х 432; Габариты 1200 x 675 мм; Шаг пикселя P1.56 мм; Яркость 600 кд/м2; Фронтальное обслуживание; </t>
  </si>
  <si>
    <t xml:space="preserve">Разрешение UHD; Режим работы 24/7; Яркость 500 кд/м2; Коэффициент матовости экрана 28%; ОС webOS 6.0; Wi-Fi; Динамики 10+10 Вт; Режим видео-стены; </t>
  </si>
  <si>
    <t>86UH5N-M</t>
  </si>
  <si>
    <t>Разрешение UHD; Режим работы 24/7; Яркость 500 кд/м2; Коэффициент матовости экрана 25%; ОС webOS 6.0; Wi-Fi; Динамики 10+10 Вт; Режим видео-стены; 1928,8 x 1099,8 x 29,7мм, 53кг вес.</t>
  </si>
  <si>
    <t>75UH5N-M</t>
  </si>
  <si>
    <t>Разрешение UHD; Режим работы 24/7; Яркость 500 кд/м2; Коэффициент матовости экрана 25%; ОС webOS 6.0; Wi-Fi; Динамики 10+10 Вт; Режим видео-стены; 1679,5 x 958,7 x 29,7мм, 35,7кг вес.</t>
  </si>
  <si>
    <t>65UH5N-M</t>
  </si>
  <si>
    <t>Разрешение UHD; Режим работы 24/7; Яркость 500 кд/м2; Коэффициент матовости экрана 28%; ОС webOS 6.0; Wi-Fi; Динамики 10+10 Вт; Режим видео-стены; 1450,3 x 830,3 x 29,7мм, 24,2 кг вес.</t>
  </si>
  <si>
    <t>55UH5N-M</t>
  </si>
  <si>
    <t>Разрешение UHD; Режим работы 24/7; Яркость 500 кд/м2; Коэффициент матовости экрана 25%; ОС webOS 6.0; Wi-Fi; Динамики 10+10 Вт; Режим видео-стены;1231,4 x 707,2 x 29,7мм, 16,1кг вес.</t>
  </si>
  <si>
    <t>49UH5N-M</t>
  </si>
  <si>
    <t>Разрешение UHD; Режим работы 24/7; Яркость 500 кд/м2; Коэффициент матовости экрана 28%; ОС webOS 6.0; Wi-Fi; Динамики 10+10 Вт; Режим видео-стены; 1095,6 x 630,8 x 29,7мм, 13,6кг вес.</t>
  </si>
  <si>
    <t>43UH5N-E</t>
  </si>
  <si>
    <t>Разрешение UHD; Режим работы 24/7; Яркость 500 кд/м2; Коэффициент матовости экрана 28%; ОС webOS 6.0; Wi-Fi; Динамики 10+10 Вт; Режим видео-стены; 963,0 x 556,2 x 29,7мм, 11,1кг вес.</t>
  </si>
  <si>
    <t>65UM5N-H</t>
  </si>
  <si>
    <t>Разрешение UHD; Режим работы 24/7; Яркость 500 кд/м2; Коэффициент матовости экрана 28%; ОС webOS 6.0; Wi-Fi; Динамики 10+10 Вт; Режим видео-стены; 1458 x 833 x 57.7mm (Without IR),21.6Kg</t>
  </si>
  <si>
    <t>55UM5N-H</t>
  </si>
  <si>
    <t>Разрешение UHD; Режим работы 24/7; Яркость 500 кд/м2; Коэффициент матовости экрана 28%; ОС webOS 6.0; Wi-Fi; Динамики 10+10 Вт; Режим видео-стены; 1237 x 710 x 57.7mm (Without IR) 14.2Kg</t>
  </si>
  <si>
    <t>49UM5N-H</t>
  </si>
  <si>
    <t>Разрешение UHD; Режим работы 24/7; Яркость 500 кд/м2; Коэффициент матовости экрана 28%; ОС webOS 6.0; Wi-Fi; Динамики 10+10 Вт; Режим видео-стены;1102 x 634 x 57.7mm (Without IR) 11.4Kg</t>
  </si>
  <si>
    <t>43UM5N-H</t>
  </si>
  <si>
    <t>Разрешение UHD; Режим работы 24/7; Яркость 500 кд/м2; Коэффициент матовости экрана 25%; ОС webOS 6.0; Wi-Fi; Динамики 10+10 Вт; Режим видео-стены; 968 x 559 x 57.7mm (Without IR) 9.0Kg</t>
  </si>
  <si>
    <t>86UL3J-B</t>
  </si>
  <si>
    <t xml:space="preserve">Разрешение UHD; Режим работы 16/7; Яркость 330 кд/м2; ОС webOS 6.0; Wi-Fi; Динамики 10+10 Вт; Ориентация установки - альбомная; </t>
  </si>
  <si>
    <t>Разрешение UHD; Режим работы 16/7; Яркость 330 кд/м2; ОС webOS 6.0; Wi-Fi; Динамики 10+10 Вт;</t>
  </si>
  <si>
    <t xml:space="preserve">Разрешение UHD; Режим работы 16/7; Яркость 400 кд/м2; ОС webOS 6.0; Wi-Fi; Динамики 10+10 Вт; </t>
  </si>
  <si>
    <t>55UL3J-M</t>
  </si>
  <si>
    <t>50UL3J-M</t>
  </si>
  <si>
    <t>Разрешение UHD; Режим работы 16/7; Яркость 400 кд/м2; ОС webOS 6.0; Wi-Fi; Динамики 10+10 Вт;</t>
  </si>
  <si>
    <t>43UL3J-M</t>
  </si>
  <si>
    <t xml:space="preserve">Разрешение UHD; Режим работы 16/7; Яркость 300 кд/м2; ОС webOS 6.0; Wi-Fi; Динамики 10+10 Вт; </t>
  </si>
  <si>
    <t>55EW5P-M</t>
  </si>
  <si>
    <t>Тип матрицы OLED; 1920x1080 (FHD) Коэффициент прозрачности 43%;  200/600nit  (APL 100%/25%, Without Glass); Режим работы 18/7; ОС webOS 7,5</t>
  </si>
  <si>
    <t>Соотношение сторон 58:9; Разрешение 3840х600 пикс.; Режим работы 24/7; Яркость 500 кд/м2; ОС webOS 4.0; Поддержка 4 PbP;  Wi-Fi; веб-интерфейс</t>
  </si>
  <si>
    <t>75XS4P</t>
  </si>
  <si>
    <t>Разрешение UHD; Режим работы 24/7; Яркость 4000 кд/м2; ОС webOS 6,0; Поддержка QWP; Wi-Fi; Возможность установки второго дисплея на задней стороне при помощи опциональной рамки WM-B640S</t>
  </si>
  <si>
    <t>55XS4P</t>
  </si>
  <si>
    <t>Разрешение FHD; Режим работы 24/7; Яркость 4000 кд/м2; ОС webOS 6,0 Поддержка QWP; Wi-Fi</t>
  </si>
  <si>
    <t>49XS4P</t>
  </si>
  <si>
    <t>Разрешение FHD; Режим работы 24/7; Яроксть 4000 кд/м2; ОС webOS 6,0; Поддержка QWP; Wi-Fi</t>
  </si>
  <si>
    <t>Назначение - ВКС; Разрешение UHD; Режим работы 8/7; Яркость 450 кд/м2; ОС Win10; Технология сенсора: In-cell; Оснащен: камера UHD, 4x zoom, микрофонный массив (10шт.), процессор AMD Ryzen</t>
  </si>
  <si>
    <t>86TR3DQ-B</t>
  </si>
  <si>
    <t>Разрешение UHD; Режим работы 16/7; Яркость 390 кд/м2; ОС Android 14; Технология сенсора IR MultiTouch; Wi-Fi; NFC; Поддержка ScreenShare, Магазин приложений GooglePlay, совместимость с OPS ПК (JAE80)</t>
  </si>
  <si>
    <t>75TR3DQ-B</t>
  </si>
  <si>
    <t>65TR3DQ-B</t>
  </si>
  <si>
    <t>55TR3DQ-B</t>
  </si>
  <si>
    <t>32TNF5P-F</t>
  </si>
  <si>
    <t>86UN640S</t>
  </si>
  <si>
    <t>Разрешение UHD; Яркость 330 кд/м2; ОС webOS 22; Wi-Fi, Buetooth; Динамики; DVB-T2/C/S2; точка доступа; Ориентация установки - альбомная</t>
  </si>
  <si>
    <t>75UN640S</t>
  </si>
  <si>
    <t>65UN640S</t>
  </si>
  <si>
    <t>Разрешение UHD; Яркость 400 кд/м2; ОС webOS 22; Wi-Fi, Buetooth; Динамики; DVB-T2/C/S2; точка доступа; Ориентация установки - альбомная</t>
  </si>
  <si>
    <t>55UN640S</t>
  </si>
  <si>
    <t>50UN640S</t>
  </si>
  <si>
    <t>43UN640S</t>
  </si>
  <si>
    <t>Разрешение UHD; Яркость 300 кд/м2; ОС webOS 22; Wi-Fi, Buetooth; Динамики; DVB-T2/C/S2; точка доступа; Ориентация установки - альбомная</t>
  </si>
  <si>
    <t>РРЦ,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</si>
</sst>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 #,##0.00\ &quot;₽&quot;_-;\-* #,##0.00\ &quot;₽&quot;_-;_-* &quot;-&quot;??\ &quot;₽&quot;_-;_-@_-"/>
    <numFmt numFmtId="164" formatCode="_-* #,##0.00\ _₽_-;\-* #,##0.00\ _₽_-;_-* &quot;-&quot;??\ _₽_-;_-@_-"/>
    <numFmt numFmtId="165" formatCode="_-* #,##0.00&quot;р.&quot;_-;\-* #,##0.00&quot;р.&quot;_-;_-* &quot;-&quot;??&quot;р.&quot;_-;_-@_-"/>
    <numFmt numFmtId="166" formatCode="_-* #,##0.00_р_._-;\-* #,##0.00_р_._-;_-* &quot;-&quot;??_р_._-;_-@_-"/>
    <numFmt numFmtId="167" formatCode="[$$-409]#,##0"/>
    <numFmt numFmtId="168" formatCode="_-[$€-2]\ * #,##0.00_-;\-[$€-2]\ * #,##0.00_-;_-[$€-2]\ * &quot;-&quot;??_-;_-@_-"/>
    <numFmt numFmtId="169" formatCode="#,##0.00\ [$RUR]"/>
    <numFmt numFmtId="170" formatCode="_-* #,##0.00\ [$USD]_-;\-* #,##0.00\ [$USD]_-;_-* &quot;-&quot;??\ [$USD]_-;_-@_-"/>
    <numFmt numFmtId="171" formatCode="_(&quot;$&quot;* #,##0.00_);_(&quot;$&quot;* \(#,##0.00\);_(&quot;$&quot;* &quot;-&quot;??_);_(@_)"/>
    <numFmt numFmtId="172" formatCode="#,##0&quot;р.&quot;"/>
    <numFmt numFmtId="173" formatCode="[$$-409]#,##0.00"/>
    <numFmt numFmtId="174" formatCode="_([$€]* #,##0.00_);_([$€]* \(#,##0.00\);_([$€]* &quot;-&quot;??_);_(@_)"/>
    <numFmt numFmtId="175" formatCode="_-&quot;₨&quot;\ * #,##0.00_-;\-&quot;₨&quot;\ * #,##0.00_-;_-&quot;₨&quot;\ * &quot;-&quot;??_-;_-@_-"/>
    <numFmt numFmtId="176" formatCode="[$€-2]\ #,##0.00"/>
    <numFmt numFmtId="177" formatCode="#,##0\ &quot;₽&quot;"/>
    <numFmt numFmtId="178" formatCode="_-[$$-409]* #,##0_ ;_-[$$-409]* \-#,##0\ ;_-[$$-409]* &quot;-&quot;??_ ;_-@_ "/>
    <numFmt numFmtId="179" formatCode="[$€-2]\ #,##0"/>
    <numFmt numFmtId="180" formatCode="#,##0.00\ [$EUR]"/>
    <numFmt numFmtId="181" formatCode="_-[$£-809]* #,##0_-;\-[$£-809]* #,##0_-;_-[$£-809]* &quot;-&quot;??_-;_-@_-"/>
    <numFmt numFmtId="182" formatCode="&quot;$&quot;#,##0.00"/>
    <numFmt numFmtId="183" formatCode="_(&quot;$&quot;* #,##0_);_(&quot;$&quot;* \(#,##0\);_(&quot;$&quot;* &quot;-&quot;??_);_(@_)"/>
    <numFmt numFmtId="184" formatCode="_([$$-409]* #,##0_);_([$$-409]* \(#,##0\);_([$$-409]* &quot;-&quot;??_);_(@_)"/>
    <numFmt numFmtId="185" formatCode="[$$-409]#,##0;[Red][$$-409]#,##0"/>
    <numFmt numFmtId="186" formatCode="_(* #,##0.00_);_(* \(#,##0.00\);_(* &quot;-&quot;??_);_(@_)"/>
    <numFmt numFmtId="187" formatCode="&quot;$&quot;#,##0.00_);[Red]\(&quot;$&quot;#,##0.00\)"/>
    <numFmt numFmtId="188" formatCode="[$$-409]#,##0.00_ ;\-[$$-409]#,##0.00\ "/>
    <numFmt numFmtId="189" formatCode="&quot;£&quot;#,##0.00"/>
    <numFmt numFmtId="190" formatCode="\€#,##0.00"/>
    <numFmt numFmtId="192" formatCode="_-* #,##0\ &quot;₽&quot;_-;\-* #,##0\ &quot;₽&quot;_-;_-* &quot;-&quot;??\ &quot;₽&quot;_-;_-@_-"/>
    <numFmt numFmtId="193" formatCode="[$¥-804]#,##0_);\([$¥-804]#,##0\)"/>
    <numFmt numFmtId="194" formatCode="[$¥-804]#,##0.00_);\([$¥-804]#,##0.00\)"/>
    <numFmt numFmtId="195" formatCode="#,##0.00\ _₽"/>
    <numFmt numFmtId="197" formatCode="_-* #,##0.00\ &quot;€&quot;_-;\-* #,##0.00\ &quot;€&quot;_-;_-* &quot;-&quot;??\ &quot;€&quot;_-;_-@_-"/>
    <numFmt numFmtId="198" formatCode="0.0"/>
    <numFmt numFmtId="199" formatCode="_-* #,##0\ _₽_-;\-* #,##0\ _₽_-;_-* &quot;-&quot;??\ _₽_-;_-@_-"/>
    <numFmt numFmtId="201" formatCode="[$€-2]\ #,##0;[Red]\-[$€-2]\ #,##0"/>
    <numFmt numFmtId="203" formatCode="#,##0.00\ &quot;₽&quot;"/>
    <numFmt numFmtId="204" formatCode="_-[$$-409]* #,##0.00_ ;_-[$$-409]* \-#,##0.00\ ;_-[$$-409]* &quot;-&quot;??_ ;_-@_ "/>
    <numFmt numFmtId="205" formatCode="_([$€-2]\ * #,##0.00_);_([$€-2]\ * \(#,##0.00\);_([$€-2]\ * &quot;-&quot;??_);_(@_)"/>
  </numFmts>
  <fonts count="239">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family val="2"/>
      <charset val="204"/>
    </font>
    <font>
      <sz val="8"/>
      <name val="Arial"/>
      <family val="2"/>
      <charset val="204"/>
    </font>
    <font>
      <b/>
      <sz val="10"/>
      <name val="Arial"/>
      <family val="2"/>
      <charset val="204"/>
    </font>
    <font>
      <b/>
      <sz val="9"/>
      <name val="Arial"/>
      <family val="2"/>
      <charset val="204"/>
    </font>
    <font>
      <b/>
      <sz val="8"/>
      <name val="Arial"/>
      <family val="2"/>
      <charset val="204"/>
    </font>
    <font>
      <sz val="9"/>
      <name val="Arial"/>
      <family val="2"/>
      <charset val="204"/>
    </font>
    <font>
      <sz val="10"/>
      <name val="Arial"/>
      <family val="2"/>
    </font>
    <font>
      <sz val="10"/>
      <name val="Arial Cyr"/>
      <charset val="204"/>
    </font>
    <font>
      <u/>
      <sz val="10"/>
      <color indexed="12"/>
      <name val="MS Sans Serif"/>
      <family val="2"/>
      <charset val="204"/>
    </font>
    <font>
      <u/>
      <sz val="11"/>
      <color indexed="12"/>
      <name val="Calibri"/>
      <family val="2"/>
      <charset val="204"/>
    </font>
    <font>
      <sz val="8"/>
      <name val="Arial"/>
      <family val="2"/>
    </font>
    <font>
      <sz val="10"/>
      <name val="Helv"/>
      <charset val="204"/>
    </font>
    <font>
      <sz val="8"/>
      <name val="Arial Cyr"/>
      <charset val="204"/>
    </font>
    <font>
      <b/>
      <sz val="8"/>
      <name val="Arial Cyr"/>
      <charset val="204"/>
    </font>
    <font>
      <sz val="11"/>
      <color indexed="8"/>
      <name val="Calibri"/>
      <family val="2"/>
    </font>
    <font>
      <sz val="12"/>
      <color indexed="8"/>
      <name val="Calibri"/>
      <family val="2"/>
    </font>
    <font>
      <sz val="9"/>
      <color indexed="8"/>
      <name val="Arial"/>
      <family val="2"/>
      <charset val="204"/>
    </font>
    <font>
      <b/>
      <i/>
      <sz val="12"/>
      <name val="Arial"/>
      <family val="2"/>
      <charset val="204"/>
    </font>
    <font>
      <sz val="11"/>
      <name val="Arial"/>
      <family val="2"/>
      <charset val="204"/>
    </font>
    <font>
      <b/>
      <sz val="11"/>
      <name val="Arial"/>
      <family val="2"/>
      <charset val="204"/>
    </font>
    <font>
      <sz val="11"/>
      <color indexed="8"/>
      <name val="Arial"/>
      <family val="2"/>
      <charset val="204"/>
    </font>
    <font>
      <b/>
      <sz val="11"/>
      <name val="Calibri"/>
      <family val="2"/>
    </font>
    <font>
      <b/>
      <sz val="11"/>
      <name val="Arial"/>
      <family val="2"/>
    </font>
    <font>
      <sz val="12"/>
      <name val="Times New Roman"/>
      <family val="1"/>
    </font>
    <font>
      <sz val="12"/>
      <name val="宋体"/>
      <family val="3"/>
      <charset val="134"/>
    </font>
    <font>
      <b/>
      <sz val="10"/>
      <name val="Helv"/>
      <charset val="204"/>
    </font>
    <font>
      <u/>
      <sz val="10"/>
      <color indexed="12"/>
      <name val="Arial"/>
      <family val="2"/>
      <charset val="204"/>
    </font>
    <font>
      <sz val="11"/>
      <name val="ＭＳ Ｐゴシック"/>
      <family val="3"/>
      <charset val="128"/>
    </font>
    <font>
      <sz val="12"/>
      <color indexed="8"/>
      <name val="Verdana"/>
      <family val="2"/>
    </font>
    <font>
      <sz val="8"/>
      <color indexed="8"/>
      <name val="Verdana"/>
      <family val="2"/>
    </font>
    <font>
      <b/>
      <sz val="8"/>
      <color indexed="9"/>
      <name val="Verdana"/>
      <family val="2"/>
    </font>
    <font>
      <i/>
      <sz val="11"/>
      <color indexed="8"/>
      <name val="Verdana"/>
      <family val="2"/>
    </font>
    <font>
      <i/>
      <sz val="11"/>
      <color indexed="8"/>
      <name val="Calibri"/>
      <family val="2"/>
    </font>
    <font>
      <b/>
      <i/>
      <sz val="10"/>
      <name val="Arial"/>
      <family val="2"/>
      <charset val="204"/>
    </font>
    <font>
      <sz val="8"/>
      <color indexed="8"/>
      <name val="Arial"/>
      <family val="2"/>
      <charset val="204"/>
    </font>
    <font>
      <sz val="11"/>
      <color theme="1"/>
      <name val="Calibri"/>
      <family val="2"/>
      <charset val="204"/>
      <scheme val="minor"/>
    </font>
    <font>
      <sz val="11"/>
      <color theme="0"/>
      <name val="Calibri"/>
      <family val="2"/>
      <charset val="204"/>
      <scheme val="minor"/>
    </font>
    <font>
      <sz val="11"/>
      <color theme="1"/>
      <name val="Calibri"/>
      <family val="2"/>
      <scheme val="minor"/>
    </font>
    <font>
      <sz val="12"/>
      <color theme="1"/>
      <name val="Calibri"/>
      <family val="2"/>
      <scheme val="minor"/>
    </font>
    <font>
      <u/>
      <sz val="10"/>
      <color theme="10"/>
      <name val="Arial"/>
      <family val="2"/>
      <charset val="204"/>
    </font>
    <font>
      <sz val="11"/>
      <color theme="1"/>
      <name val="Calibri"/>
      <family val="2"/>
      <charset val="134"/>
      <scheme val="minor"/>
    </font>
    <font>
      <sz val="11"/>
      <color theme="1"/>
      <name val="Arial"/>
      <family val="2"/>
      <charset val="204"/>
    </font>
    <font>
      <b/>
      <sz val="10"/>
      <color theme="1"/>
      <name val="Arial"/>
      <family val="2"/>
      <charset val="204"/>
    </font>
    <font>
      <b/>
      <sz val="10"/>
      <color theme="0"/>
      <name val="Arial"/>
      <family val="2"/>
      <charset val="204"/>
    </font>
    <font>
      <sz val="10"/>
      <color rgb="FF950045"/>
      <name val="Arial"/>
      <family val="2"/>
      <charset val="204"/>
    </font>
    <font>
      <u/>
      <sz val="10"/>
      <color rgb="FF950045"/>
      <name val="Arial"/>
      <family val="2"/>
      <charset val="204"/>
    </font>
    <font>
      <sz val="9"/>
      <color theme="1"/>
      <name val="Arial"/>
      <family val="2"/>
      <charset val="204"/>
    </font>
    <font>
      <b/>
      <sz val="16"/>
      <color rgb="FF950045"/>
      <name val="Arial"/>
      <family val="2"/>
      <charset val="204"/>
    </font>
    <font>
      <sz val="10"/>
      <color theme="1"/>
      <name val="Arial"/>
      <family val="2"/>
      <charset val="204"/>
    </font>
    <font>
      <sz val="10"/>
      <color theme="1"/>
      <name val="Calibri"/>
      <family val="2"/>
      <charset val="204"/>
      <scheme val="minor"/>
    </font>
    <font>
      <b/>
      <sz val="8"/>
      <color theme="1"/>
      <name val="Arial"/>
      <family val="2"/>
      <charset val="204"/>
    </font>
    <font>
      <sz val="9"/>
      <color rgb="FFC00000"/>
      <name val="Arial"/>
      <family val="2"/>
      <charset val="204"/>
    </font>
    <font>
      <b/>
      <sz val="9"/>
      <color theme="0"/>
      <name val="Arial"/>
      <family val="2"/>
      <charset val="204"/>
    </font>
    <font>
      <b/>
      <sz val="20"/>
      <color theme="1"/>
      <name val="Arial"/>
      <family val="2"/>
      <charset val="204"/>
    </font>
    <font>
      <sz val="11"/>
      <color indexed="8"/>
      <name val="Calibri"/>
      <family val="2"/>
      <scheme val="minor"/>
    </font>
    <font>
      <sz val="11"/>
      <name val="Calibri"/>
      <family val="2"/>
      <scheme val="minor"/>
    </font>
    <font>
      <sz val="11"/>
      <color indexed="10"/>
      <name val="Calibri"/>
      <family val="2"/>
      <scheme val="minor"/>
    </font>
    <font>
      <sz val="11"/>
      <color indexed="12"/>
      <name val="Calibri"/>
      <family val="2"/>
      <scheme val="minor"/>
    </font>
    <font>
      <sz val="8"/>
      <color theme="1"/>
      <name val="Arial"/>
      <family val="2"/>
      <charset val="204"/>
    </font>
    <font>
      <sz val="10"/>
      <color theme="0"/>
      <name val="Arial"/>
      <family val="2"/>
      <charset val="204"/>
    </font>
    <font>
      <sz val="10"/>
      <color rgb="FFFF0000"/>
      <name val="Arial"/>
      <family val="2"/>
      <charset val="204"/>
    </font>
    <font>
      <b/>
      <sz val="11"/>
      <color theme="1"/>
      <name val="Arial"/>
      <family val="2"/>
      <charset val="204"/>
    </font>
    <font>
      <sz val="8"/>
      <color rgb="FFFF0000"/>
      <name val="Arial"/>
      <family val="2"/>
      <charset val="204"/>
    </font>
    <font>
      <b/>
      <sz val="12"/>
      <color rgb="FF950045"/>
      <name val="Arial"/>
      <family val="2"/>
      <charset val="204"/>
    </font>
    <font>
      <b/>
      <sz val="14"/>
      <color rgb="FF950045"/>
      <name val="Arial"/>
      <family val="2"/>
      <charset val="204"/>
    </font>
    <font>
      <sz val="10"/>
      <color theme="1"/>
      <name val="Calibri"/>
      <family val="2"/>
      <scheme val="minor"/>
    </font>
    <font>
      <b/>
      <sz val="18"/>
      <color rgb="FF950045"/>
      <name val="Arial"/>
      <family val="2"/>
      <charset val="204"/>
    </font>
    <font>
      <b/>
      <sz val="24"/>
      <color rgb="FF950045"/>
      <name val="Arial"/>
      <family val="2"/>
      <charset val="204"/>
    </font>
    <font>
      <sz val="10"/>
      <name val="Calibri"/>
      <family val="2"/>
      <scheme val="minor"/>
    </font>
    <font>
      <b/>
      <sz val="24"/>
      <color theme="1"/>
      <name val="Arial"/>
      <family val="2"/>
      <charset val="204"/>
    </font>
    <font>
      <b/>
      <sz val="14"/>
      <color rgb="FF950045"/>
      <name val="Arial Cyr"/>
      <charset val="204"/>
    </font>
    <font>
      <sz val="14"/>
      <color rgb="FF950045"/>
      <name val="Arial Cyr"/>
      <charset val="204"/>
    </font>
    <font>
      <b/>
      <sz val="10"/>
      <color rgb="FF950045"/>
      <name val="Arial"/>
      <family val="2"/>
      <charset val="204"/>
    </font>
    <font>
      <sz val="12"/>
      <color rgb="FF950045"/>
      <name val="Arial"/>
      <family val="2"/>
      <charset val="204"/>
    </font>
    <font>
      <b/>
      <sz val="22"/>
      <color rgb="FF950045"/>
      <name val="Arial"/>
      <family val="2"/>
    </font>
    <font>
      <b/>
      <sz val="12"/>
      <color theme="1"/>
      <name val="Arial"/>
      <family val="2"/>
      <charset val="204"/>
    </font>
    <font>
      <sz val="10"/>
      <name val="Arial"/>
      <family val="2"/>
      <charset val="204"/>
    </font>
    <font>
      <sz val="9"/>
      <name val="Geneva"/>
      <family val="2"/>
    </font>
    <font>
      <sz val="10"/>
      <color indexed="8"/>
      <name val="Arial"/>
      <family val="2"/>
    </font>
    <font>
      <sz val="9"/>
      <color theme="1"/>
      <name val="Calibri"/>
      <family val="2"/>
      <scheme val="minor"/>
    </font>
    <font>
      <b/>
      <sz val="9"/>
      <color indexed="8"/>
      <name val="Calibri"/>
      <family val="2"/>
      <charset val="204"/>
    </font>
    <font>
      <b/>
      <sz val="11"/>
      <color theme="1"/>
      <name val="Calibri"/>
      <family val="2"/>
      <charset val="204"/>
      <scheme val="minor"/>
    </font>
    <font>
      <b/>
      <sz val="10"/>
      <color theme="1"/>
      <name val="Calibri"/>
      <family val="2"/>
      <charset val="204"/>
      <scheme val="minor"/>
    </font>
    <font>
      <sz val="11"/>
      <color theme="1" tint="0.34998626667073579"/>
      <name val="Arial"/>
      <family val="2"/>
      <charset val="204"/>
    </font>
    <font>
      <b/>
      <sz val="11"/>
      <color theme="1" tint="0.34998626667073579"/>
      <name val="Arial"/>
      <family val="2"/>
      <charset val="204"/>
    </font>
    <font>
      <b/>
      <sz val="9"/>
      <color indexed="8"/>
      <name val="Arial"/>
      <family val="2"/>
      <charset val="204"/>
    </font>
    <font>
      <b/>
      <sz val="14"/>
      <color rgb="FF910048"/>
      <name val="Arial"/>
      <family val="2"/>
      <charset val="204"/>
    </font>
    <font>
      <b/>
      <sz val="9"/>
      <color theme="1"/>
      <name val="Arial"/>
      <family val="2"/>
      <charset val="204"/>
    </font>
    <font>
      <b/>
      <sz val="10"/>
      <color rgb="FF000080"/>
      <name val="Arial"/>
      <family val="2"/>
      <charset val="204"/>
    </font>
    <font>
      <sz val="9"/>
      <color rgb="FF000000"/>
      <name val="Arial"/>
      <family val="2"/>
      <charset val="204"/>
    </font>
    <font>
      <b/>
      <sz val="16"/>
      <color rgb="FF910048"/>
      <name val="Arial"/>
      <family val="2"/>
      <charset val="204"/>
    </font>
    <font>
      <sz val="8"/>
      <color theme="0"/>
      <name val="Arial"/>
      <family val="2"/>
      <charset val="204"/>
    </font>
    <font>
      <u/>
      <sz val="11"/>
      <color theme="10"/>
      <name val="Calibri"/>
      <family val="2"/>
      <charset val="204"/>
      <scheme val="minor"/>
    </font>
    <font>
      <sz val="10"/>
      <color theme="1" tint="0.34998626667073579"/>
      <name val="Arial"/>
      <family val="2"/>
      <charset val="204"/>
    </font>
    <font>
      <b/>
      <sz val="10"/>
      <color theme="1" tint="0.34998626667073579"/>
      <name val="Arial"/>
      <family val="2"/>
      <charset val="204"/>
    </font>
    <font>
      <sz val="9"/>
      <color theme="1" tint="0.34998626667073579"/>
      <name val="Arial"/>
      <family val="2"/>
      <charset val="204"/>
    </font>
    <font>
      <b/>
      <sz val="9"/>
      <color theme="1" tint="0.34998626667073579"/>
      <name val="Arial"/>
      <family val="2"/>
      <charset val="204"/>
    </font>
    <font>
      <b/>
      <sz val="12"/>
      <color theme="0"/>
      <name val="Arial"/>
      <family val="2"/>
      <charset val="204"/>
    </font>
    <font>
      <sz val="8"/>
      <color theme="1" tint="0.34998626667073579"/>
      <name val="Arial"/>
      <family val="2"/>
      <charset val="204"/>
    </font>
    <font>
      <b/>
      <sz val="8"/>
      <color theme="1" tint="0.34998626667073579"/>
      <name val="Arial"/>
      <family val="2"/>
      <charset val="204"/>
    </font>
    <font>
      <sz val="12"/>
      <color theme="1" tint="0.34998626667073579"/>
      <name val="Arial"/>
      <family val="2"/>
      <charset val="204"/>
    </font>
    <font>
      <b/>
      <sz val="12"/>
      <color theme="1" tint="0.34998626667073579"/>
      <name val="Arial"/>
      <family val="2"/>
      <charset val="204"/>
    </font>
    <font>
      <sz val="11"/>
      <color theme="1"/>
      <name val="Cambria"/>
      <family val="2"/>
      <charset val="204"/>
      <scheme val="major"/>
    </font>
    <font>
      <sz val="11"/>
      <color theme="1"/>
      <name val="HelveticaNeueLight"/>
      <charset val="204"/>
    </font>
    <font>
      <b/>
      <sz val="11"/>
      <color theme="1"/>
      <name val="Cambria"/>
      <family val="2"/>
      <charset val="204"/>
      <scheme val="major"/>
    </font>
    <font>
      <b/>
      <sz val="10"/>
      <color rgb="FFFFFFFF"/>
      <name val="Arial"/>
      <family val="2"/>
      <charset val="204"/>
    </font>
    <font>
      <sz val="10"/>
      <color rgb="FFFFFFFF"/>
      <name val="Arial"/>
      <family val="2"/>
      <charset val="204"/>
    </font>
    <font>
      <sz val="11"/>
      <color rgb="FFFFFFFF"/>
      <name val="Calibri Light"/>
      <family val="2"/>
      <charset val="204"/>
    </font>
    <font>
      <b/>
      <sz val="12"/>
      <color rgb="FFFFFFFF"/>
      <name val="Arial"/>
      <family val="2"/>
      <charset val="204"/>
    </font>
    <font>
      <sz val="11"/>
      <color rgb="FF000000"/>
      <name val="Calibri Light"/>
      <family val="2"/>
      <charset val="204"/>
    </font>
    <font>
      <b/>
      <sz val="12"/>
      <color indexed="9"/>
      <name val="Arial"/>
      <family val="2"/>
      <charset val="204"/>
    </font>
    <font>
      <i/>
      <sz val="11"/>
      <color indexed="10"/>
      <name val="Arial"/>
      <family val="2"/>
      <charset val="204"/>
    </font>
    <font>
      <b/>
      <sz val="10"/>
      <color rgb="FFFF0000"/>
      <name val="Arial"/>
      <family val="2"/>
      <charset val="204"/>
    </font>
    <font>
      <b/>
      <sz val="10"/>
      <color indexed="8"/>
      <name val="Arial"/>
      <family val="2"/>
      <charset val="204"/>
    </font>
    <font>
      <sz val="10"/>
      <color indexed="8"/>
      <name val="Arial"/>
      <family val="2"/>
      <charset val="204"/>
    </font>
    <font>
      <sz val="10"/>
      <color indexed="8"/>
      <name val="Calibri"/>
      <family val="2"/>
      <scheme val="minor"/>
    </font>
    <font>
      <sz val="12"/>
      <name val="Calibri"/>
      <family val="2"/>
      <scheme val="minor"/>
    </font>
    <font>
      <b/>
      <sz val="10"/>
      <name val="Calibri"/>
      <family val="2"/>
      <scheme val="minor"/>
    </font>
    <font>
      <b/>
      <sz val="10"/>
      <color rgb="FF000000"/>
      <name val="Calibri"/>
      <family val="2"/>
      <scheme val="minor"/>
    </font>
    <font>
      <sz val="11"/>
      <color rgb="FF000000"/>
      <name val="Calibri"/>
      <family val="2"/>
      <scheme val="minor"/>
    </font>
    <font>
      <b/>
      <sz val="8"/>
      <color theme="0"/>
      <name val="Arial"/>
      <family val="2"/>
      <charset val="204"/>
    </font>
    <font>
      <b/>
      <sz val="8"/>
      <color theme="0"/>
      <name val="Calibri"/>
      <family val="2"/>
      <charset val="204"/>
      <scheme val="minor"/>
    </font>
    <font>
      <sz val="8"/>
      <name val="Helv"/>
      <charset val="204"/>
    </font>
    <font>
      <sz val="12"/>
      <color theme="1"/>
      <name val="Arial"/>
      <family val="2"/>
      <charset val="204"/>
    </font>
    <font>
      <u/>
      <sz val="11"/>
      <color theme="10"/>
      <name val="Calibri"/>
      <family val="2"/>
    </font>
    <font>
      <b/>
      <sz val="9"/>
      <color theme="0"/>
      <name val="Arial"/>
      <family val="2"/>
    </font>
    <font>
      <sz val="14"/>
      <name val="Arial"/>
      <family val="2"/>
      <charset val="204"/>
    </font>
    <font>
      <sz val="12"/>
      <name val="Arial"/>
      <family val="2"/>
      <charset val="204"/>
    </font>
    <font>
      <b/>
      <sz val="16"/>
      <color theme="1"/>
      <name val="Arial"/>
      <family val="2"/>
      <charset val="204"/>
    </font>
    <font>
      <sz val="10"/>
      <color indexed="0"/>
      <name val="Arial"/>
      <family val="2"/>
      <charset val="204"/>
    </font>
    <font>
      <b/>
      <sz val="10"/>
      <color indexed="0"/>
      <name val="Arial"/>
      <family val="2"/>
      <charset val="204"/>
    </font>
    <font>
      <b/>
      <sz val="14"/>
      <color theme="0"/>
      <name val="Arial"/>
      <family val="2"/>
      <charset val="204"/>
    </font>
    <font>
      <b/>
      <sz val="14"/>
      <color indexed="1"/>
      <name val="Arial"/>
      <family val="2"/>
      <charset val="204"/>
    </font>
    <font>
      <b/>
      <sz val="14"/>
      <name val="Arial"/>
      <family val="2"/>
      <charset val="204"/>
    </font>
    <font>
      <b/>
      <sz val="24"/>
      <color indexed="1"/>
      <name val="Arial"/>
      <family val="2"/>
      <charset val="204"/>
    </font>
    <font>
      <b/>
      <sz val="12"/>
      <color indexed="1"/>
      <name val="Arial"/>
      <family val="2"/>
      <charset val="204"/>
    </font>
    <font>
      <b/>
      <sz val="14"/>
      <color theme="1"/>
      <name val="Arial"/>
      <family val="2"/>
      <charset val="204"/>
    </font>
    <font>
      <b/>
      <sz val="12"/>
      <color indexed="0"/>
      <name val="Arial"/>
      <family val="2"/>
      <charset val="204"/>
    </font>
    <font>
      <sz val="11"/>
      <color indexed="0"/>
      <name val="Arial"/>
      <family val="2"/>
      <charset val="204"/>
    </font>
    <font>
      <b/>
      <sz val="12"/>
      <name val="Arial"/>
      <family val="2"/>
      <charset val="204"/>
    </font>
    <font>
      <b/>
      <sz val="14"/>
      <color indexed="0"/>
      <name val="Arial"/>
      <family val="2"/>
      <charset val="204"/>
    </font>
    <font>
      <sz val="24"/>
      <color theme="1"/>
      <name val="Arial"/>
      <family val="2"/>
      <charset val="204"/>
    </font>
    <font>
      <sz val="12"/>
      <color rgb="FFFF0000"/>
      <name val="Arial"/>
      <family val="2"/>
      <charset val="204"/>
    </font>
    <font>
      <b/>
      <sz val="20"/>
      <color indexed="1"/>
      <name val="Arial"/>
      <family val="2"/>
      <charset val="204"/>
    </font>
    <font>
      <b/>
      <sz val="12"/>
      <color theme="9" tint="-0.249977111117893"/>
      <name val="Arial"/>
      <family val="2"/>
      <charset val="204"/>
    </font>
    <font>
      <b/>
      <sz val="14"/>
      <color indexed="9"/>
      <name val="Arial"/>
      <family val="2"/>
      <charset val="204"/>
    </font>
    <font>
      <sz val="11"/>
      <color rgb="FF000000"/>
      <name val="Arial"/>
      <family val="2"/>
      <charset val="204"/>
    </font>
    <font>
      <b/>
      <sz val="11"/>
      <color indexed="0"/>
      <name val="Arial"/>
      <family val="2"/>
      <charset val="204"/>
    </font>
    <font>
      <b/>
      <sz val="20"/>
      <color theme="0"/>
      <name val="Arial"/>
      <family val="2"/>
      <charset val="204"/>
    </font>
    <font>
      <sz val="16"/>
      <name val="Arial"/>
      <family val="2"/>
      <charset val="204"/>
    </font>
    <font>
      <sz val="16"/>
      <color indexed="10"/>
      <name val="Arial"/>
      <family val="2"/>
      <charset val="204"/>
    </font>
    <font>
      <b/>
      <sz val="14"/>
      <color indexed="10"/>
      <name val="Arial"/>
      <family val="2"/>
      <charset val="204"/>
    </font>
    <font>
      <b/>
      <sz val="14"/>
      <color rgb="FFFF0000"/>
      <name val="Arial"/>
      <family val="2"/>
      <charset val="204"/>
    </font>
    <font>
      <b/>
      <sz val="20"/>
      <color indexed="10"/>
      <name val="Arial"/>
      <family val="2"/>
      <charset val="204"/>
    </font>
    <font>
      <b/>
      <sz val="20"/>
      <color indexed="9"/>
      <name val="Arial"/>
      <family val="2"/>
      <charset val="204"/>
    </font>
    <font>
      <b/>
      <sz val="12"/>
      <color rgb="FFFF0000"/>
      <name val="Arial"/>
      <family val="2"/>
      <charset val="204"/>
    </font>
    <font>
      <b/>
      <sz val="22"/>
      <name val="Arial"/>
      <family val="2"/>
      <charset val="204"/>
    </font>
    <font>
      <b/>
      <sz val="10"/>
      <color theme="5"/>
      <name val="Arial"/>
      <family val="2"/>
      <charset val="204"/>
    </font>
    <font>
      <b/>
      <sz val="11"/>
      <color rgb="FFFF0000"/>
      <name val="Arial"/>
      <family val="2"/>
      <charset val="204"/>
    </font>
    <font>
      <sz val="12"/>
      <color indexed="0"/>
      <name val="Arial"/>
      <family val="2"/>
      <charset val="204"/>
    </font>
    <font>
      <sz val="10"/>
      <color rgb="FF92D050"/>
      <name val="Arial"/>
      <family val="2"/>
      <charset val="204"/>
    </font>
    <font>
      <b/>
      <sz val="10"/>
      <color rgb="FF92D050"/>
      <name val="Arial"/>
      <family val="2"/>
      <charset val="204"/>
    </font>
    <font>
      <b/>
      <sz val="12"/>
      <color rgb="FF92D050"/>
      <name val="Arial"/>
      <family val="2"/>
      <charset val="204"/>
    </font>
    <font>
      <sz val="9"/>
      <color indexed="0"/>
      <name val="Arial"/>
      <family val="2"/>
      <charset val="204"/>
    </font>
    <font>
      <b/>
      <sz val="28"/>
      <name val="Arial"/>
      <family val="2"/>
      <charset val="204"/>
    </font>
    <font>
      <sz val="14"/>
      <color theme="1"/>
      <name val="Arial"/>
      <family val="2"/>
      <charset val="204"/>
    </font>
    <font>
      <i/>
      <sz val="12"/>
      <name val="Arial"/>
      <family val="2"/>
      <charset val="204"/>
    </font>
    <font>
      <b/>
      <sz val="14"/>
      <color indexed="8"/>
      <name val="Arial"/>
      <family val="2"/>
      <charset val="204"/>
    </font>
    <font>
      <b/>
      <sz val="18"/>
      <color theme="1"/>
      <name val="Arial"/>
      <family val="2"/>
      <charset val="204"/>
    </font>
    <font>
      <sz val="36"/>
      <color theme="1"/>
      <name val="Arial"/>
      <family val="2"/>
      <charset val="204"/>
    </font>
    <font>
      <sz val="14"/>
      <color theme="1" tint="0.34998626667073579"/>
      <name val="Arial"/>
      <family val="2"/>
      <charset val="204"/>
    </font>
    <font>
      <b/>
      <sz val="14"/>
      <color theme="1" tint="0.34998626667073579"/>
      <name val="Arial"/>
      <family val="2"/>
      <charset val="204"/>
    </font>
    <font>
      <b/>
      <sz val="8"/>
      <color rgb="FFFF0000"/>
      <name val="Arial"/>
      <family val="2"/>
      <charset val="204"/>
    </font>
    <font>
      <b/>
      <sz val="8"/>
      <color theme="0"/>
      <name val="Arial Cyr"/>
      <charset val="204"/>
    </font>
    <font>
      <sz val="7"/>
      <name val="Arial"/>
      <family val="2"/>
    </font>
    <font>
      <sz val="10"/>
      <color theme="1"/>
      <name val="Arial"/>
      <family val="2"/>
    </font>
    <font>
      <b/>
      <i/>
      <sz val="10"/>
      <color theme="1"/>
      <name val="Arial"/>
      <family val="2"/>
      <charset val="204"/>
    </font>
    <font>
      <sz val="10"/>
      <color theme="1"/>
      <name val="Arial"/>
      <family val="2"/>
      <charset val="128"/>
    </font>
    <font>
      <b/>
      <sz val="15"/>
      <color theme="3"/>
      <name val="Calibri"/>
      <family val="2"/>
      <charset val="204"/>
      <scheme val="minor"/>
    </font>
    <font>
      <sz val="11"/>
      <color indexed="63"/>
      <name val="Arial"/>
      <family val="2"/>
      <charset val="204"/>
    </font>
    <font>
      <b/>
      <sz val="11"/>
      <color indexed="63"/>
      <name val="Arial"/>
      <family val="2"/>
      <charset val="204"/>
    </font>
    <font>
      <i/>
      <sz val="10"/>
      <color indexed="8"/>
      <name val="Arial"/>
      <family val="2"/>
    </font>
    <font>
      <sz val="10"/>
      <color rgb="FF000000"/>
      <name val="Times New Roman"/>
      <family val="1"/>
      <charset val="204"/>
    </font>
    <font>
      <sz val="10"/>
      <color rgb="FF000000"/>
      <name val="Calibri"/>
      <family val="2"/>
      <charset val="204"/>
      <scheme val="minor"/>
    </font>
    <font>
      <sz val="10"/>
      <name val="Arial"/>
      <family val="2"/>
      <charset val="204"/>
    </font>
    <font>
      <b/>
      <sz val="9"/>
      <color rgb="FF000000"/>
      <name val="Arial"/>
      <family val="2"/>
      <charset val="204"/>
    </font>
    <font>
      <b/>
      <sz val="9"/>
      <color rgb="FF0070C0"/>
      <name val="Arial"/>
      <family val="2"/>
      <charset val="204"/>
    </font>
    <font>
      <b/>
      <sz val="9"/>
      <color rgb="FFFF0000"/>
      <name val="Arial"/>
      <family val="2"/>
      <charset val="204"/>
    </font>
    <font>
      <b/>
      <sz val="9"/>
      <color rgb="FF008000"/>
      <name val="Arial"/>
      <family val="2"/>
      <charset val="204"/>
    </font>
    <font>
      <b/>
      <sz val="8"/>
      <color indexed="63"/>
      <name val="Arial"/>
      <family val="2"/>
      <charset val="204"/>
    </font>
    <font>
      <sz val="8"/>
      <color indexed="63"/>
      <name val="Arial"/>
      <family val="2"/>
      <charset val="204"/>
    </font>
    <font>
      <sz val="11"/>
      <color rgb="FF000000"/>
      <name val="Calibri"/>
      <family val="2"/>
    </font>
    <font>
      <sz val="10"/>
      <name val="Calibri"/>
      <family val="2"/>
    </font>
    <font>
      <u/>
      <sz val="10"/>
      <color rgb="FF0563C1"/>
      <name val="Arial"/>
      <family val="2"/>
    </font>
    <font>
      <b/>
      <sz val="11"/>
      <color rgb="FF000000"/>
      <name val="Calibri"/>
      <family val="2"/>
    </font>
    <font>
      <sz val="12"/>
      <color theme="1"/>
      <name val="Calibri"/>
      <family val="3"/>
      <charset val="134"/>
      <scheme val="minor"/>
    </font>
    <font>
      <sz val="8"/>
      <name val="Arial"/>
      <family val="2"/>
      <charset val="204"/>
    </font>
    <font>
      <b/>
      <sz val="7"/>
      <name val="Arial Cyr"/>
      <charset val="204"/>
    </font>
    <font>
      <sz val="8"/>
      <color theme="1"/>
      <name val="Arial"/>
      <family val="2"/>
    </font>
    <font>
      <sz val="10"/>
      <name val="Geneva"/>
      <family val="2"/>
    </font>
    <font>
      <sz val="11"/>
      <color theme="1"/>
      <name val="Calibri"/>
      <family val="2"/>
      <charset val="129"/>
      <scheme val="minor"/>
    </font>
    <font>
      <b/>
      <sz val="9"/>
      <color rgb="FF4F81BD"/>
      <name val="Arial"/>
      <family val="2"/>
      <charset val="204"/>
    </font>
    <font>
      <b/>
      <sz val="9"/>
      <color rgb="FF00B050"/>
      <name val="Arial"/>
      <family val="2"/>
      <charset val="204"/>
    </font>
    <font>
      <b/>
      <sz val="9"/>
      <color theme="9" tint="-0.249977111117893"/>
      <name val="Arial"/>
      <family val="2"/>
      <charset val="204"/>
    </font>
    <font>
      <b/>
      <sz val="9"/>
      <color rgb="FF548235"/>
      <name val="Arial"/>
      <family val="2"/>
      <charset val="204"/>
    </font>
    <font>
      <b/>
      <sz val="9"/>
      <color theme="4"/>
      <name val="Arial"/>
      <family val="2"/>
      <charset val="204"/>
    </font>
    <font>
      <sz val="8"/>
      <color rgb="FF00B050"/>
      <name val="Arial"/>
      <family val="2"/>
      <charset val="204"/>
    </font>
    <font>
      <i/>
      <sz val="8"/>
      <color theme="1"/>
      <name val="Arial"/>
      <family val="2"/>
      <charset val="204"/>
    </font>
    <font>
      <b/>
      <i/>
      <sz val="8"/>
      <color theme="1"/>
      <name val="Arial"/>
      <family val="2"/>
      <charset val="204"/>
    </font>
    <font>
      <i/>
      <sz val="8"/>
      <color rgb="FFFF0000"/>
      <name val="Arial"/>
      <family val="2"/>
      <charset val="204"/>
    </font>
    <font>
      <i/>
      <sz val="8"/>
      <color rgb="FF00B050"/>
      <name val="Arial"/>
      <family val="2"/>
      <charset val="204"/>
    </font>
    <font>
      <b/>
      <sz val="8"/>
      <color rgb="FF000000"/>
      <name val="Arial"/>
      <family val="2"/>
      <charset val="204"/>
    </font>
    <font>
      <sz val="8"/>
      <color rgb="FF000000"/>
      <name val="Calibri"/>
      <family val="2"/>
      <charset val="204"/>
    </font>
    <font>
      <b/>
      <sz val="24"/>
      <name val="Calibri"/>
      <family val="2"/>
      <scheme val="minor"/>
    </font>
    <font>
      <b/>
      <sz val="12"/>
      <color theme="0" tint="-0.499984740745262"/>
      <name val="Calibri"/>
      <family val="2"/>
      <scheme val="minor"/>
    </font>
    <font>
      <sz val="9"/>
      <color indexed="81"/>
      <name val="Tahoma"/>
      <family val="2"/>
      <charset val="204"/>
    </font>
    <font>
      <b/>
      <sz val="7"/>
      <color theme="0"/>
      <name val="Arial"/>
      <family val="2"/>
    </font>
    <font>
      <b/>
      <sz val="7"/>
      <name val="Arial"/>
      <family val="2"/>
    </font>
    <font>
      <b/>
      <sz val="7"/>
      <color rgb="FFFF0000"/>
      <name val="Arial"/>
      <family val="2"/>
    </font>
    <font>
      <b/>
      <sz val="7"/>
      <color rgb="FF3333FF"/>
      <name val="Arial"/>
      <family val="2"/>
    </font>
    <font>
      <b/>
      <sz val="7"/>
      <color rgb="FF0000FF"/>
      <name val="Arial"/>
      <family val="2"/>
    </font>
    <font>
      <sz val="7"/>
      <color rgb="FF0000FF"/>
      <name val="Arial"/>
      <family val="2"/>
    </font>
    <font>
      <sz val="7"/>
      <color rgb="FFFF0000"/>
      <name val="Arial"/>
      <family val="2"/>
    </font>
  </fonts>
  <fills count="33">
    <fill>
      <patternFill patternType="none"/>
    </fill>
    <fill>
      <patternFill patternType="gray125"/>
    </fill>
    <fill>
      <patternFill patternType="solid">
        <fgColor theme="5"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rgb="FF950045"/>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499984740745262"/>
        <bgColor indexed="64"/>
      </patternFill>
    </fill>
    <fill>
      <patternFill patternType="solid">
        <fgColor rgb="FF0070C0"/>
        <bgColor indexed="64"/>
      </patternFill>
    </fill>
    <fill>
      <patternFill patternType="solid">
        <fgColor theme="0" tint="-0.499984740745262"/>
        <bgColor theme="6"/>
      </patternFill>
    </fill>
    <fill>
      <patternFill patternType="solid">
        <fgColor theme="0" tint="-4.9989318521683403E-2"/>
        <bgColor theme="6" tint="0.59999389629810485"/>
      </patternFill>
    </fill>
    <fill>
      <patternFill patternType="solid">
        <fgColor theme="0" tint="-4.9989318521683403E-2"/>
        <bgColor theme="6" tint="0.79998168889431442"/>
      </patternFill>
    </fill>
    <fill>
      <patternFill patternType="solid">
        <fgColor indexed="41"/>
      </patternFill>
    </fill>
    <fill>
      <patternFill patternType="solid">
        <fgColor rgb="FF910048"/>
        <bgColor indexed="64"/>
      </patternFill>
    </fill>
    <fill>
      <patternFill patternType="solid">
        <fgColor rgb="FFFFFFFF"/>
        <bgColor indexed="64"/>
      </patternFill>
    </fill>
    <fill>
      <patternFill patternType="solid">
        <fgColor theme="0" tint="-0.499984740745262"/>
        <bgColor rgb="FF808080"/>
      </patternFill>
    </fill>
    <fill>
      <patternFill patternType="solid">
        <fgColor rgb="FF910048"/>
        <bgColor rgb="FF808080"/>
      </patternFill>
    </fill>
    <fill>
      <patternFill patternType="solid">
        <fgColor theme="0" tint="-0.249977111117893"/>
        <bgColor indexed="64"/>
      </patternFill>
    </fill>
    <fill>
      <patternFill patternType="solid">
        <fgColor theme="2"/>
        <bgColor indexed="64"/>
      </patternFill>
    </fill>
    <fill>
      <patternFill patternType="solid">
        <fgColor indexed="8"/>
        <bgColor indexed="64"/>
      </patternFill>
    </fill>
    <fill>
      <patternFill patternType="solid">
        <fgColor indexed="65"/>
        <bgColor indexed="64"/>
      </patternFill>
    </fill>
    <fill>
      <patternFill patternType="solid">
        <fgColor rgb="FFFFFF00"/>
        <bgColor indexed="64"/>
      </patternFill>
    </fill>
    <fill>
      <patternFill patternType="solid">
        <fgColor theme="0" tint="-0.14996795556505021"/>
        <bgColor indexed="64"/>
      </patternFill>
    </fill>
    <fill>
      <patternFill patternType="solid">
        <fgColor rgb="FF910048"/>
        <bgColor rgb="FF000000"/>
      </patternFill>
    </fill>
    <fill>
      <patternFill patternType="solid">
        <fgColor theme="0" tint="-0.14999847407452621"/>
        <bgColor theme="4"/>
      </patternFill>
    </fill>
    <fill>
      <patternFill patternType="solid">
        <fgColor theme="3" tint="0.39997558519241921"/>
        <bgColor indexed="64"/>
      </patternFill>
    </fill>
    <fill>
      <patternFill patternType="solid">
        <fgColor rgb="FFC0C0C0"/>
        <bgColor rgb="FF000000"/>
      </patternFill>
    </fill>
    <fill>
      <patternFill patternType="solid">
        <fgColor theme="3" tint="0.79998168889431442"/>
        <bgColor indexed="64"/>
      </patternFill>
    </fill>
    <fill>
      <patternFill patternType="solid">
        <fgColor rgb="FF92D050"/>
        <bgColor rgb="FF000000"/>
      </patternFill>
    </fill>
    <fill>
      <gradientFill degree="90">
        <stop position="0">
          <color theme="4" tint="0.80001220740379042"/>
        </stop>
        <stop position="1">
          <color theme="0"/>
        </stop>
      </gradientFill>
    </fill>
    <fill>
      <patternFill patternType="solid">
        <fgColor theme="6" tint="0.79998168889431442"/>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0"/>
      </left>
      <right/>
      <top style="thin">
        <color indexed="0"/>
      </top>
      <bottom style="thin">
        <color indexed="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77111117893"/>
      </left>
      <right/>
      <top style="thin">
        <color theme="0" tint="-0.249977111117893"/>
      </top>
      <bottom/>
      <diagonal/>
    </border>
    <border>
      <left style="thin">
        <color theme="0" tint="-0.249977111117893"/>
      </left>
      <right/>
      <top/>
      <bottom/>
      <diagonal/>
    </border>
    <border>
      <left style="thin">
        <color theme="0" tint="-0.249977111117893"/>
      </left>
      <right/>
      <top/>
      <bottom style="thin">
        <color theme="0" tint="-0.249977111117893"/>
      </bottom>
      <diagonal/>
    </border>
    <border>
      <left/>
      <right/>
      <top style="thin">
        <color theme="0" tint="-0.249977111117893"/>
      </top>
      <bottom/>
      <diagonal/>
    </border>
    <border>
      <left/>
      <right style="thin">
        <color theme="0" tint="-0.249977111117893"/>
      </right>
      <top style="thin">
        <color theme="0" tint="-0.249977111117893"/>
      </top>
      <bottom/>
      <diagonal/>
    </border>
    <border>
      <left/>
      <right style="thin">
        <color theme="0" tint="-0.249977111117893"/>
      </right>
      <top/>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theme="0" tint="-0.499984740745262"/>
      </left>
      <right style="thin">
        <color theme="0" tint="-0.499984740745262"/>
      </right>
      <top style="thin">
        <color theme="0" tint="-0.499984740745262"/>
      </top>
      <bottom/>
      <diagonal/>
    </border>
    <border>
      <left style="thin">
        <color theme="0"/>
      </left>
      <right/>
      <top/>
      <bottom/>
      <diagonal/>
    </border>
    <border>
      <left/>
      <right/>
      <top style="thick">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48"/>
      </left>
      <right style="thin">
        <color indexed="48"/>
      </right>
      <top style="thin">
        <color indexed="48"/>
      </top>
      <bottom style="thin">
        <color indexed="48"/>
      </bottom>
      <diagonal/>
    </border>
    <border>
      <left/>
      <right/>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top style="thin">
        <color theme="0" tint="-0.34998626667073579"/>
      </top>
      <bottom style="thin">
        <color theme="0" tint="-0.499984740745262"/>
      </bottom>
      <diagonal/>
    </border>
    <border>
      <left style="thin">
        <color theme="0" tint="-0.34998626667073579"/>
      </left>
      <right style="thin">
        <color theme="0" tint="-0.34998626667073579"/>
      </right>
      <top style="thin">
        <color theme="0" tint="-0.34998626667073579"/>
      </top>
      <bottom/>
      <diagonal/>
    </border>
    <border>
      <left/>
      <right/>
      <top style="hair">
        <color indexed="64"/>
      </top>
      <bottom/>
      <diagonal/>
    </border>
    <border>
      <left/>
      <right/>
      <top/>
      <bottom style="hair">
        <color indexed="64"/>
      </bottom>
      <diagonal/>
    </border>
    <border>
      <left/>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ck">
        <color theme="4"/>
      </bottom>
      <diagonal/>
    </border>
    <border>
      <left/>
      <right/>
      <top/>
      <bottom style="thin">
        <color theme="0"/>
      </bottom>
      <diagonal/>
    </border>
    <border>
      <left/>
      <right style="thin">
        <color theme="0"/>
      </right>
      <top/>
      <bottom style="thin">
        <color theme="0"/>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diagonal/>
    </border>
    <border>
      <left/>
      <right style="thin">
        <color indexed="64"/>
      </right>
      <top/>
      <bottom style="thin">
        <color indexed="64"/>
      </bottom>
      <diagonal/>
    </border>
    <border>
      <left style="thin">
        <color theme="1" tint="0.499984740745262"/>
      </left>
      <right style="thin">
        <color theme="1" tint="0.499984740745262"/>
      </right>
      <top style="thin">
        <color theme="1" tint="0.499984740745262"/>
      </top>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96">
    <xf numFmtId="0" fontId="0" fillId="0" borderId="0"/>
    <xf numFmtId="0" fontId="27" fillId="0" borderId="0"/>
    <xf numFmtId="0" fontId="52" fillId="2" borderId="0" applyNumberFormat="0" applyBorder="0" applyAlignment="0" applyProtection="0"/>
    <xf numFmtId="171" fontId="22" fillId="0" borderId="0" applyFont="0" applyFill="0" applyBorder="0" applyAlignment="0" applyProtection="0"/>
    <xf numFmtId="171" fontId="16" fillId="0" borderId="0" applyFont="0" applyFill="0" applyBorder="0" applyAlignment="0" applyProtection="0"/>
    <xf numFmtId="175" fontId="31" fillId="0" borderId="0" applyFont="0" applyFill="0" applyBorder="0" applyAlignment="0" applyProtection="0"/>
    <xf numFmtId="174" fontId="30" fillId="0" borderId="0" applyFont="0" applyFill="0" applyBorder="0" applyAlignment="0" applyProtection="0"/>
    <xf numFmtId="0" fontId="22" fillId="0" borderId="0"/>
    <xf numFmtId="0" fontId="16" fillId="0" borderId="0"/>
    <xf numFmtId="0" fontId="16" fillId="0" borderId="0"/>
    <xf numFmtId="0" fontId="53" fillId="0" borderId="0"/>
    <xf numFmtId="0" fontId="22" fillId="0" borderId="0"/>
    <xf numFmtId="0" fontId="54" fillId="0" borderId="0"/>
    <xf numFmtId="0" fontId="24" fillId="0" borderId="0" applyNumberFormat="0" applyFill="0" applyBorder="0" applyAlignment="0" applyProtection="0"/>
    <xf numFmtId="0" fontId="25" fillId="0" borderId="0" applyNumberFormat="0" applyFill="0" applyBorder="0" applyAlignment="0" applyProtection="0">
      <alignment vertical="top"/>
      <protection locked="0"/>
    </xf>
    <xf numFmtId="0" fontId="55" fillId="0" borderId="0" applyNumberFormat="0" applyFill="0" applyBorder="0" applyAlignment="0" applyProtection="0"/>
    <xf numFmtId="0" fontId="24" fillId="0" borderId="0" applyNumberFormat="0" applyFill="0" applyBorder="0" applyAlignment="0" applyProtection="0"/>
    <xf numFmtId="165" fontId="15" fillId="0" borderId="0" applyFont="0" applyFill="0" applyBorder="0" applyAlignment="0" applyProtection="0"/>
    <xf numFmtId="165" fontId="14"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0" fontId="51" fillId="0" borderId="0"/>
    <xf numFmtId="0" fontId="51" fillId="0" borderId="0"/>
    <xf numFmtId="0" fontId="53" fillId="0" borderId="0"/>
    <xf numFmtId="0" fontId="53" fillId="0" borderId="0"/>
    <xf numFmtId="0" fontId="15" fillId="0" borderId="0"/>
    <xf numFmtId="0" fontId="23" fillId="0" borderId="0"/>
    <xf numFmtId="0" fontId="14" fillId="0" borderId="0"/>
    <xf numFmtId="0" fontId="16" fillId="0" borderId="0"/>
    <xf numFmtId="0" fontId="54" fillId="0" borderId="0"/>
    <xf numFmtId="0" fontId="56" fillId="0" borderId="0">
      <alignment vertical="center"/>
    </xf>
    <xf numFmtId="0" fontId="22" fillId="0" borderId="0"/>
    <xf numFmtId="0" fontId="30" fillId="0" borderId="0"/>
    <xf numFmtId="0" fontId="51" fillId="0" borderId="0"/>
    <xf numFmtId="0" fontId="23" fillId="0" borderId="0"/>
    <xf numFmtId="38" fontId="43" fillId="0" borderId="0" applyFont="0" applyFill="0" applyBorder="0" applyAlignment="0" applyProtection="0">
      <alignment vertical="center"/>
    </xf>
    <xf numFmtId="166" fontId="23" fillId="0" borderId="0" applyFont="0" applyFill="0" applyBorder="0" applyAlignment="0" applyProtection="0"/>
    <xf numFmtId="166" fontId="23" fillId="0" borderId="0" applyFont="0" applyFill="0" applyBorder="0" applyAlignment="0" applyProtection="0"/>
    <xf numFmtId="0" fontId="40" fillId="0" borderId="0">
      <alignment vertical="center"/>
    </xf>
    <xf numFmtId="0" fontId="39" fillId="0" borderId="0"/>
    <xf numFmtId="164" fontId="92" fillId="0" borderId="0" applyFont="0" applyFill="0" applyBorder="0" applyAlignment="0" applyProtection="0"/>
    <xf numFmtId="0" fontId="93" fillId="0" borderId="0"/>
    <xf numFmtId="0" fontId="22" fillId="0" borderId="0"/>
    <xf numFmtId="4" fontId="94" fillId="13" borderId="25" applyNumberFormat="0" applyProtection="0">
      <alignment horizontal="right" vertical="center"/>
    </xf>
    <xf numFmtId="0" fontId="13" fillId="0" borderId="0"/>
    <xf numFmtId="0" fontId="53" fillId="0" borderId="0"/>
    <xf numFmtId="0" fontId="12" fillId="0" borderId="0"/>
    <xf numFmtId="0" fontId="104" fillId="15" borderId="0">
      <alignment horizontal="left" vertical="center"/>
    </xf>
    <xf numFmtId="0" fontId="105" fillId="15" borderId="0">
      <alignment horizontal="left" vertical="center"/>
    </xf>
    <xf numFmtId="0" fontId="105" fillId="15" borderId="0">
      <alignment horizontal="left" vertical="center"/>
    </xf>
    <xf numFmtId="0" fontId="105" fillId="15" borderId="0">
      <alignment horizontal="right" vertical="center"/>
    </xf>
    <xf numFmtId="164" fontId="12" fillId="0" borderId="0" applyFont="0" applyFill="0" applyBorder="0" applyAlignment="0" applyProtection="0"/>
    <xf numFmtId="0" fontId="11" fillId="0" borderId="0"/>
    <xf numFmtId="0" fontId="108" fillId="0" borderId="0" applyNumberFormat="0" applyFill="0" applyBorder="0" applyAlignment="0" applyProtection="0"/>
    <xf numFmtId="0" fontId="105" fillId="15" borderId="0">
      <alignment horizontal="left" vertical="center"/>
    </xf>
    <xf numFmtId="0" fontId="105" fillId="15" borderId="0">
      <alignment horizontal="right" vertical="center"/>
    </xf>
    <xf numFmtId="171" fontId="54" fillId="0" borderId="0" applyFont="0" applyFill="0" applyBorder="0" applyAlignment="0" applyProtection="0"/>
    <xf numFmtId="0" fontId="10" fillId="0" borderId="0"/>
    <xf numFmtId="0" fontId="140" fillId="0" borderId="0" applyNumberFormat="0" applyFill="0" applyBorder="0" applyAlignment="0" applyProtection="0">
      <alignment vertical="top"/>
      <protection locked="0"/>
    </xf>
    <xf numFmtId="0" fontId="30" fillId="0" borderId="0"/>
    <xf numFmtId="171" fontId="53" fillId="0" borderId="0" applyFont="0" applyFill="0" applyBorder="0" applyAlignment="0" applyProtection="0"/>
    <xf numFmtId="186" fontId="53" fillId="0" borderId="0" applyFont="0" applyFill="0" applyBorder="0" applyAlignment="0" applyProtection="0"/>
    <xf numFmtId="0" fontId="9" fillId="0" borderId="0"/>
    <xf numFmtId="0" fontId="53" fillId="0" borderId="0"/>
    <xf numFmtId="0" fontId="193" fillId="0" borderId="0">
      <alignment vertical="center"/>
    </xf>
    <xf numFmtId="0" fontId="191" fillId="0" borderId="0"/>
    <xf numFmtId="0" fontId="191" fillId="0" borderId="0"/>
    <xf numFmtId="0" fontId="191" fillId="0" borderId="0"/>
    <xf numFmtId="40" fontId="94" fillId="0" borderId="0" applyFont="0" applyFill="0" applyBorder="0" applyAlignment="0" applyProtection="0">
      <alignment vertical="center"/>
    </xf>
    <xf numFmtId="0" fontId="194" fillId="0" borderId="38" applyNumberFormat="0" applyFill="0" applyAlignment="0" applyProtection="0"/>
    <xf numFmtId="0" fontId="8" fillId="0" borderId="0"/>
    <xf numFmtId="0" fontId="8" fillId="0" borderId="0"/>
    <xf numFmtId="0" fontId="7" fillId="0" borderId="0"/>
    <xf numFmtId="0" fontId="198" fillId="0" borderId="0"/>
    <xf numFmtId="0" fontId="6" fillId="0" borderId="0"/>
    <xf numFmtId="44" fontId="198" fillId="0" borderId="0" applyFont="0" applyFill="0" applyBorder="0" applyAlignment="0" applyProtection="0"/>
    <xf numFmtId="44" fontId="200" fillId="0" borderId="0" applyFont="0" applyFill="0" applyBorder="0" applyAlignment="0" applyProtection="0"/>
    <xf numFmtId="171" fontId="54" fillId="0" borderId="0" applyFont="0" applyFill="0" applyBorder="0" applyAlignment="0" applyProtection="0"/>
    <xf numFmtId="0" fontId="5" fillId="0" borderId="0"/>
    <xf numFmtId="193" fontId="22" fillId="0" borderId="0"/>
    <xf numFmtId="194" fontId="22" fillId="0" borderId="0"/>
    <xf numFmtId="0" fontId="135" fillId="0" borderId="0"/>
    <xf numFmtId="0" fontId="4" fillId="0" borderId="0"/>
    <xf numFmtId="0" fontId="135" fillId="0" borderId="0"/>
    <xf numFmtId="0" fontId="53" fillId="0" borderId="0"/>
    <xf numFmtId="0" fontId="209" fillId="0" borderId="0" applyNumberFormat="0" applyFill="0" applyBorder="0" applyAlignment="0" applyProtection="0"/>
    <xf numFmtId="0" fontId="3" fillId="0" borderId="0"/>
    <xf numFmtId="171" fontId="211" fillId="0" borderId="0" applyFont="0" applyFill="0" applyBorder="0" applyAlignment="0" applyProtection="0"/>
    <xf numFmtId="197" fontId="53" fillId="0" borderId="0" applyFont="0" applyFill="0" applyBorder="0" applyAlignment="0" applyProtection="0"/>
    <xf numFmtId="0" fontId="212" fillId="0" borderId="0"/>
    <xf numFmtId="0" fontId="2" fillId="0" borderId="0"/>
    <xf numFmtId="0" fontId="1" fillId="0" borderId="0"/>
    <xf numFmtId="186" fontId="1" fillId="0" borderId="0" applyFont="0" applyFill="0" applyBorder="0" applyAlignment="0" applyProtection="0"/>
    <xf numFmtId="0" fontId="215" fillId="0" borderId="0"/>
    <xf numFmtId="0" fontId="216" fillId="0" borderId="0"/>
    <xf numFmtId="0" fontId="216" fillId="0" borderId="0"/>
  </cellStyleXfs>
  <cellXfs count="1317">
    <xf numFmtId="0" fontId="0" fillId="0" borderId="0" xfId="0"/>
    <xf numFmtId="0" fontId="16" fillId="0" borderId="0" xfId="0" applyFont="1"/>
    <xf numFmtId="10" fontId="18" fillId="3" borderId="0" xfId="0" applyNumberFormat="1" applyFont="1" applyFill="1" applyAlignment="1">
      <alignment horizontal="center" vertical="center"/>
    </xf>
    <xf numFmtId="0" fontId="0" fillId="3" borderId="0" xfId="0" applyFill="1"/>
    <xf numFmtId="0" fontId="23" fillId="0" borderId="0" xfId="26"/>
    <xf numFmtId="0" fontId="60" fillId="4" borderId="0" xfId="0" applyFont="1" applyFill="1"/>
    <xf numFmtId="0" fontId="60" fillId="3" borderId="0" xfId="0" applyFont="1" applyFill="1"/>
    <xf numFmtId="0" fontId="60" fillId="3" borderId="0" xfId="0" applyFont="1" applyFill="1" applyAlignment="1">
      <alignment horizontal="left" indent="1"/>
    </xf>
    <xf numFmtId="0" fontId="61" fillId="3" borderId="0" xfId="13" applyFont="1" applyFill="1" applyBorder="1" applyAlignment="1">
      <alignment horizontal="left" indent="1"/>
    </xf>
    <xf numFmtId="0" fontId="0" fillId="0" borderId="0" xfId="0" applyAlignment="1">
      <alignment horizontal="center"/>
    </xf>
    <xf numFmtId="0" fontId="64" fillId="3" borderId="0" xfId="22" applyFont="1" applyFill="1" applyAlignment="1">
      <alignment horizontal="left"/>
    </xf>
    <xf numFmtId="0" fontId="65" fillId="0" borderId="0" xfId="22" applyFont="1"/>
    <xf numFmtId="170" fontId="64" fillId="0" borderId="0" xfId="22" applyNumberFormat="1" applyFont="1"/>
    <xf numFmtId="0" fontId="60" fillId="4" borderId="0" xfId="0" applyFont="1" applyFill="1" applyAlignment="1">
      <alignment horizontal="left" indent="1"/>
    </xf>
    <xf numFmtId="0" fontId="53" fillId="0" borderId="0" xfId="23" applyAlignment="1">
      <alignment vertical="top"/>
    </xf>
    <xf numFmtId="0" fontId="68" fillId="0" borderId="0" xfId="22" applyFont="1" applyAlignment="1">
      <alignment vertical="center" wrapText="1"/>
    </xf>
    <xf numFmtId="0" fontId="51" fillId="0" borderId="0" xfId="22"/>
    <xf numFmtId="0" fontId="70" fillId="0" borderId="0" xfId="22" applyFont="1" applyAlignment="1">
      <alignment horizontal="center" vertical="center" wrapText="1"/>
    </xf>
    <xf numFmtId="0" fontId="70" fillId="0" borderId="0" xfId="22" applyFont="1" applyAlignment="1">
      <alignment wrapText="1"/>
    </xf>
    <xf numFmtId="0" fontId="30" fillId="0" borderId="0" xfId="22" applyFont="1" applyAlignment="1">
      <alignment wrapText="1"/>
    </xf>
    <xf numFmtId="0" fontId="70" fillId="0" borderId="0" xfId="22" applyFont="1" applyAlignment="1">
      <alignment vertical="center" wrapText="1"/>
    </xf>
    <xf numFmtId="0" fontId="71" fillId="0" borderId="0" xfId="22" applyFont="1" applyAlignment="1">
      <alignment wrapText="1"/>
    </xf>
    <xf numFmtId="0" fontId="72" fillId="0" borderId="0" xfId="22" applyFont="1" applyAlignment="1">
      <alignment wrapText="1"/>
    </xf>
    <xf numFmtId="0" fontId="73" fillId="0" borderId="0" xfId="22" applyFont="1" applyAlignment="1">
      <alignment vertical="center" wrapText="1"/>
    </xf>
    <xf numFmtId="0" fontId="73" fillId="0" borderId="0" xfId="22" applyFont="1" applyAlignment="1">
      <alignment wrapText="1"/>
    </xf>
    <xf numFmtId="0" fontId="71" fillId="0" borderId="0" xfId="22" applyFont="1" applyAlignment="1">
      <alignment vertical="center" wrapText="1"/>
    </xf>
    <xf numFmtId="0" fontId="30" fillId="0" borderId="0" xfId="22" applyFont="1" applyAlignment="1">
      <alignment vertical="center" wrapText="1"/>
    </xf>
    <xf numFmtId="0" fontId="51" fillId="0" borderId="0" xfId="22" applyAlignment="1">
      <alignment wrapText="1"/>
    </xf>
    <xf numFmtId="0" fontId="27" fillId="0" borderId="0" xfId="26" applyFont="1"/>
    <xf numFmtId="0" fontId="27" fillId="0" borderId="0" xfId="26" applyFont="1" applyAlignment="1">
      <alignment horizontal="left"/>
    </xf>
    <xf numFmtId="0" fontId="27" fillId="0" borderId="0" xfId="26" applyFont="1" applyAlignment="1">
      <alignment horizontal="left" vertical="top" wrapText="1"/>
    </xf>
    <xf numFmtId="0" fontId="41" fillId="0" borderId="0" xfId="26" applyFont="1" applyAlignment="1">
      <alignment horizontal="center" vertical="center" wrapText="1"/>
    </xf>
    <xf numFmtId="0" fontId="75" fillId="0" borderId="0" xfId="26" applyFont="1" applyAlignment="1">
      <alignment horizontal="center" vertical="center"/>
    </xf>
    <xf numFmtId="0" fontId="16" fillId="3" borderId="4" xfId="0" applyFont="1" applyFill="1" applyBorder="1"/>
    <xf numFmtId="0" fontId="16" fillId="3" borderId="5" xfId="0" applyFont="1" applyFill="1" applyBorder="1"/>
    <xf numFmtId="0" fontId="16" fillId="3" borderId="6" xfId="0" applyFont="1" applyFill="1" applyBorder="1"/>
    <xf numFmtId="0" fontId="16" fillId="4" borderId="0" xfId="0" applyFont="1" applyFill="1"/>
    <xf numFmtId="0" fontId="16" fillId="3" borderId="0" xfId="0" applyFont="1" applyFill="1"/>
    <xf numFmtId="0" fontId="16" fillId="3" borderId="7" xfId="0" applyFont="1" applyFill="1" applyBorder="1"/>
    <xf numFmtId="0" fontId="16" fillId="3" borderId="8" xfId="0" applyFont="1" applyFill="1" applyBorder="1"/>
    <xf numFmtId="0" fontId="61" fillId="4" borderId="0" xfId="13" applyFont="1" applyFill="1" applyBorder="1"/>
    <xf numFmtId="0" fontId="61" fillId="3" borderId="0" xfId="13" applyFont="1" applyFill="1" applyBorder="1"/>
    <xf numFmtId="0" fontId="61" fillId="4" borderId="0" xfId="13" applyFont="1" applyFill="1"/>
    <xf numFmtId="0" fontId="64" fillId="0" borderId="0" xfId="22" applyFont="1" applyAlignment="1">
      <alignment horizontal="left"/>
    </xf>
    <xf numFmtId="0" fontId="46" fillId="9" borderId="9" xfId="32" applyFont="1" applyFill="1" applyBorder="1" applyAlignment="1">
      <alignment wrapText="1"/>
    </xf>
    <xf numFmtId="0" fontId="30" fillId="0" borderId="0" xfId="32" applyAlignment="1">
      <alignment wrapText="1"/>
    </xf>
    <xf numFmtId="0" fontId="61" fillId="4" borderId="0" xfId="13" applyFont="1" applyFill="1" applyBorder="1" applyAlignment="1">
      <alignment horizontal="left" indent="1"/>
    </xf>
    <xf numFmtId="49" fontId="23" fillId="0" borderId="0" xfId="26" applyNumberFormat="1" applyAlignment="1">
      <alignment wrapText="1"/>
    </xf>
    <xf numFmtId="0" fontId="16" fillId="3" borderId="12" xfId="0" applyFont="1" applyFill="1" applyBorder="1"/>
    <xf numFmtId="0" fontId="16" fillId="3" borderId="13" xfId="0" applyFont="1" applyFill="1" applyBorder="1"/>
    <xf numFmtId="0" fontId="16" fillId="3" borderId="14" xfId="0" applyFont="1" applyFill="1" applyBorder="1"/>
    <xf numFmtId="0" fontId="61" fillId="4" borderId="15" xfId="13" applyFont="1" applyFill="1" applyBorder="1" applyAlignment="1">
      <alignment horizontal="left" indent="1"/>
    </xf>
    <xf numFmtId="0" fontId="60" fillId="4" borderId="15" xfId="0" applyFont="1" applyFill="1" applyBorder="1"/>
    <xf numFmtId="0" fontId="60" fillId="4" borderId="16" xfId="0" applyFont="1" applyFill="1" applyBorder="1"/>
    <xf numFmtId="0" fontId="61" fillId="4" borderId="18" xfId="13" applyFont="1" applyFill="1" applyBorder="1" applyAlignment="1">
      <alignment horizontal="left" indent="1"/>
    </xf>
    <xf numFmtId="0" fontId="60" fillId="4" borderId="18" xfId="0" applyFont="1" applyFill="1" applyBorder="1"/>
    <xf numFmtId="0" fontId="60" fillId="4" borderId="19" xfId="0" applyFont="1" applyFill="1" applyBorder="1"/>
    <xf numFmtId="0" fontId="61" fillId="4" borderId="17" xfId="13" applyFont="1" applyFill="1" applyBorder="1"/>
    <xf numFmtId="0" fontId="16" fillId="3" borderId="0" xfId="0" applyFont="1" applyFill="1" applyAlignment="1">
      <alignment horizontal="center"/>
    </xf>
    <xf numFmtId="0" fontId="60" fillId="4" borderId="15" xfId="0" applyFont="1" applyFill="1" applyBorder="1" applyAlignment="1">
      <alignment horizontal="left" indent="1"/>
    </xf>
    <xf numFmtId="0" fontId="60" fillId="4" borderId="18" xfId="0" applyFont="1" applyFill="1" applyBorder="1" applyAlignment="1">
      <alignment horizontal="left" indent="1"/>
    </xf>
    <xf numFmtId="168" fontId="57" fillId="3" borderId="0" xfId="22" applyNumberFormat="1" applyFont="1" applyFill="1" applyAlignment="1">
      <alignment horizontal="left" vertical="center"/>
    </xf>
    <xf numFmtId="0" fontId="0" fillId="3" borderId="0" xfId="0" applyFill="1" applyAlignment="1">
      <alignment vertical="center"/>
    </xf>
    <xf numFmtId="49" fontId="23" fillId="3" borderId="0" xfId="26" applyNumberFormat="1" applyFill="1" applyAlignment="1">
      <alignment wrapText="1"/>
    </xf>
    <xf numFmtId="0" fontId="79" fillId="3" borderId="0" xfId="26" applyFont="1" applyFill="1" applyAlignment="1">
      <alignment wrapText="1"/>
    </xf>
    <xf numFmtId="0" fontId="57" fillId="3" borderId="0" xfId="0" applyFont="1" applyFill="1"/>
    <xf numFmtId="0" fontId="34" fillId="3" borderId="0" xfId="0" applyFont="1" applyFill="1"/>
    <xf numFmtId="0" fontId="60" fillId="3" borderId="15" xfId="0" applyFont="1" applyFill="1" applyBorder="1"/>
    <xf numFmtId="0" fontId="60" fillId="3" borderId="16" xfId="0" applyFont="1" applyFill="1" applyBorder="1"/>
    <xf numFmtId="0" fontId="61" fillId="3" borderId="17" xfId="13" applyFont="1" applyFill="1" applyBorder="1"/>
    <xf numFmtId="0" fontId="60" fillId="3" borderId="18" xfId="0" applyFont="1" applyFill="1" applyBorder="1"/>
    <xf numFmtId="0" fontId="60" fillId="3" borderId="19" xfId="0" applyFont="1" applyFill="1" applyBorder="1"/>
    <xf numFmtId="0" fontId="51" fillId="3" borderId="0" xfId="33" applyFill="1"/>
    <xf numFmtId="0" fontId="81" fillId="0" borderId="0" xfId="24" applyFont="1" applyAlignment="1">
      <alignment vertical="center"/>
    </xf>
    <xf numFmtId="0" fontId="51" fillId="3" borderId="0" xfId="33" applyFill="1" applyAlignment="1">
      <alignment horizontal="center" vertical="center"/>
    </xf>
    <xf numFmtId="0" fontId="82" fillId="0" borderId="0" xfId="24" applyFont="1" applyAlignment="1">
      <alignment vertical="center"/>
    </xf>
    <xf numFmtId="0" fontId="83" fillId="0" borderId="0" xfId="24" applyFont="1" applyAlignment="1">
      <alignment horizontal="center" vertical="center"/>
    </xf>
    <xf numFmtId="0" fontId="60" fillId="0" borderId="0" xfId="24" applyFont="1" applyAlignment="1">
      <alignment vertical="center" wrapText="1"/>
    </xf>
    <xf numFmtId="0" fontId="60" fillId="0" borderId="0" xfId="24" applyFont="1" applyAlignment="1">
      <alignment horizontal="center" vertical="center"/>
    </xf>
    <xf numFmtId="178" fontId="60" fillId="0" borderId="0" xfId="24" applyNumberFormat="1" applyFont="1" applyAlignment="1">
      <alignment vertical="center"/>
    </xf>
    <xf numFmtId="0" fontId="81" fillId="0" borderId="0" xfId="24" applyFont="1" applyAlignment="1">
      <alignment horizontal="left" vertical="center" wrapText="1"/>
    </xf>
    <xf numFmtId="0" fontId="59" fillId="10" borderId="21" xfId="24" applyFont="1" applyFill="1" applyBorder="1" applyAlignment="1">
      <alignment horizontal="center" vertical="center" wrapText="1"/>
    </xf>
    <xf numFmtId="0" fontId="59" fillId="10" borderId="21" xfId="24" applyFont="1" applyFill="1" applyBorder="1" applyAlignment="1">
      <alignment horizontal="left" vertical="center" wrapText="1"/>
    </xf>
    <xf numFmtId="0" fontId="84" fillId="3" borderId="0" xfId="24" applyFont="1" applyFill="1" applyAlignment="1">
      <alignment vertical="center" wrapText="1"/>
    </xf>
    <xf numFmtId="0" fontId="84" fillId="0" borderId="0" xfId="24" applyFont="1" applyAlignment="1">
      <alignment vertical="center" wrapText="1"/>
    </xf>
    <xf numFmtId="0" fontId="16" fillId="11" borderId="23" xfId="24" applyFont="1" applyFill="1" applyBorder="1" applyAlignment="1">
      <alignment vertical="center" wrapText="1"/>
    </xf>
    <xf numFmtId="178" fontId="16" fillId="12" borderId="23" xfId="24" applyNumberFormat="1" applyFont="1" applyFill="1" applyBorder="1" applyAlignment="1">
      <alignment vertical="center" wrapText="1"/>
    </xf>
    <xf numFmtId="0" fontId="75" fillId="5" borderId="23" xfId="24" applyFont="1" applyFill="1" applyBorder="1" applyAlignment="1">
      <alignment horizontal="center" vertical="center"/>
    </xf>
    <xf numFmtId="0" fontId="75" fillId="5" borderId="23" xfId="24" applyFont="1" applyFill="1" applyBorder="1" applyAlignment="1">
      <alignment vertical="center" wrapText="1"/>
    </xf>
    <xf numFmtId="1" fontId="75" fillId="5" borderId="23" xfId="24" applyNumberFormat="1" applyFont="1" applyFill="1" applyBorder="1" applyAlignment="1">
      <alignment horizontal="center" vertical="center"/>
    </xf>
    <xf numFmtId="1" fontId="16" fillId="11" borderId="22" xfId="24" applyNumberFormat="1" applyFont="1" applyFill="1" applyBorder="1" applyAlignment="1">
      <alignment vertical="center" wrapText="1"/>
    </xf>
    <xf numFmtId="0" fontId="81" fillId="0" borderId="0" xfId="24" applyFont="1" applyAlignment="1">
      <alignment horizontal="center" vertical="center"/>
    </xf>
    <xf numFmtId="0" fontId="81" fillId="0" borderId="0" xfId="24" applyFont="1" applyAlignment="1">
      <alignment vertical="center" wrapText="1"/>
    </xf>
    <xf numFmtId="178" fontId="81" fillId="0" borderId="0" xfId="24" applyNumberFormat="1" applyFont="1" applyAlignment="1">
      <alignment vertical="center"/>
    </xf>
    <xf numFmtId="0" fontId="16" fillId="3" borderId="18" xfId="0" applyFont="1" applyFill="1" applyBorder="1"/>
    <xf numFmtId="0" fontId="61" fillId="3" borderId="18" xfId="13" applyFont="1" applyFill="1" applyBorder="1" applyAlignment="1">
      <alignment horizontal="left" indent="1"/>
    </xf>
    <xf numFmtId="0" fontId="44" fillId="0" borderId="0" xfId="32" applyFont="1" applyAlignment="1">
      <alignment wrapText="1"/>
    </xf>
    <xf numFmtId="0" fontId="45" fillId="0" borderId="0" xfId="32" applyFont="1" applyAlignment="1">
      <alignment wrapText="1"/>
    </xf>
    <xf numFmtId="0" fontId="45" fillId="0" borderId="9" xfId="32" applyFont="1" applyBorder="1" applyAlignment="1">
      <alignment wrapText="1"/>
    </xf>
    <xf numFmtId="0" fontId="47" fillId="0" borderId="0" xfId="32" applyFont="1" applyAlignment="1">
      <alignment wrapText="1"/>
    </xf>
    <xf numFmtId="0" fontId="48" fillId="0" borderId="0" xfId="32" applyFont="1" applyAlignment="1">
      <alignment wrapText="1"/>
    </xf>
    <xf numFmtId="0" fontId="30" fillId="0" borderId="0" xfId="32" applyAlignment="1">
      <alignment horizontal="center" vertical="center" wrapText="1"/>
    </xf>
    <xf numFmtId="0" fontId="30" fillId="0" borderId="0" xfId="32" applyAlignment="1">
      <alignment vertical="center" wrapText="1"/>
    </xf>
    <xf numFmtId="2" fontId="86" fillId="3" borderId="0" xfId="26" applyNumberFormat="1" applyFont="1" applyFill="1" applyAlignment="1">
      <alignment vertical="center"/>
    </xf>
    <xf numFmtId="2" fontId="87" fillId="3" borderId="0" xfId="26" applyNumberFormat="1" applyFont="1" applyFill="1" applyAlignment="1">
      <alignment vertical="center"/>
    </xf>
    <xf numFmtId="0" fontId="13" fillId="0" borderId="0" xfId="44" applyAlignment="1">
      <alignment wrapText="1"/>
    </xf>
    <xf numFmtId="0" fontId="97" fillId="0" borderId="0" xfId="44" applyFont="1" applyAlignment="1">
      <alignment wrapText="1"/>
    </xf>
    <xf numFmtId="0" fontId="16" fillId="0" borderId="0" xfId="0" applyFont="1" applyAlignment="1">
      <alignment wrapText="1"/>
    </xf>
    <xf numFmtId="0" fontId="36" fillId="6" borderId="2" xfId="0" applyFont="1" applyFill="1" applyBorder="1" applyAlignment="1">
      <alignment vertical="center"/>
    </xf>
    <xf numFmtId="0" fontId="36" fillId="6" borderId="2" xfId="0" applyFont="1" applyFill="1" applyBorder="1" applyAlignment="1">
      <alignment horizontal="center" vertical="center"/>
    </xf>
    <xf numFmtId="0" fontId="36" fillId="0" borderId="0" xfId="0" applyFont="1" applyAlignment="1">
      <alignment vertical="center"/>
    </xf>
    <xf numFmtId="0" fontId="36" fillId="0" borderId="0" xfId="0" applyFont="1" applyAlignment="1">
      <alignment horizontal="center" vertical="center"/>
    </xf>
    <xf numFmtId="0" fontId="12" fillId="3" borderId="0" xfId="46" applyFill="1"/>
    <xf numFmtId="0" fontId="12" fillId="0" borderId="0" xfId="46"/>
    <xf numFmtId="0" fontId="20" fillId="4" borderId="1" xfId="2" applyFont="1" applyFill="1" applyBorder="1" applyAlignment="1">
      <alignment horizontal="center" vertical="center" wrapText="1"/>
    </xf>
    <xf numFmtId="173" fontId="29" fillId="4" borderId="20" xfId="26" applyNumberFormat="1" applyFont="1" applyFill="1" applyBorder="1" applyAlignment="1">
      <alignment horizontal="center" vertical="center" wrapText="1"/>
    </xf>
    <xf numFmtId="0" fontId="74" fillId="0" borderId="1" xfId="0" applyFont="1" applyBorder="1" applyAlignment="1">
      <alignment vertical="center" wrapText="1"/>
    </xf>
    <xf numFmtId="179" fontId="13" fillId="3" borderId="0" xfId="44" applyNumberFormat="1" applyFill="1" applyAlignment="1">
      <alignment horizontal="center" wrapText="1"/>
    </xf>
    <xf numFmtId="179" fontId="13" fillId="0" borderId="0" xfId="44" applyNumberFormat="1" applyAlignment="1">
      <alignment horizontal="center" wrapText="1"/>
    </xf>
    <xf numFmtId="0" fontId="11" fillId="3" borderId="0" xfId="52" applyFill="1"/>
    <xf numFmtId="0" fontId="11" fillId="0" borderId="0" xfId="52"/>
    <xf numFmtId="0" fontId="16" fillId="3" borderId="27" xfId="0" applyFont="1" applyFill="1" applyBorder="1"/>
    <xf numFmtId="0" fontId="60" fillId="3" borderId="27" xfId="0" applyFont="1" applyFill="1" applyBorder="1"/>
    <xf numFmtId="0" fontId="99" fillId="6" borderId="2" xfId="0" applyFont="1" applyFill="1" applyBorder="1" applyAlignment="1">
      <alignment vertical="center" wrapText="1"/>
    </xf>
    <xf numFmtId="0" fontId="36" fillId="6" borderId="26" xfId="0" applyFont="1" applyFill="1" applyBorder="1" applyAlignment="1">
      <alignment vertical="center"/>
    </xf>
    <xf numFmtId="0" fontId="0" fillId="6" borderId="26" xfId="0" applyFill="1" applyBorder="1"/>
    <xf numFmtId="0" fontId="109" fillId="6" borderId="26" xfId="0" applyFont="1" applyFill="1" applyBorder="1" applyAlignment="1">
      <alignment horizontal="left" vertical="center" wrapText="1" indent="4"/>
    </xf>
    <xf numFmtId="0" fontId="99" fillId="6" borderId="26" xfId="0" applyFont="1" applyFill="1" applyBorder="1" applyAlignment="1">
      <alignment horizontal="left" vertical="center" wrapText="1" indent="1"/>
    </xf>
    <xf numFmtId="0" fontId="109" fillId="6" borderId="26" xfId="0" applyFont="1" applyFill="1" applyBorder="1" applyAlignment="1">
      <alignment horizontal="left" vertical="center" wrapText="1"/>
    </xf>
    <xf numFmtId="0" fontId="111" fillId="6" borderId="26" xfId="0" applyFont="1" applyFill="1" applyBorder="1" applyAlignment="1">
      <alignment horizontal="left" vertical="center" wrapText="1" indent="3"/>
    </xf>
    <xf numFmtId="0" fontId="111" fillId="6" borderId="26" xfId="0" applyFont="1" applyFill="1" applyBorder="1" applyAlignment="1">
      <alignment horizontal="left" vertical="center" wrapText="1" indent="6"/>
    </xf>
    <xf numFmtId="0" fontId="116" fillId="6" borderId="26" xfId="0" applyFont="1" applyFill="1" applyBorder="1" applyAlignment="1">
      <alignment vertical="center" wrapText="1"/>
    </xf>
    <xf numFmtId="0" fontId="120" fillId="3" borderId="0" xfId="52" applyFont="1" applyFill="1"/>
    <xf numFmtId="173" fontId="120" fillId="3" borderId="0" xfId="52" applyNumberFormat="1" applyFont="1" applyFill="1"/>
    <xf numFmtId="0" fontId="120" fillId="0" borderId="0" xfId="52" applyFont="1"/>
    <xf numFmtId="0" fontId="123" fillId="0" borderId="0" xfId="52" applyFont="1" applyAlignment="1">
      <alignment horizontal="left" vertical="center"/>
    </xf>
    <xf numFmtId="0" fontId="125" fillId="0" borderId="0" xfId="52" applyFont="1"/>
    <xf numFmtId="0" fontId="118" fillId="0" borderId="0" xfId="52" applyFont="1"/>
    <xf numFmtId="173" fontId="119" fillId="0" borderId="0" xfId="52" applyNumberFormat="1" applyFont="1"/>
    <xf numFmtId="0" fontId="119" fillId="0" borderId="0" xfId="52" applyFont="1" applyAlignment="1">
      <alignment vertical="center"/>
    </xf>
    <xf numFmtId="0" fontId="61" fillId="3" borderId="27" xfId="13" applyFont="1" applyFill="1" applyBorder="1" applyAlignment="1">
      <alignment horizontal="left" indent="1"/>
    </xf>
    <xf numFmtId="0" fontId="61" fillId="4" borderId="27" xfId="13" applyFont="1" applyFill="1" applyBorder="1" applyAlignment="1">
      <alignment horizontal="left" indent="1"/>
    </xf>
    <xf numFmtId="0" fontId="60" fillId="4" borderId="27" xfId="0" applyFont="1" applyFill="1" applyBorder="1"/>
    <xf numFmtId="0" fontId="62" fillId="0" borderId="28" xfId="0" applyFont="1" applyBorder="1" applyAlignment="1">
      <alignment horizontal="left" vertical="center" wrapText="1" indent="1"/>
    </xf>
    <xf numFmtId="0" fontId="62" fillId="0" borderId="28" xfId="0" applyFont="1" applyBorder="1" applyAlignment="1">
      <alignment horizontal="left" vertical="top" wrapText="1" indent="1"/>
    </xf>
    <xf numFmtId="0" fontId="19" fillId="4" borderId="28" xfId="23" applyFont="1" applyFill="1" applyBorder="1" applyAlignment="1">
      <alignment horizontal="left" vertical="center" indent="1"/>
    </xf>
    <xf numFmtId="0" fontId="113" fillId="5" borderId="28" xfId="0" applyFont="1" applyFill="1" applyBorder="1" applyAlignment="1">
      <alignment horizontal="left" vertical="center" indent="2"/>
    </xf>
    <xf numFmtId="0" fontId="68" fillId="5" borderId="28" xfId="0" applyFont="1" applyFill="1" applyBorder="1" applyAlignment="1">
      <alignment horizontal="left" vertical="top" indent="2"/>
    </xf>
    <xf numFmtId="0" fontId="62" fillId="0" borderId="28" xfId="0" applyFont="1" applyBorder="1" applyAlignment="1">
      <alignment horizontal="left" vertical="center" indent="1"/>
    </xf>
    <xf numFmtId="0" fontId="21" fillId="0" borderId="28" xfId="0" applyFont="1" applyBorder="1" applyAlignment="1">
      <alignment horizontal="left" vertical="center" wrapText="1" indent="1"/>
    </xf>
    <xf numFmtId="0" fontId="67" fillId="0" borderId="28" xfId="0" applyFont="1" applyBorder="1" applyAlignment="1">
      <alignment horizontal="left" vertical="center" indent="1"/>
    </xf>
    <xf numFmtId="0" fontId="62" fillId="0" borderId="28" xfId="0" applyFont="1" applyBorder="1" applyAlignment="1">
      <alignment horizontal="left" indent="1"/>
    </xf>
    <xf numFmtId="0" fontId="62" fillId="0" borderId="28" xfId="0" applyFont="1" applyBorder="1" applyAlignment="1">
      <alignment horizontal="left" vertical="center" wrapText="1" indent="2"/>
    </xf>
    <xf numFmtId="0" fontId="62" fillId="0" borderId="28" xfId="0" applyFont="1" applyBorder="1" applyAlignment="1">
      <alignment horizontal="left" vertical="top" wrapText="1" indent="2"/>
    </xf>
    <xf numFmtId="0" fontId="21" fillId="0" borderId="28" xfId="0" applyFont="1" applyBorder="1" applyAlignment="1">
      <alignment horizontal="left" vertical="center" indent="1"/>
    </xf>
    <xf numFmtId="4" fontId="62" fillId="0" borderId="28" xfId="0" applyNumberFormat="1" applyFont="1" applyBorder="1" applyAlignment="1">
      <alignment horizontal="left" vertical="center" indent="1"/>
    </xf>
    <xf numFmtId="0" fontId="67" fillId="0" borderId="28" xfId="0" applyFont="1" applyBorder="1" applyAlignment="1">
      <alignment horizontal="left" vertical="top" wrapText="1" indent="1"/>
    </xf>
    <xf numFmtId="0" fontId="62" fillId="0" borderId="28" xfId="0" applyFont="1" applyBorder="1" applyAlignment="1">
      <alignment horizontal="left" vertical="top" indent="1"/>
    </xf>
    <xf numFmtId="0" fontId="95" fillId="0" borderId="28" xfId="0" applyFont="1" applyBorder="1" applyAlignment="1">
      <alignment horizontal="left" vertical="top" indent="1"/>
    </xf>
    <xf numFmtId="0" fontId="20" fillId="4" borderId="28" xfId="0" applyFont="1" applyFill="1" applyBorder="1" applyAlignment="1">
      <alignment horizontal="center" vertical="center"/>
    </xf>
    <xf numFmtId="0" fontId="20" fillId="4" borderId="28" xfId="0" applyFont="1" applyFill="1" applyBorder="1" applyAlignment="1">
      <alignment horizontal="center" vertical="top" wrapText="1"/>
    </xf>
    <xf numFmtId="0" fontId="20" fillId="4" borderId="28" xfId="0" applyFont="1" applyFill="1" applyBorder="1" applyAlignment="1">
      <alignment horizontal="center" vertical="center" wrapText="1"/>
    </xf>
    <xf numFmtId="169" fontId="20" fillId="4" borderId="28" xfId="0" applyNumberFormat="1" applyFont="1" applyFill="1" applyBorder="1" applyAlignment="1">
      <alignment horizontal="center" vertical="center" wrapText="1"/>
    </xf>
    <xf numFmtId="2" fontId="29" fillId="6" borderId="28" xfId="26" applyNumberFormat="1" applyFont="1" applyFill="1" applyBorder="1" applyAlignment="1">
      <alignment horizontal="center" vertical="center"/>
    </xf>
    <xf numFmtId="2" fontId="29" fillId="6" borderId="28" xfId="26" applyNumberFormat="1" applyFont="1" applyFill="1" applyBorder="1" applyAlignment="1">
      <alignment horizontal="center" vertical="center" wrapText="1"/>
    </xf>
    <xf numFmtId="166" fontId="29" fillId="6" borderId="28" xfId="36" applyFont="1" applyFill="1" applyBorder="1" applyAlignment="1">
      <alignment horizontal="center" vertical="center"/>
    </xf>
    <xf numFmtId="0" fontId="107" fillId="8" borderId="28" xfId="2" applyFont="1" applyFill="1" applyBorder="1" applyAlignment="1">
      <alignment horizontal="center" vertical="center"/>
    </xf>
    <xf numFmtId="0" fontId="107" fillId="8" borderId="28" xfId="2" applyFont="1" applyFill="1" applyBorder="1" applyAlignment="1">
      <alignment horizontal="center" wrapText="1"/>
    </xf>
    <xf numFmtId="0" fontId="64" fillId="5" borderId="28" xfId="0" applyFont="1" applyFill="1" applyBorder="1" applyAlignment="1">
      <alignment horizontal="left"/>
    </xf>
    <xf numFmtId="0" fontId="59" fillId="5" borderId="28" xfId="2" applyFont="1" applyFill="1" applyBorder="1" applyAlignment="1">
      <alignment horizontal="left" vertical="center"/>
    </xf>
    <xf numFmtId="172" fontId="75" fillId="5" borderId="28" xfId="2" applyNumberFormat="1" applyFont="1" applyFill="1" applyBorder="1" applyAlignment="1">
      <alignment horizontal="center" vertical="center"/>
    </xf>
    <xf numFmtId="0" fontId="64" fillId="0" borderId="28" xfId="0" applyFont="1" applyBorder="1" applyAlignment="1">
      <alignment horizontal="left" vertical="center"/>
    </xf>
    <xf numFmtId="172" fontId="64" fillId="0" borderId="28" xfId="0" applyNumberFormat="1" applyFont="1" applyBorder="1" applyAlignment="1">
      <alignment horizontal="center" vertical="center"/>
    </xf>
    <xf numFmtId="172" fontId="59" fillId="5" borderId="28" xfId="2" applyNumberFormat="1" applyFont="1" applyFill="1" applyBorder="1" applyAlignment="1">
      <alignment horizontal="center" vertical="center"/>
    </xf>
    <xf numFmtId="0" fontId="75" fillId="5" borderId="28" xfId="2" applyFont="1" applyFill="1" applyBorder="1" applyAlignment="1">
      <alignment horizontal="left" vertical="center" wrapText="1"/>
    </xf>
    <xf numFmtId="0" fontId="59" fillId="5" borderId="28" xfId="2" applyFont="1" applyFill="1" applyBorder="1" applyAlignment="1">
      <alignment horizontal="left" vertical="center" wrapText="1"/>
    </xf>
    <xf numFmtId="0" fontId="64" fillId="0" borderId="28" xfId="0" applyFont="1" applyBorder="1" applyAlignment="1">
      <alignment horizontal="left" wrapText="1"/>
    </xf>
    <xf numFmtId="0" fontId="75" fillId="5" borderId="28" xfId="2" applyFont="1" applyFill="1" applyBorder="1" applyAlignment="1">
      <alignment horizontal="left" vertical="center"/>
    </xf>
    <xf numFmtId="0" fontId="64" fillId="0" borderId="28" xfId="0" applyFont="1" applyBorder="1" applyAlignment="1">
      <alignment horizontal="left" vertical="center" wrapText="1"/>
    </xf>
    <xf numFmtId="176" fontId="16" fillId="0" borderId="0" xfId="0" applyNumberFormat="1" applyFont="1"/>
    <xf numFmtId="0" fontId="0" fillId="0" borderId="0" xfId="0" applyAlignment="1">
      <alignment horizontal="left" indent="1"/>
    </xf>
    <xf numFmtId="0" fontId="109" fillId="6" borderId="26" xfId="0" applyFont="1" applyFill="1" applyBorder="1" applyAlignment="1">
      <alignment vertical="center" wrapText="1"/>
    </xf>
    <xf numFmtId="0" fontId="20" fillId="4" borderId="24" xfId="0" applyFont="1" applyFill="1" applyBorder="1" applyAlignment="1">
      <alignment horizontal="left" vertical="center" wrapText="1" indent="1"/>
    </xf>
    <xf numFmtId="49" fontId="20" fillId="4" borderId="24" xfId="0" applyNumberFormat="1" applyFont="1" applyFill="1" applyBorder="1" applyAlignment="1">
      <alignment horizontal="left" vertical="center" wrapText="1" indent="1"/>
    </xf>
    <xf numFmtId="0" fontId="20" fillId="4" borderId="24" xfId="0" applyFont="1" applyFill="1" applyBorder="1" applyAlignment="1">
      <alignment horizontal="center" vertical="center" wrapText="1"/>
    </xf>
    <xf numFmtId="0" fontId="0" fillId="6" borderId="2" xfId="0" applyFill="1" applyBorder="1"/>
    <xf numFmtId="0" fontId="131" fillId="0" borderId="0" xfId="7" applyFont="1" applyAlignment="1">
      <alignment vertical="center"/>
    </xf>
    <xf numFmtId="0" fontId="131" fillId="0" borderId="0" xfId="7" applyFont="1"/>
    <xf numFmtId="0" fontId="16" fillId="3" borderId="26" xfId="0" applyFont="1" applyFill="1" applyBorder="1"/>
    <xf numFmtId="0" fontId="54" fillId="0" borderId="0" xfId="29"/>
    <xf numFmtId="10" fontId="19" fillId="3" borderId="0" xfId="29" applyNumberFormat="1" applyFont="1" applyFill="1" applyAlignment="1">
      <alignment horizontal="center" vertical="center" wrapText="1"/>
    </xf>
    <xf numFmtId="0" fontId="132" fillId="0" borderId="0" xfId="29" applyFont="1"/>
    <xf numFmtId="0" fontId="54" fillId="0" borderId="0" xfId="29" applyAlignment="1">
      <alignment vertical="center"/>
    </xf>
    <xf numFmtId="181" fontId="133" fillId="0" borderId="0" xfId="56" applyNumberFormat="1" applyFont="1" applyAlignment="1">
      <alignment horizontal="right" vertical="center"/>
    </xf>
    <xf numFmtId="0" fontId="134" fillId="0" borderId="0" xfId="29" applyFont="1" applyAlignment="1">
      <alignment vertical="center"/>
    </xf>
    <xf numFmtId="0" fontId="81" fillId="0" borderId="0" xfId="29" applyFont="1" applyAlignment="1">
      <alignment vertical="center"/>
    </xf>
    <xf numFmtId="181" fontId="134" fillId="0" borderId="0" xfId="56" applyNumberFormat="1" applyFont="1" applyAlignment="1">
      <alignment horizontal="right" vertical="center"/>
    </xf>
    <xf numFmtId="0" fontId="81" fillId="0" borderId="0" xfId="29" applyFont="1"/>
    <xf numFmtId="167" fontId="81" fillId="0" borderId="0" xfId="29" applyNumberFormat="1" applyFont="1" applyAlignment="1">
      <alignment vertical="center"/>
    </xf>
    <xf numFmtId="0" fontId="135" fillId="0" borderId="0" xfId="29" applyFont="1"/>
    <xf numFmtId="0" fontId="138" fillId="0" borderId="0" xfId="26" applyFont="1"/>
    <xf numFmtId="0" fontId="17" fillId="0" borderId="0" xfId="26" applyFont="1"/>
    <xf numFmtId="0" fontId="28" fillId="0" borderId="0" xfId="26" applyFont="1"/>
    <xf numFmtId="0" fontId="17" fillId="0" borderId="0" xfId="26" applyFont="1" applyAlignment="1">
      <alignment wrapText="1"/>
    </xf>
    <xf numFmtId="0" fontId="64" fillId="3" borderId="0" xfId="0" applyFont="1" applyFill="1"/>
    <xf numFmtId="0" fontId="77" fillId="3" borderId="0" xfId="0" applyFont="1" applyFill="1"/>
    <xf numFmtId="0" fontId="62" fillId="0" borderId="1" xfId="0" applyFont="1" applyBorder="1" applyAlignment="1">
      <alignment horizontal="center" vertical="center"/>
    </xf>
    <xf numFmtId="0" fontId="62" fillId="0" borderId="1" xfId="0" applyFont="1" applyBorder="1" applyAlignment="1">
      <alignment horizontal="left" vertical="center" wrapText="1"/>
    </xf>
    <xf numFmtId="0" fontId="62" fillId="0" borderId="1" xfId="0" applyFont="1" applyBorder="1" applyAlignment="1">
      <alignment horizontal="center" vertical="center" wrapText="1"/>
    </xf>
    <xf numFmtId="3" fontId="62" fillId="0" borderId="1" xfId="0" quotePrefix="1" applyNumberFormat="1" applyFont="1" applyBorder="1" applyAlignment="1">
      <alignment horizontal="center" vertical="center" wrapText="1"/>
    </xf>
    <xf numFmtId="0" fontId="59" fillId="5" borderId="0" xfId="24" applyFont="1" applyFill="1" applyAlignment="1">
      <alignment vertical="center"/>
    </xf>
    <xf numFmtId="0" fontId="75" fillId="5" borderId="0" xfId="24" applyFont="1" applyFill="1" applyAlignment="1">
      <alignment horizontal="center" vertical="center"/>
    </xf>
    <xf numFmtId="0" fontId="75" fillId="5" borderId="0" xfId="24" applyFont="1" applyFill="1" applyAlignment="1">
      <alignment vertical="center" wrapText="1"/>
    </xf>
    <xf numFmtId="178" fontId="75" fillId="5" borderId="0" xfId="24" applyNumberFormat="1" applyFont="1" applyFill="1" applyAlignment="1">
      <alignment vertical="center"/>
    </xf>
    <xf numFmtId="0" fontId="59" fillId="10" borderId="0" xfId="24" applyFont="1" applyFill="1" applyAlignment="1">
      <alignment horizontal="left" vertical="center" wrapText="1"/>
    </xf>
    <xf numFmtId="1" fontId="75" fillId="5" borderId="0" xfId="24" applyNumberFormat="1" applyFont="1" applyFill="1" applyAlignment="1">
      <alignment horizontal="center" vertical="center"/>
    </xf>
    <xf numFmtId="0" fontId="64" fillId="0" borderId="0" xfId="24" applyFont="1" applyAlignment="1">
      <alignment vertical="center"/>
    </xf>
    <xf numFmtId="0" fontId="64" fillId="0" borderId="0" xfId="24" applyFont="1" applyAlignment="1">
      <alignment horizontal="center" vertical="center"/>
    </xf>
    <xf numFmtId="0" fontId="64" fillId="0" borderId="0" xfId="24" applyFont="1" applyAlignment="1">
      <alignment vertical="center" wrapText="1"/>
    </xf>
    <xf numFmtId="178" fontId="64" fillId="0" borderId="0" xfId="24" applyNumberFormat="1" applyFont="1" applyAlignment="1">
      <alignment vertical="center"/>
    </xf>
    <xf numFmtId="0" fontId="82" fillId="3" borderId="0" xfId="24" applyFont="1" applyFill="1" applyAlignment="1">
      <alignment vertical="center"/>
    </xf>
    <xf numFmtId="0" fontId="85" fillId="3" borderId="0" xfId="24" applyFont="1" applyFill="1" applyAlignment="1">
      <alignment horizontal="center" vertical="center"/>
    </xf>
    <xf numFmtId="0" fontId="64" fillId="3" borderId="0" xfId="24" applyFont="1" applyFill="1" applyAlignment="1">
      <alignment vertical="center" wrapText="1"/>
    </xf>
    <xf numFmtId="0" fontId="64" fillId="3" borderId="0" xfId="24" applyFont="1" applyFill="1" applyAlignment="1">
      <alignment horizontal="center" vertical="center"/>
    </xf>
    <xf numFmtId="178" fontId="64" fillId="3" borderId="0" xfId="24" applyNumberFormat="1" applyFont="1" applyFill="1" applyAlignment="1">
      <alignment vertical="center"/>
    </xf>
    <xf numFmtId="0" fontId="64" fillId="3" borderId="0" xfId="24" applyFont="1" applyFill="1" applyAlignment="1">
      <alignment vertical="center"/>
    </xf>
    <xf numFmtId="0" fontId="85" fillId="0" borderId="0" xfId="24" applyFont="1" applyAlignment="1">
      <alignment horizontal="center" vertical="center"/>
    </xf>
    <xf numFmtId="1" fontId="64" fillId="0" borderId="0" xfId="24" applyNumberFormat="1" applyFont="1" applyAlignment="1">
      <alignment vertical="center"/>
    </xf>
    <xf numFmtId="1" fontId="64" fillId="0" borderId="0" xfId="24" applyNumberFormat="1" applyFont="1" applyAlignment="1">
      <alignment horizontal="center" vertical="center"/>
    </xf>
    <xf numFmtId="1" fontId="16" fillId="11" borderId="0" xfId="24" applyNumberFormat="1" applyFont="1" applyFill="1" applyAlignment="1">
      <alignment vertical="center" wrapText="1"/>
    </xf>
    <xf numFmtId="0" fontId="98" fillId="3" borderId="0" xfId="0" applyFont="1" applyFill="1" applyAlignment="1">
      <alignment vertical="center"/>
    </xf>
    <xf numFmtId="0" fontId="0" fillId="0" borderId="0" xfId="0" applyAlignment="1">
      <alignment vertical="center"/>
    </xf>
    <xf numFmtId="0" fontId="97" fillId="3" borderId="0" xfId="0" applyFont="1" applyFill="1"/>
    <xf numFmtId="167" fontId="97" fillId="3" borderId="0" xfId="0" applyNumberFormat="1" applyFont="1" applyFill="1" applyAlignment="1">
      <alignment horizontal="left" indent="1"/>
    </xf>
    <xf numFmtId="0" fontId="141" fillId="14" borderId="1" xfId="0" applyFont="1" applyFill="1" applyBorder="1" applyAlignment="1">
      <alignment horizontal="center" vertical="center" wrapText="1"/>
    </xf>
    <xf numFmtId="185" fontId="141" fillId="14" borderId="1" xfId="0" applyNumberFormat="1" applyFont="1" applyFill="1" applyBorder="1" applyAlignment="1">
      <alignment horizontal="center" vertical="center" wrapText="1"/>
    </xf>
    <xf numFmtId="0" fontId="64" fillId="0" borderId="0" xfId="23" applyFont="1"/>
    <xf numFmtId="182" fontId="34" fillId="0" borderId="0" xfId="23" applyNumberFormat="1" applyFont="1" applyAlignment="1">
      <alignment horizontal="right"/>
    </xf>
    <xf numFmtId="167" fontId="34" fillId="0" borderId="0" xfId="23" applyNumberFormat="1" applyFont="1" applyAlignment="1">
      <alignment horizontal="right"/>
    </xf>
    <xf numFmtId="0" fontId="64" fillId="0" borderId="0" xfId="23" applyFont="1" applyAlignment="1">
      <alignment horizontal="right"/>
    </xf>
    <xf numFmtId="0" fontId="58" fillId="0" borderId="0" xfId="23" applyFont="1"/>
    <xf numFmtId="0" fontId="91" fillId="0" borderId="0" xfId="23" applyFont="1" applyAlignment="1">
      <alignment horizontal="center"/>
    </xf>
    <xf numFmtId="182" fontId="34" fillId="3" borderId="0" xfId="23" applyNumberFormat="1" applyFont="1" applyFill="1" applyAlignment="1">
      <alignment horizontal="right"/>
    </xf>
    <xf numFmtId="167" fontId="34" fillId="3" borderId="0" xfId="23" applyNumberFormat="1" applyFont="1" applyFill="1" applyAlignment="1">
      <alignment horizontal="right"/>
    </xf>
    <xf numFmtId="0" fontId="58" fillId="3" borderId="0" xfId="23" applyFont="1" applyFill="1"/>
    <xf numFmtId="0" fontId="91" fillId="3" borderId="0" xfId="23" applyFont="1" applyFill="1" applyAlignment="1">
      <alignment horizontal="center"/>
    </xf>
    <xf numFmtId="0" fontId="142" fillId="3" borderId="0" xfId="23" applyFont="1" applyFill="1" applyAlignment="1">
      <alignment horizontal="center" vertical="center" wrapText="1"/>
    </xf>
    <xf numFmtId="0" fontId="142" fillId="3" borderId="0" xfId="23" applyFont="1" applyFill="1" applyAlignment="1">
      <alignment vertical="center" wrapText="1"/>
    </xf>
    <xf numFmtId="0" fontId="143" fillId="3" borderId="0" xfId="23" applyFont="1" applyFill="1" applyAlignment="1">
      <alignment vertical="center" wrapText="1"/>
    </xf>
    <xf numFmtId="182" fontId="18" fillId="3" borderId="0" xfId="23" applyNumberFormat="1" applyFont="1" applyFill="1" applyAlignment="1">
      <alignment horizontal="right" vertical="center"/>
    </xf>
    <xf numFmtId="167" fontId="18" fillId="3" borderId="0" xfId="23" applyNumberFormat="1" applyFont="1" applyFill="1" applyAlignment="1">
      <alignment horizontal="right" vertical="center"/>
    </xf>
    <xf numFmtId="182" fontId="16" fillId="3" borderId="0" xfId="23" applyNumberFormat="1" applyFont="1" applyFill="1" applyAlignment="1">
      <alignment horizontal="right" vertical="center"/>
    </xf>
    <xf numFmtId="0" fontId="64" fillId="3" borderId="0" xfId="23" applyFont="1" applyFill="1"/>
    <xf numFmtId="0" fontId="64" fillId="3" borderId="0" xfId="23" applyFont="1" applyFill="1" applyAlignment="1">
      <alignment horizontal="right"/>
    </xf>
    <xf numFmtId="182" fontId="18" fillId="3" borderId="2" xfId="23" applyNumberFormat="1" applyFont="1" applyFill="1" applyBorder="1" applyAlignment="1">
      <alignment horizontal="right" vertical="center"/>
    </xf>
    <xf numFmtId="167" fontId="18" fillId="3" borderId="2" xfId="23" applyNumberFormat="1" applyFont="1" applyFill="1" applyBorder="1" applyAlignment="1">
      <alignment horizontal="right" vertical="center"/>
    </xf>
    <xf numFmtId="182" fontId="16" fillId="3" borderId="2" xfId="23" applyNumberFormat="1" applyFont="1" applyFill="1" applyBorder="1" applyAlignment="1">
      <alignment horizontal="right" vertical="center"/>
    </xf>
    <xf numFmtId="0" fontId="64" fillId="3" borderId="2" xfId="23" applyFont="1" applyFill="1" applyBorder="1"/>
    <xf numFmtId="0" fontId="64" fillId="3" borderId="2" xfId="23" applyFont="1" applyFill="1" applyBorder="1" applyAlignment="1">
      <alignment horizontal="right"/>
    </xf>
    <xf numFmtId="0" fontId="145" fillId="3" borderId="2" xfId="23" applyFont="1" applyFill="1" applyBorder="1" applyAlignment="1">
      <alignment vertical="center"/>
    </xf>
    <xf numFmtId="0" fontId="58" fillId="3" borderId="2" xfId="23" applyFont="1" applyFill="1" applyBorder="1" applyAlignment="1">
      <alignment horizontal="left"/>
    </xf>
    <xf numFmtId="0" fontId="145" fillId="3" borderId="0" xfId="23" applyFont="1" applyFill="1" applyAlignment="1">
      <alignment vertical="center"/>
    </xf>
    <xf numFmtId="0" fontId="146" fillId="3" borderId="0" xfId="23" applyFont="1" applyFill="1" applyAlignment="1">
      <alignment horizontal="left" vertical="center"/>
    </xf>
    <xf numFmtId="0" fontId="64" fillId="3" borderId="5" xfId="23" applyFont="1" applyFill="1" applyBorder="1"/>
    <xf numFmtId="0" fontId="145" fillId="3" borderId="5" xfId="23" applyFont="1" applyFill="1" applyBorder="1" applyAlignment="1">
      <alignment vertical="center"/>
    </xf>
    <xf numFmtId="0" fontId="146" fillId="3" borderId="5" xfId="23" applyFont="1" applyFill="1" applyBorder="1" applyAlignment="1">
      <alignment horizontal="left" vertical="center"/>
    </xf>
    <xf numFmtId="0" fontId="146" fillId="3" borderId="2" xfId="23" applyFont="1" applyFill="1" applyBorder="1" applyAlignment="1">
      <alignment horizontal="left" vertical="center"/>
    </xf>
    <xf numFmtId="182" fontId="147" fillId="20" borderId="0" xfId="23" applyNumberFormat="1" applyFont="1" applyFill="1" applyAlignment="1">
      <alignment horizontal="center" vertical="center"/>
    </xf>
    <xf numFmtId="167" fontId="147" fillId="20" borderId="0" xfId="23" applyNumberFormat="1" applyFont="1" applyFill="1" applyAlignment="1">
      <alignment horizontal="center" vertical="center"/>
    </xf>
    <xf numFmtId="0" fontId="148" fillId="21" borderId="0" xfId="23" applyFont="1" applyFill="1" applyAlignment="1">
      <alignment horizontal="left" vertical="center"/>
    </xf>
    <xf numFmtId="182" fontId="149" fillId="0" borderId="0" xfId="23" applyNumberFormat="1" applyFont="1" applyAlignment="1">
      <alignment horizontal="center" vertical="center"/>
    </xf>
    <xf numFmtId="167" fontId="149" fillId="0" borderId="0" xfId="23" applyNumberFormat="1" applyFont="1" applyAlignment="1">
      <alignment horizontal="center" vertical="center"/>
    </xf>
    <xf numFmtId="182" fontId="149" fillId="0" borderId="0" xfId="23" applyNumberFormat="1" applyFont="1" applyAlignment="1">
      <alignment horizontal="right" vertical="center"/>
    </xf>
    <xf numFmtId="0" fontId="150" fillId="0" borderId="0" xfId="23" applyFont="1" applyAlignment="1">
      <alignment horizontal="center" vertical="center"/>
    </xf>
    <xf numFmtId="0" fontId="151" fillId="0" borderId="0" xfId="23" applyFont="1" applyAlignment="1">
      <alignment horizontal="left" vertical="center"/>
    </xf>
    <xf numFmtId="0" fontId="145" fillId="0" borderId="0" xfId="23" applyFont="1"/>
    <xf numFmtId="49" fontId="91" fillId="3" borderId="0" xfId="23" applyNumberFormat="1" applyFont="1" applyFill="1" applyAlignment="1">
      <alignment horizontal="center"/>
    </xf>
    <xf numFmtId="0" fontId="64" fillId="0" borderId="0" xfId="23" applyFont="1" applyAlignment="1">
      <alignment horizontal="left"/>
    </xf>
    <xf numFmtId="0" fontId="16" fillId="0" borderId="0" xfId="23" applyFont="1"/>
    <xf numFmtId="182" fontId="18" fillId="0" borderId="0" xfId="23" applyNumberFormat="1" applyFont="1" applyAlignment="1">
      <alignment horizontal="right" vertical="center"/>
    </xf>
    <xf numFmtId="167" fontId="18" fillId="0" borderId="0" xfId="23" applyNumberFormat="1" applyFont="1" applyAlignment="1">
      <alignment horizontal="right" vertical="center"/>
    </xf>
    <xf numFmtId="182" fontId="16" fillId="0" borderId="0" xfId="23" applyNumberFormat="1" applyFont="1" applyAlignment="1">
      <alignment horizontal="right" vertical="center"/>
    </xf>
    <xf numFmtId="0" fontId="16" fillId="0" borderId="0" xfId="23" applyFont="1" applyAlignment="1">
      <alignment horizontal="left" vertical="center" wrapText="1"/>
    </xf>
    <xf numFmtId="0" fontId="16" fillId="0" borderId="0" xfId="23" applyFont="1" applyAlignment="1">
      <alignment horizontal="left" vertical="center"/>
    </xf>
    <xf numFmtId="0" fontId="18" fillId="0" borderId="0" xfId="23" applyFont="1" applyAlignment="1">
      <alignment horizontal="left" vertical="center"/>
    </xf>
    <xf numFmtId="0" fontId="143" fillId="0" borderId="0" xfId="23" applyFont="1"/>
    <xf numFmtId="182" fontId="18" fillId="0" borderId="2" xfId="23" applyNumberFormat="1" applyFont="1" applyBorder="1" applyAlignment="1">
      <alignment horizontal="right" vertical="center"/>
    </xf>
    <xf numFmtId="167" fontId="18" fillId="0" borderId="2" xfId="23" applyNumberFormat="1" applyFont="1" applyBorder="1" applyAlignment="1">
      <alignment horizontal="right" vertical="center"/>
    </xf>
    <xf numFmtId="182" fontId="16" fillId="0" borderId="2" xfId="23" applyNumberFormat="1" applyFont="1" applyBorder="1" applyAlignment="1">
      <alignment horizontal="right" vertical="center"/>
    </xf>
    <xf numFmtId="0" fontId="16" fillId="0" borderId="2" xfId="23" applyFont="1" applyBorder="1" applyAlignment="1">
      <alignment horizontal="left" vertical="center" wrapText="1"/>
    </xf>
    <xf numFmtId="0" fontId="16" fillId="0" borderId="2" xfId="23" applyFont="1" applyBorder="1" applyAlignment="1">
      <alignment horizontal="left" vertical="center"/>
    </xf>
    <xf numFmtId="0" fontId="18" fillId="0" borderId="2" xfId="23" applyFont="1" applyBorder="1" applyAlignment="1">
      <alignment horizontal="left" vertical="center"/>
    </xf>
    <xf numFmtId="0" fontId="143" fillId="0" borderId="2" xfId="23" applyFont="1" applyBorder="1"/>
    <xf numFmtId="0" fontId="152" fillId="0" borderId="0" xfId="23" applyFont="1"/>
    <xf numFmtId="182" fontId="64" fillId="0" borderId="0" xfId="23" applyNumberFormat="1" applyFont="1" applyAlignment="1">
      <alignment horizontal="right" vertical="center"/>
    </xf>
    <xf numFmtId="0" fontId="58" fillId="0" borderId="0" xfId="23" applyFont="1" applyAlignment="1">
      <alignment horizontal="left" vertical="center"/>
    </xf>
    <xf numFmtId="0" fontId="139" fillId="0" borderId="0" xfId="23" applyFont="1"/>
    <xf numFmtId="0" fontId="57" fillId="22" borderId="0" xfId="23" applyFont="1" applyFill="1"/>
    <xf numFmtId="0" fontId="145" fillId="3" borderId="0" xfId="23" applyFont="1" applyFill="1" applyAlignment="1">
      <alignment horizontal="left" vertical="center"/>
    </xf>
    <xf numFmtId="0" fontId="18" fillId="3" borderId="0" xfId="23" applyFont="1" applyFill="1" applyAlignment="1">
      <alignment horizontal="right" vertical="center"/>
    </xf>
    <xf numFmtId="0" fontId="145" fillId="3" borderId="0" xfId="23" applyFont="1" applyFill="1" applyAlignment="1">
      <alignment horizontal="left" vertical="center" wrapText="1"/>
    </xf>
    <xf numFmtId="0" fontId="18" fillId="3" borderId="0" xfId="23" applyFont="1" applyFill="1" applyAlignment="1">
      <alignment horizontal="left" vertical="center"/>
    </xf>
    <xf numFmtId="0" fontId="153" fillId="3" borderId="0" xfId="23" applyFont="1" applyFill="1" applyAlignment="1">
      <alignment vertical="center"/>
    </xf>
    <xf numFmtId="0" fontId="145" fillId="3" borderId="2" xfId="23" applyFont="1" applyFill="1" applyBorder="1" applyAlignment="1">
      <alignment horizontal="left" vertical="center"/>
    </xf>
    <xf numFmtId="0" fontId="18" fillId="3" borderId="2" xfId="23" applyFont="1" applyFill="1" applyBorder="1" applyAlignment="1">
      <alignment horizontal="right" vertical="center"/>
    </xf>
    <xf numFmtId="0" fontId="145" fillId="3" borderId="2" xfId="23" applyFont="1" applyFill="1" applyBorder="1" applyAlignment="1">
      <alignment horizontal="left" vertical="center" wrapText="1"/>
    </xf>
    <xf numFmtId="0" fontId="18" fillId="3" borderId="2" xfId="23" applyFont="1" applyFill="1" applyBorder="1" applyAlignment="1">
      <alignment horizontal="left" vertical="center"/>
    </xf>
    <xf numFmtId="0" fontId="16" fillId="3" borderId="2" xfId="23" applyFont="1" applyFill="1" applyBorder="1" applyAlignment="1">
      <alignment vertical="center"/>
    </xf>
    <xf numFmtId="0" fontId="16" fillId="3" borderId="0" xfId="23" applyFont="1" applyFill="1" applyAlignment="1">
      <alignment vertical="center"/>
    </xf>
    <xf numFmtId="0" fontId="64" fillId="22" borderId="0" xfId="23" applyFont="1" applyFill="1"/>
    <xf numFmtId="182" fontId="35" fillId="19" borderId="2" xfId="23" applyNumberFormat="1" applyFont="1" applyFill="1" applyBorder="1" applyAlignment="1">
      <alignment horizontal="right" vertical="center"/>
    </xf>
    <xf numFmtId="167" fontId="35" fillId="19" borderId="2" xfId="23" applyNumberFormat="1" applyFont="1" applyFill="1" applyBorder="1" applyAlignment="1">
      <alignment horizontal="right" vertical="center"/>
    </xf>
    <xf numFmtId="182" fontId="34" fillId="19" borderId="2" xfId="23" applyNumberFormat="1" applyFont="1" applyFill="1" applyBorder="1" applyAlignment="1">
      <alignment horizontal="right" vertical="center"/>
    </xf>
    <xf numFmtId="0" fontId="34" fillId="19" borderId="2" xfId="23" applyFont="1" applyFill="1" applyBorder="1" applyAlignment="1">
      <alignment horizontal="left" vertical="center"/>
    </xf>
    <xf numFmtId="0" fontId="35" fillId="19" borderId="2" xfId="23" applyFont="1" applyFill="1" applyBorder="1" applyAlignment="1">
      <alignment horizontal="right" vertical="center"/>
    </xf>
    <xf numFmtId="0" fontId="35" fillId="19" borderId="2" xfId="23" applyFont="1" applyFill="1" applyBorder="1" applyAlignment="1">
      <alignment horizontal="left" vertical="center"/>
    </xf>
    <xf numFmtId="0" fontId="153" fillId="19" borderId="2" xfId="23" applyFont="1" applyFill="1" applyBorder="1" applyAlignment="1">
      <alignment vertical="center"/>
    </xf>
    <xf numFmtId="182" fontId="34" fillId="19" borderId="0" xfId="23" applyNumberFormat="1" applyFont="1" applyFill="1" applyAlignment="1">
      <alignment horizontal="right" vertical="center"/>
    </xf>
    <xf numFmtId="167" fontId="34" fillId="19" borderId="0" xfId="23" applyNumberFormat="1" applyFont="1" applyFill="1" applyAlignment="1">
      <alignment horizontal="right" vertical="center"/>
    </xf>
    <xf numFmtId="182" fontId="35" fillId="19" borderId="0" xfId="23" applyNumberFormat="1" applyFont="1" applyFill="1" applyAlignment="1">
      <alignment horizontal="right" vertical="center"/>
    </xf>
    <xf numFmtId="0" fontId="57" fillId="19" borderId="0" xfId="23" applyFont="1" applyFill="1" applyAlignment="1">
      <alignment horizontal="left"/>
    </xf>
    <xf numFmtId="0" fontId="77" fillId="19" borderId="0" xfId="23" applyFont="1" applyFill="1" applyAlignment="1">
      <alignment horizontal="right"/>
    </xf>
    <xf numFmtId="0" fontId="57" fillId="19" borderId="0" xfId="23" applyFont="1" applyFill="1" applyAlignment="1">
      <alignment horizontal="right"/>
    </xf>
    <xf numFmtId="0" fontId="34" fillId="19" borderId="0" xfId="23" applyFont="1" applyFill="1" applyAlignment="1">
      <alignment horizontal="left" vertical="center"/>
    </xf>
    <xf numFmtId="0" fontId="35" fillId="19" borderId="0" xfId="23" applyFont="1" applyFill="1" applyAlignment="1">
      <alignment horizontal="left" vertical="center"/>
    </xf>
    <xf numFmtId="0" fontId="153" fillId="19" borderId="0" xfId="23" applyFont="1" applyFill="1" applyAlignment="1">
      <alignment vertical="center"/>
    </xf>
    <xf numFmtId="182" fontId="35" fillId="19" borderId="5" xfId="23" applyNumberFormat="1" applyFont="1" applyFill="1" applyBorder="1" applyAlignment="1">
      <alignment horizontal="right" vertical="center"/>
    </xf>
    <xf numFmtId="167" fontId="35" fillId="19" borderId="5" xfId="23" applyNumberFormat="1" applyFont="1" applyFill="1" applyBorder="1" applyAlignment="1">
      <alignment horizontal="right" vertical="center"/>
    </xf>
    <xf numFmtId="182" fontId="34" fillId="19" borderId="5" xfId="23" applyNumberFormat="1" applyFont="1" applyFill="1" applyBorder="1" applyAlignment="1">
      <alignment horizontal="right" vertical="center"/>
    </xf>
    <xf numFmtId="0" fontId="154" fillId="19" borderId="0" xfId="23" applyFont="1" applyFill="1" applyAlignment="1">
      <alignment horizontal="left" vertical="center"/>
    </xf>
    <xf numFmtId="0" fontId="35" fillId="19" borderId="0" xfId="23" applyFont="1" applyFill="1" applyAlignment="1">
      <alignment horizontal="right" vertical="center"/>
    </xf>
    <xf numFmtId="0" fontId="35" fillId="19" borderId="5" xfId="23" applyFont="1" applyFill="1" applyBorder="1" applyAlignment="1">
      <alignment horizontal="right" vertical="center"/>
    </xf>
    <xf numFmtId="0" fontId="35" fillId="19" borderId="5" xfId="23" applyFont="1" applyFill="1" applyBorder="1" applyAlignment="1">
      <alignment horizontal="left" vertical="center"/>
    </xf>
    <xf numFmtId="0" fontId="155" fillId="19" borderId="5" xfId="23" applyFont="1" applyFill="1" applyBorder="1" applyAlignment="1">
      <alignment vertical="center"/>
    </xf>
    <xf numFmtId="0" fontId="34" fillId="0" borderId="0" xfId="23" applyFont="1"/>
    <xf numFmtId="0" fontId="16" fillId="3" borderId="2" xfId="23" applyFont="1" applyFill="1" applyBorder="1" applyAlignment="1">
      <alignment horizontal="left" vertical="center"/>
    </xf>
    <xf numFmtId="0" fontId="16" fillId="3" borderId="0" xfId="23" applyFont="1" applyFill="1" applyAlignment="1">
      <alignment horizontal="left" vertical="center" wrapText="1"/>
    </xf>
    <xf numFmtId="0" fontId="155" fillId="3" borderId="0" xfId="23" applyFont="1" applyFill="1" applyAlignment="1">
      <alignment vertical="center"/>
    </xf>
    <xf numFmtId="0" fontId="16" fillId="3" borderId="0" xfId="23" applyFont="1" applyFill="1" applyAlignment="1">
      <alignment horizontal="left" vertical="center"/>
    </xf>
    <xf numFmtId="0" fontId="16" fillId="3" borderId="2" xfId="23" applyFont="1" applyFill="1" applyBorder="1" applyAlignment="1">
      <alignment horizontal="left" vertical="center" wrapText="1"/>
    </xf>
    <xf numFmtId="0" fontId="57" fillId="0" borderId="0" xfId="23" applyFont="1"/>
    <xf numFmtId="0" fontId="145" fillId="0" borderId="2" xfId="23" applyFont="1" applyBorder="1" applyAlignment="1">
      <alignment horizontal="left" vertical="center"/>
    </xf>
    <xf numFmtId="0" fontId="18" fillId="0" borderId="2" xfId="23" applyFont="1" applyBorder="1" applyAlignment="1">
      <alignment horizontal="right" vertical="center"/>
    </xf>
    <xf numFmtId="0" fontId="145" fillId="0" borderId="2" xfId="23" applyFont="1" applyBorder="1" applyAlignment="1">
      <alignment horizontal="left" vertical="center" wrapText="1"/>
    </xf>
    <xf numFmtId="0" fontId="145" fillId="0" borderId="2" xfId="23" applyFont="1" applyBorder="1" applyAlignment="1">
      <alignment vertical="center"/>
    </xf>
    <xf numFmtId="0" fontId="153" fillId="0" borderId="0" xfId="23" applyFont="1" applyAlignment="1">
      <alignment vertical="center"/>
    </xf>
    <xf numFmtId="0" fontId="145" fillId="0" borderId="0" xfId="23" applyFont="1" applyAlignment="1">
      <alignment horizontal="left" vertical="center"/>
    </xf>
    <xf numFmtId="0" fontId="18" fillId="0" borderId="0" xfId="23" applyFont="1" applyAlignment="1">
      <alignment horizontal="right" vertical="center"/>
    </xf>
    <xf numFmtId="0" fontId="145" fillId="0" borderId="0" xfId="23" applyFont="1" applyAlignment="1">
      <alignment horizontal="left" vertical="center" wrapText="1"/>
    </xf>
    <xf numFmtId="0" fontId="145" fillId="0" borderId="0" xfId="23" applyFont="1" applyAlignment="1">
      <alignment vertical="center"/>
    </xf>
    <xf numFmtId="0" fontId="16" fillId="0" borderId="2" xfId="23" applyFont="1" applyBorder="1" applyAlignment="1">
      <alignment vertical="center"/>
    </xf>
    <xf numFmtId="0" fontId="16" fillId="0" borderId="0" xfId="23" applyFont="1" applyAlignment="1">
      <alignment vertical="center"/>
    </xf>
    <xf numFmtId="0" fontId="154" fillId="19" borderId="5" xfId="23" applyFont="1" applyFill="1" applyBorder="1" applyAlignment="1">
      <alignment horizontal="left" vertical="center"/>
    </xf>
    <xf numFmtId="182" fontId="18" fillId="0" borderId="0" xfId="60" applyNumberFormat="1" applyFont="1" applyFill="1" applyBorder="1" applyAlignment="1">
      <alignment horizontal="right" vertical="center"/>
    </xf>
    <xf numFmtId="167" fontId="18" fillId="0" borderId="0" xfId="60" applyNumberFormat="1" applyFont="1" applyFill="1" applyBorder="1" applyAlignment="1">
      <alignment horizontal="right" vertical="center"/>
    </xf>
    <xf numFmtId="0" fontId="143" fillId="0" borderId="0" xfId="23" applyFont="1" applyAlignment="1">
      <alignment horizontal="center"/>
    </xf>
    <xf numFmtId="182" fontId="34" fillId="19" borderId="2" xfId="23" applyNumberFormat="1" applyFont="1" applyFill="1" applyBorder="1" applyAlignment="1">
      <alignment horizontal="right"/>
    </xf>
    <xf numFmtId="167" fontId="34" fillId="19" borderId="2" xfId="23" applyNumberFormat="1" applyFont="1" applyFill="1" applyBorder="1" applyAlignment="1">
      <alignment horizontal="right"/>
    </xf>
    <xf numFmtId="0" fontId="16" fillId="19" borderId="2" xfId="23" applyFont="1" applyFill="1" applyBorder="1" applyAlignment="1">
      <alignment horizontal="left" vertical="center"/>
    </xf>
    <xf numFmtId="0" fontId="35" fillId="19" borderId="2" xfId="23" applyFont="1" applyFill="1" applyBorder="1" applyAlignment="1">
      <alignment vertical="center"/>
    </xf>
    <xf numFmtId="0" fontId="155" fillId="19" borderId="2" xfId="23" applyFont="1" applyFill="1" applyBorder="1" applyAlignment="1">
      <alignment horizontal="left" vertical="center"/>
    </xf>
    <xf numFmtId="167" fontId="34" fillId="19" borderId="5" xfId="23" applyNumberFormat="1" applyFont="1" applyFill="1" applyBorder="1" applyAlignment="1">
      <alignment horizontal="right" vertical="center"/>
    </xf>
    <xf numFmtId="182" fontId="34" fillId="19" borderId="5" xfId="23" applyNumberFormat="1" applyFont="1" applyFill="1" applyBorder="1" applyAlignment="1">
      <alignment horizontal="right"/>
    </xf>
    <xf numFmtId="0" fontId="34" fillId="19" borderId="5" xfId="23" applyFont="1" applyFill="1" applyBorder="1" applyAlignment="1">
      <alignment horizontal="left" vertical="center"/>
    </xf>
    <xf numFmtId="0" fontId="35" fillId="19" borderId="5" xfId="23" applyFont="1" applyFill="1" applyBorder="1" applyAlignment="1">
      <alignment vertical="center"/>
    </xf>
    <xf numFmtId="0" fontId="155" fillId="19" borderId="5" xfId="23" applyFont="1" applyFill="1" applyBorder="1" applyAlignment="1">
      <alignment horizontal="left" vertical="center"/>
    </xf>
    <xf numFmtId="0" fontId="16" fillId="22" borderId="0" xfId="23" applyFont="1" applyFill="1"/>
    <xf numFmtId="0" fontId="155" fillId="0" borderId="0" xfId="23" applyFont="1" applyAlignment="1">
      <alignment vertical="center"/>
    </xf>
    <xf numFmtId="182" fontId="18" fillId="0" borderId="0" xfId="23" applyNumberFormat="1" applyFont="1" applyAlignment="1">
      <alignment horizontal="right"/>
    </xf>
    <xf numFmtId="167" fontId="18" fillId="0" borderId="0" xfId="23" applyNumberFormat="1" applyFont="1" applyAlignment="1">
      <alignment horizontal="right"/>
    </xf>
    <xf numFmtId="182" fontId="16" fillId="0" borderId="0" xfId="23" applyNumberFormat="1" applyFont="1" applyAlignment="1">
      <alignment horizontal="right"/>
    </xf>
    <xf numFmtId="0" fontId="18" fillId="0" borderId="0" xfId="23" applyFont="1" applyAlignment="1">
      <alignment vertical="center"/>
    </xf>
    <xf numFmtId="0" fontId="34" fillId="22" borderId="0" xfId="23" applyFont="1" applyFill="1"/>
    <xf numFmtId="0" fontId="155" fillId="19" borderId="2" xfId="23" applyFont="1" applyFill="1" applyBorder="1" applyAlignment="1">
      <alignment vertical="center"/>
    </xf>
    <xf numFmtId="182" fontId="34" fillId="19" borderId="0" xfId="23" applyNumberFormat="1" applyFont="1" applyFill="1" applyAlignment="1">
      <alignment horizontal="right"/>
    </xf>
    <xf numFmtId="0" fontId="35" fillId="19" borderId="0" xfId="23" applyFont="1" applyFill="1" applyAlignment="1">
      <alignment vertical="center"/>
    </xf>
    <xf numFmtId="0" fontId="155" fillId="19" borderId="0" xfId="23" applyFont="1" applyFill="1" applyAlignment="1">
      <alignment vertical="center"/>
    </xf>
    <xf numFmtId="167" fontId="35" fillId="19" borderId="0" xfId="23" applyNumberFormat="1" applyFont="1" applyFill="1" applyAlignment="1">
      <alignment horizontal="right" vertical="center"/>
    </xf>
    <xf numFmtId="0" fontId="156" fillId="0" borderId="0" xfId="23" applyFont="1"/>
    <xf numFmtId="0" fontId="148" fillId="21" borderId="0" xfId="23" applyFont="1" applyFill="1" applyAlignment="1">
      <alignment horizontal="left" vertical="center" wrapText="1"/>
    </xf>
    <xf numFmtId="0" fontId="148" fillId="21" borderId="0" xfId="23" applyFont="1" applyFill="1" applyAlignment="1">
      <alignment vertical="center" wrapText="1"/>
    </xf>
    <xf numFmtId="0" fontId="157" fillId="0" borderId="0" xfId="23" applyFont="1"/>
    <xf numFmtId="182" fontId="18" fillId="0" borderId="0" xfId="23" applyNumberFormat="1" applyFont="1" applyAlignment="1">
      <alignment horizontal="right" vertical="center" wrapText="1"/>
    </xf>
    <xf numFmtId="167" fontId="18" fillId="0" borderId="0" xfId="23" applyNumberFormat="1" applyFont="1" applyAlignment="1">
      <alignment horizontal="right" vertical="center" wrapText="1"/>
    </xf>
    <xf numFmtId="182" fontId="16" fillId="0" borderId="0" xfId="23" applyNumberFormat="1" applyFont="1" applyAlignment="1">
      <alignment horizontal="right" vertical="center" wrapText="1"/>
    </xf>
    <xf numFmtId="0" fontId="16" fillId="0" borderId="0" xfId="23" applyFont="1" applyAlignment="1">
      <alignment vertical="center" wrapText="1"/>
    </xf>
    <xf numFmtId="0" fontId="158" fillId="0" borderId="0" xfId="23" applyFont="1"/>
    <xf numFmtId="167" fontId="58" fillId="0" borderId="0" xfId="23" applyNumberFormat="1" applyFont="1" applyAlignment="1">
      <alignment horizontal="right" vertical="center"/>
    </xf>
    <xf numFmtId="182" fontId="58" fillId="0" borderId="0" xfId="23" applyNumberFormat="1" applyFont="1" applyAlignment="1">
      <alignment horizontal="right" vertical="center"/>
    </xf>
    <xf numFmtId="0" fontId="64" fillId="0" borderId="0" xfId="23" applyFont="1" applyAlignment="1">
      <alignment vertical="center" wrapText="1"/>
    </xf>
    <xf numFmtId="0" fontId="58" fillId="0" borderId="0" xfId="23" applyFont="1" applyAlignment="1">
      <alignment vertical="center"/>
    </xf>
    <xf numFmtId="182" fontId="152" fillId="21" borderId="0" xfId="23" applyNumberFormat="1" applyFont="1" applyFill="1" applyAlignment="1">
      <alignment horizontal="right" vertical="center"/>
    </xf>
    <xf numFmtId="167" fontId="152" fillId="21" borderId="0" xfId="23" applyNumberFormat="1" applyFont="1" applyFill="1" applyAlignment="1">
      <alignment horizontal="right" vertical="center"/>
    </xf>
    <xf numFmtId="0" fontId="91" fillId="21" borderId="0" xfId="23" applyFont="1" applyFill="1" applyAlignment="1">
      <alignment horizontal="left" vertical="center"/>
    </xf>
    <xf numFmtId="182" fontId="58" fillId="0" borderId="0" xfId="61" applyNumberFormat="1" applyFont="1" applyFill="1" applyBorder="1" applyAlignment="1">
      <alignment horizontal="right" vertical="center"/>
    </xf>
    <xf numFmtId="167" fontId="58" fillId="0" borderId="0" xfId="61" applyNumberFormat="1" applyFont="1" applyFill="1" applyBorder="1" applyAlignment="1">
      <alignment horizontal="right" vertical="center"/>
    </xf>
    <xf numFmtId="0" fontId="64" fillId="0" borderId="2" xfId="23" applyFont="1" applyBorder="1" applyAlignment="1">
      <alignment horizontal="left" vertical="center"/>
    </xf>
    <xf numFmtId="0" fontId="64" fillId="0" borderId="0" xfId="23" applyFont="1" applyAlignment="1">
      <alignment horizontal="left" vertical="center"/>
    </xf>
    <xf numFmtId="0" fontId="64" fillId="0" borderId="0" xfId="23" applyFont="1" applyAlignment="1">
      <alignment horizontal="left" vertical="center" wrapText="1"/>
    </xf>
    <xf numFmtId="0" fontId="64" fillId="0" borderId="0" xfId="23" applyFont="1" applyAlignment="1">
      <alignment vertical="center"/>
    </xf>
    <xf numFmtId="0" fontId="91" fillId="0" borderId="0" xfId="23" applyFont="1" applyAlignment="1">
      <alignment horizontal="center" vertical="center"/>
    </xf>
    <xf numFmtId="0" fontId="64" fillId="0" borderId="5" xfId="23" applyFont="1" applyBorder="1" applyAlignment="1">
      <alignment horizontal="left" vertical="center"/>
    </xf>
    <xf numFmtId="182" fontId="58" fillId="0" borderId="2" xfId="23" applyNumberFormat="1" applyFont="1" applyBorder="1" applyAlignment="1">
      <alignment horizontal="right" vertical="center"/>
    </xf>
    <xf numFmtId="167" fontId="58" fillId="0" borderId="2" xfId="23" applyNumberFormat="1" applyFont="1" applyBorder="1" applyAlignment="1">
      <alignment horizontal="right" vertical="center"/>
    </xf>
    <xf numFmtId="182" fontId="64" fillId="0" borderId="2" xfId="23" applyNumberFormat="1" applyFont="1" applyBorder="1" applyAlignment="1">
      <alignment horizontal="right" vertical="center"/>
    </xf>
    <xf numFmtId="0" fontId="58" fillId="0" borderId="2" xfId="23" applyFont="1" applyBorder="1" applyAlignment="1">
      <alignment horizontal="left" vertical="center"/>
    </xf>
    <xf numFmtId="182" fontId="58" fillId="0" borderId="5" xfId="23" applyNumberFormat="1" applyFont="1" applyBorder="1" applyAlignment="1">
      <alignment horizontal="right" vertical="center"/>
    </xf>
    <xf numFmtId="167" fontId="58" fillId="0" borderId="5" xfId="23" applyNumberFormat="1" applyFont="1" applyBorder="1" applyAlignment="1">
      <alignment horizontal="right" vertical="center"/>
    </xf>
    <xf numFmtId="182" fontId="64" fillId="0" borderId="5" xfId="23" applyNumberFormat="1" applyFont="1" applyBorder="1" applyAlignment="1">
      <alignment horizontal="right" vertical="center"/>
    </xf>
    <xf numFmtId="0" fontId="64" fillId="0" borderId="5" xfId="23" applyFont="1" applyBorder="1" applyAlignment="1">
      <alignment horizontal="right"/>
    </xf>
    <xf numFmtId="0" fontId="58" fillId="0" borderId="5" xfId="23" applyFont="1" applyBorder="1" applyAlignment="1">
      <alignment vertical="center"/>
    </xf>
    <xf numFmtId="182" fontId="35" fillId="23" borderId="2" xfId="23" applyNumberFormat="1" applyFont="1" applyFill="1" applyBorder="1" applyAlignment="1">
      <alignment horizontal="right" vertical="center"/>
    </xf>
    <xf numFmtId="167" fontId="35" fillId="23" borderId="2" xfId="23" applyNumberFormat="1" applyFont="1" applyFill="1" applyBorder="1" applyAlignment="1">
      <alignment horizontal="right" vertical="center"/>
    </xf>
    <xf numFmtId="182" fontId="34" fillId="23" borderId="2" xfId="23" applyNumberFormat="1" applyFont="1" applyFill="1" applyBorder="1" applyAlignment="1">
      <alignment horizontal="right" vertical="center"/>
    </xf>
    <xf numFmtId="0" fontId="34" fillId="23" borderId="2" xfId="23" applyFont="1" applyFill="1" applyBorder="1" applyAlignment="1">
      <alignment horizontal="left" vertical="center"/>
    </xf>
    <xf numFmtId="0" fontId="35" fillId="23" borderId="2" xfId="23" applyFont="1" applyFill="1" applyBorder="1" applyAlignment="1">
      <alignment horizontal="right" vertical="center"/>
    </xf>
    <xf numFmtId="0" fontId="35" fillId="23" borderId="2" xfId="23" applyFont="1" applyFill="1" applyBorder="1" applyAlignment="1">
      <alignment horizontal="left" vertical="center"/>
    </xf>
    <xf numFmtId="0" fontId="155" fillId="23" borderId="2" xfId="23" applyFont="1" applyFill="1" applyBorder="1" applyAlignment="1">
      <alignment horizontal="center" vertical="center"/>
    </xf>
    <xf numFmtId="182" fontId="34" fillId="23" borderId="0" xfId="23" applyNumberFormat="1" applyFont="1" applyFill="1" applyAlignment="1">
      <alignment horizontal="right" vertical="center"/>
    </xf>
    <xf numFmtId="167" fontId="34" fillId="23" borderId="0" xfId="23" applyNumberFormat="1" applyFont="1" applyFill="1" applyAlignment="1">
      <alignment horizontal="right" vertical="center"/>
    </xf>
    <xf numFmtId="182" fontId="35" fillId="23" borderId="0" xfId="23" applyNumberFormat="1" applyFont="1" applyFill="1" applyAlignment="1">
      <alignment horizontal="right" vertical="center"/>
    </xf>
    <xf numFmtId="0" fontId="34" fillId="23" borderId="0" xfId="23" applyFont="1" applyFill="1" applyAlignment="1">
      <alignment horizontal="left" vertical="center"/>
    </xf>
    <xf numFmtId="0" fontId="35" fillId="23" borderId="0" xfId="23" applyFont="1" applyFill="1" applyAlignment="1">
      <alignment horizontal="right" vertical="center"/>
    </xf>
    <xf numFmtId="0" fontId="34" fillId="23" borderId="0" xfId="23" applyFont="1" applyFill="1" applyAlignment="1">
      <alignment horizontal="right"/>
    </xf>
    <xf numFmtId="0" fontId="35" fillId="23" borderId="0" xfId="23" applyFont="1" applyFill="1" applyAlignment="1">
      <alignment horizontal="left" vertical="center"/>
    </xf>
    <xf numFmtId="0" fontId="155" fillId="23" borderId="0" xfId="23" applyFont="1" applyFill="1" applyAlignment="1">
      <alignment horizontal="center" vertical="center"/>
    </xf>
    <xf numFmtId="167" fontId="35" fillId="23" borderId="0" xfId="23" applyNumberFormat="1" applyFont="1" applyFill="1" applyAlignment="1">
      <alignment horizontal="right" vertical="center"/>
    </xf>
    <xf numFmtId="0" fontId="34" fillId="23" borderId="0" xfId="23" applyFont="1" applyFill="1"/>
    <xf numFmtId="0" fontId="155" fillId="23" borderId="0" xfId="23" applyFont="1" applyFill="1" applyAlignment="1">
      <alignment horizontal="left" vertical="center"/>
    </xf>
    <xf numFmtId="182" fontId="147" fillId="21" borderId="0" xfId="23" applyNumberFormat="1" applyFont="1" applyFill="1" applyAlignment="1">
      <alignment horizontal="right" vertical="center"/>
    </xf>
    <xf numFmtId="0" fontId="147" fillId="21" borderId="0" xfId="23" applyFont="1" applyFill="1" applyAlignment="1">
      <alignment horizontal="left" vertical="center"/>
    </xf>
    <xf numFmtId="182" fontId="35" fillId="0" borderId="0" xfId="60" applyNumberFormat="1" applyFont="1" applyFill="1" applyBorder="1" applyAlignment="1">
      <alignment horizontal="right" vertical="center" wrapText="1"/>
    </xf>
    <xf numFmtId="167" fontId="35" fillId="0" borderId="0" xfId="60" applyNumberFormat="1" applyFont="1" applyFill="1" applyBorder="1" applyAlignment="1">
      <alignment horizontal="right" vertical="center" wrapText="1"/>
    </xf>
    <xf numFmtId="182" fontId="34" fillId="0" borderId="0" xfId="60" applyNumberFormat="1" applyFont="1" applyFill="1" applyBorder="1" applyAlignment="1">
      <alignment horizontal="right" vertical="center"/>
    </xf>
    <xf numFmtId="0" fontId="143" fillId="0" borderId="0" xfId="23" applyFont="1" applyAlignment="1">
      <alignment vertical="center"/>
    </xf>
    <xf numFmtId="0" fontId="64" fillId="0" borderId="2" xfId="23" applyFont="1" applyBorder="1" applyAlignment="1">
      <alignment horizontal="right"/>
    </xf>
    <xf numFmtId="0" fontId="146" fillId="0" borderId="2" xfId="23" applyFont="1" applyBorder="1" applyAlignment="1">
      <alignment horizontal="left" vertical="center"/>
    </xf>
    <xf numFmtId="17" fontId="160" fillId="0" borderId="2" xfId="23" quotePrefix="1" applyNumberFormat="1" applyFont="1" applyBorder="1" applyAlignment="1">
      <alignment horizontal="center"/>
    </xf>
    <xf numFmtId="0" fontId="146" fillId="0" borderId="0" xfId="23" applyFont="1" applyAlignment="1">
      <alignment horizontal="left" vertical="center"/>
    </xf>
    <xf numFmtId="17" fontId="160" fillId="0" borderId="0" xfId="23" quotePrefix="1" applyNumberFormat="1" applyFont="1" applyAlignment="1">
      <alignment horizontal="center"/>
    </xf>
    <xf numFmtId="0" fontId="161" fillId="7" borderId="0" xfId="23" applyFont="1" applyFill="1" applyAlignment="1">
      <alignment vertical="center"/>
    </xf>
    <xf numFmtId="0" fontId="161" fillId="20" borderId="0" xfId="23" applyFont="1" applyFill="1" applyAlignment="1">
      <alignment vertical="center"/>
    </xf>
    <xf numFmtId="0" fontId="153" fillId="0" borderId="0" xfId="23" applyFont="1" applyAlignment="1">
      <alignment horizontal="center" vertical="center"/>
    </xf>
    <xf numFmtId="0" fontId="154" fillId="23" borderId="2" xfId="23" applyFont="1" applyFill="1" applyBorder="1" applyAlignment="1">
      <alignment horizontal="left" vertical="center"/>
    </xf>
    <xf numFmtId="0" fontId="154" fillId="23" borderId="2" xfId="23" applyFont="1" applyFill="1" applyBorder="1" applyAlignment="1">
      <alignment horizontal="right" vertical="center"/>
    </xf>
    <xf numFmtId="0" fontId="35" fillId="23" borderId="2" xfId="23" applyFont="1" applyFill="1" applyBorder="1"/>
    <xf numFmtId="0" fontId="153" fillId="23" borderId="2" xfId="23" applyFont="1" applyFill="1" applyBorder="1" applyAlignment="1">
      <alignment horizontal="center" vertical="center"/>
    </xf>
    <xf numFmtId="182" fontId="34" fillId="23" borderId="0" xfId="23" applyNumberFormat="1" applyFont="1" applyFill="1" applyAlignment="1">
      <alignment horizontal="right"/>
    </xf>
    <xf numFmtId="0" fontId="154" fillId="23" borderId="0" xfId="23" applyFont="1" applyFill="1" applyAlignment="1">
      <alignment horizontal="left" vertical="center"/>
    </xf>
    <xf numFmtId="0" fontId="162" fillId="23" borderId="0" xfId="23" applyFont="1" applyFill="1"/>
    <xf numFmtId="0" fontId="153" fillId="23" borderId="0" xfId="23" applyFont="1" applyFill="1" applyAlignment="1">
      <alignment horizontal="center" vertical="center"/>
    </xf>
    <xf numFmtId="182" fontId="18" fillId="0" borderId="10" xfId="23" applyNumberFormat="1" applyFont="1" applyBorder="1" applyAlignment="1">
      <alignment horizontal="right" vertical="center"/>
    </xf>
    <xf numFmtId="167" fontId="18" fillId="0" borderId="10" xfId="23" applyNumberFormat="1" applyFont="1" applyBorder="1" applyAlignment="1">
      <alignment horizontal="right" vertical="center"/>
    </xf>
    <xf numFmtId="182" fontId="16" fillId="0" borderId="10" xfId="23" applyNumberFormat="1" applyFont="1" applyBorder="1" applyAlignment="1">
      <alignment horizontal="right" vertical="center"/>
    </xf>
    <xf numFmtId="0" fontId="145" fillId="0" borderId="10" xfId="23" applyFont="1" applyBorder="1" applyAlignment="1">
      <alignment horizontal="left" vertical="center"/>
    </xf>
    <xf numFmtId="0" fontId="64" fillId="0" borderId="10" xfId="23" applyFont="1" applyBorder="1" applyAlignment="1">
      <alignment horizontal="right"/>
    </xf>
    <xf numFmtId="0" fontId="146" fillId="0" borderId="10" xfId="23" applyFont="1" applyBorder="1" applyAlignment="1">
      <alignment horizontal="left" vertical="center"/>
    </xf>
    <xf numFmtId="0" fontId="145" fillId="0" borderId="2" xfId="23" applyFont="1" applyBorder="1" applyAlignment="1">
      <alignment horizontal="right" vertical="center"/>
    </xf>
    <xf numFmtId="0" fontId="49" fillId="0" borderId="2" xfId="23" applyFont="1" applyBorder="1" applyAlignment="1">
      <alignment horizontal="left" vertical="center"/>
    </xf>
    <xf numFmtId="0" fontId="16" fillId="0" borderId="2" xfId="23" applyFont="1" applyBorder="1" applyAlignment="1">
      <alignment horizontal="right"/>
    </xf>
    <xf numFmtId="0" fontId="155" fillId="0" borderId="0" xfId="23" applyFont="1" applyAlignment="1">
      <alignment horizontal="center" vertical="center"/>
    </xf>
    <xf numFmtId="0" fontId="16" fillId="0" borderId="0" xfId="23" applyFont="1" applyAlignment="1">
      <alignment horizontal="right"/>
    </xf>
    <xf numFmtId="167" fontId="34" fillId="23" borderId="2" xfId="23" applyNumberFormat="1" applyFont="1" applyFill="1" applyBorder="1" applyAlignment="1">
      <alignment horizontal="right" vertical="center"/>
    </xf>
    <xf numFmtId="182" fontId="34" fillId="23" borderId="2" xfId="23" applyNumberFormat="1" applyFont="1" applyFill="1" applyBorder="1" applyAlignment="1">
      <alignment horizontal="right"/>
    </xf>
    <xf numFmtId="0" fontId="77" fillId="23" borderId="0" xfId="23" applyFont="1" applyFill="1" applyAlignment="1">
      <alignment horizontal="right"/>
    </xf>
    <xf numFmtId="182" fontId="35" fillId="23" borderId="30" xfId="23" applyNumberFormat="1" applyFont="1" applyFill="1" applyBorder="1" applyAlignment="1">
      <alignment horizontal="right" vertical="center"/>
    </xf>
    <xf numFmtId="167" fontId="35" fillId="23" borderId="30" xfId="23" applyNumberFormat="1" applyFont="1" applyFill="1" applyBorder="1" applyAlignment="1">
      <alignment horizontal="right" vertical="center"/>
    </xf>
    <xf numFmtId="182" fontId="34" fillId="23" borderId="30" xfId="23" applyNumberFormat="1" applyFont="1" applyFill="1" applyBorder="1" applyAlignment="1">
      <alignment horizontal="right" vertical="center"/>
    </xf>
    <xf numFmtId="0" fontId="35" fillId="23" borderId="30" xfId="23" applyFont="1" applyFill="1" applyBorder="1" applyAlignment="1">
      <alignment horizontal="left" vertical="center"/>
    </xf>
    <xf numFmtId="0" fontId="35" fillId="23" borderId="30" xfId="23" applyFont="1" applyFill="1" applyBorder="1" applyAlignment="1">
      <alignment horizontal="right" vertical="center"/>
    </xf>
    <xf numFmtId="0" fontId="155" fillId="23" borderId="30" xfId="23" applyFont="1" applyFill="1" applyBorder="1" applyAlignment="1">
      <alignment horizontal="left" vertical="center"/>
    </xf>
    <xf numFmtId="182" fontId="18" fillId="0" borderId="29" xfId="23" applyNumberFormat="1" applyFont="1" applyBorder="1" applyAlignment="1">
      <alignment horizontal="right" vertical="center"/>
    </xf>
    <xf numFmtId="167" fontId="18" fillId="0" borderId="29" xfId="23" applyNumberFormat="1" applyFont="1" applyBorder="1" applyAlignment="1">
      <alignment horizontal="right" vertical="center"/>
    </xf>
    <xf numFmtId="182" fontId="16" fillId="0" borderId="29" xfId="23" applyNumberFormat="1" applyFont="1" applyBorder="1" applyAlignment="1">
      <alignment horizontal="right" vertical="center"/>
    </xf>
    <xf numFmtId="0" fontId="145" fillId="0" borderId="29" xfId="23" applyFont="1" applyBorder="1" applyAlignment="1">
      <alignment horizontal="left" vertical="center"/>
    </xf>
    <xf numFmtId="0" fontId="64" fillId="0" borderId="29" xfId="23" applyFont="1" applyBorder="1" applyAlignment="1">
      <alignment horizontal="right"/>
    </xf>
    <xf numFmtId="0" fontId="146" fillId="0" borderId="29" xfId="23" applyFont="1" applyBorder="1" applyAlignment="1">
      <alignment horizontal="left" vertical="center"/>
    </xf>
    <xf numFmtId="17" fontId="160" fillId="0" borderId="29" xfId="23" quotePrefix="1" applyNumberFormat="1" applyFont="1" applyBorder="1" applyAlignment="1">
      <alignment horizontal="center"/>
    </xf>
    <xf numFmtId="0" fontId="18" fillId="23" borderId="2" xfId="23" applyFont="1" applyFill="1" applyBorder="1" applyAlignment="1">
      <alignment horizontal="left" vertical="center"/>
    </xf>
    <xf numFmtId="182" fontId="35" fillId="0" borderId="0" xfId="23" applyNumberFormat="1" applyFont="1" applyAlignment="1">
      <alignment horizontal="right" vertical="center"/>
    </xf>
    <xf numFmtId="167" fontId="35" fillId="0" borderId="0" xfId="23" applyNumberFormat="1" applyFont="1" applyAlignment="1">
      <alignment horizontal="right" vertical="center"/>
    </xf>
    <xf numFmtId="182" fontId="34" fillId="0" borderId="0" xfId="23" applyNumberFormat="1" applyFont="1" applyAlignment="1">
      <alignment horizontal="right" vertical="center"/>
    </xf>
    <xf numFmtId="0" fontId="154" fillId="0" borderId="0" xfId="23" applyFont="1" applyAlignment="1">
      <alignment vertical="center"/>
    </xf>
    <xf numFmtId="0" fontId="57" fillId="0" borderId="0" xfId="23" applyFont="1" applyAlignment="1">
      <alignment horizontal="right"/>
    </xf>
    <xf numFmtId="0" fontId="35" fillId="0" borderId="0" xfId="23" applyFont="1" applyAlignment="1">
      <alignment horizontal="left" vertical="center"/>
    </xf>
    <xf numFmtId="0" fontId="163" fillId="0" borderId="0" xfId="23" applyFont="1" applyAlignment="1">
      <alignment horizontal="left" vertical="center"/>
    </xf>
    <xf numFmtId="182" fontId="35" fillId="0" borderId="2" xfId="23" applyNumberFormat="1" applyFont="1" applyBorder="1" applyAlignment="1">
      <alignment horizontal="right" vertical="center"/>
    </xf>
    <xf numFmtId="167" fontId="35" fillId="0" borderId="2" xfId="23" applyNumberFormat="1" applyFont="1" applyBorder="1" applyAlignment="1">
      <alignment horizontal="right" vertical="center"/>
    </xf>
    <xf numFmtId="182" fontId="34" fillId="0" borderId="2" xfId="23" applyNumberFormat="1" applyFont="1" applyBorder="1" applyAlignment="1">
      <alignment horizontal="right" vertical="center"/>
    </xf>
    <xf numFmtId="0" fontId="154" fillId="0" borderId="2" xfId="23" applyFont="1" applyBorder="1" applyAlignment="1">
      <alignment vertical="center"/>
    </xf>
    <xf numFmtId="0" fontId="57" fillId="0" borderId="2" xfId="23" applyFont="1" applyBorder="1"/>
    <xf numFmtId="0" fontId="57" fillId="0" borderId="2" xfId="23" applyFont="1" applyBorder="1" applyAlignment="1">
      <alignment horizontal="right"/>
    </xf>
    <xf numFmtId="0" fontId="35" fillId="0" borderId="2" xfId="23" applyFont="1" applyBorder="1" applyAlignment="1">
      <alignment horizontal="left" vertical="center"/>
    </xf>
    <xf numFmtId="0" fontId="163" fillId="0" borderId="2" xfId="23" applyFont="1" applyBorder="1" applyAlignment="1">
      <alignment horizontal="left" vertical="center"/>
    </xf>
    <xf numFmtId="0" fontId="153" fillId="0" borderId="2" xfId="23" applyFont="1" applyBorder="1" applyAlignment="1">
      <alignment horizontal="center" vertical="center"/>
    </xf>
    <xf numFmtId="0" fontId="16" fillId="0" borderId="5" xfId="23" applyFont="1" applyBorder="1" applyAlignment="1">
      <alignment vertical="center"/>
    </xf>
    <xf numFmtId="0" fontId="163" fillId="23" borderId="2" xfId="23" applyFont="1" applyFill="1" applyBorder="1" applyAlignment="1">
      <alignment horizontal="left" vertical="center"/>
    </xf>
    <xf numFmtId="0" fontId="154" fillId="23" borderId="30" xfId="23" applyFont="1" applyFill="1" applyBorder="1"/>
    <xf numFmtId="0" fontId="16" fillId="0" borderId="2" xfId="23" applyFont="1" applyBorder="1" applyAlignment="1">
      <alignment horizontal="right" vertical="center"/>
    </xf>
    <xf numFmtId="0" fontId="154" fillId="23" borderId="0" xfId="23" applyFont="1" applyFill="1"/>
    <xf numFmtId="0" fontId="148" fillId="21" borderId="0" xfId="23" applyFont="1" applyFill="1" applyAlignment="1">
      <alignment vertical="center"/>
    </xf>
    <xf numFmtId="0" fontId="148" fillId="21" borderId="0" xfId="23" applyFont="1" applyFill="1" applyAlignment="1">
      <alignment horizontal="right" vertical="center"/>
    </xf>
    <xf numFmtId="0" fontId="57" fillId="3" borderId="0" xfId="23" applyFont="1" applyFill="1"/>
    <xf numFmtId="167" fontId="57" fillId="3" borderId="0" xfId="23" applyNumberFormat="1" applyFont="1" applyFill="1"/>
    <xf numFmtId="182" fontId="16" fillId="3" borderId="0" xfId="23" applyNumberFormat="1" applyFont="1" applyFill="1" applyAlignment="1">
      <alignment vertical="center"/>
    </xf>
    <xf numFmtId="182" fontId="18" fillId="3" borderId="0" xfId="60" applyNumberFormat="1" applyFont="1" applyFill="1" applyBorder="1" applyAlignment="1">
      <alignment horizontal="right" vertical="center"/>
    </xf>
    <xf numFmtId="167" fontId="18" fillId="3" borderId="0" xfId="60" applyNumberFormat="1" applyFont="1" applyFill="1" applyBorder="1" applyAlignment="1">
      <alignment horizontal="right" vertical="center"/>
    </xf>
    <xf numFmtId="0" fontId="18" fillId="3" borderId="0" xfId="23" applyFont="1" applyFill="1" applyAlignment="1">
      <alignment horizontal="left" vertical="top"/>
    </xf>
    <xf numFmtId="0" fontId="139" fillId="3" borderId="0" xfId="23" applyFont="1" applyFill="1" applyAlignment="1">
      <alignment horizontal="left"/>
    </xf>
    <xf numFmtId="0" fontId="145" fillId="22" borderId="0" xfId="23" applyFont="1" applyFill="1"/>
    <xf numFmtId="182" fontId="18" fillId="0" borderId="10" xfId="60" applyNumberFormat="1" applyFont="1" applyFill="1" applyBorder="1" applyAlignment="1">
      <alignment horizontal="right" vertical="center"/>
    </xf>
    <xf numFmtId="167" fontId="18" fillId="0" borderId="10" xfId="60" applyNumberFormat="1" applyFont="1" applyFill="1" applyBorder="1" applyAlignment="1">
      <alignment horizontal="right" vertical="center"/>
    </xf>
    <xf numFmtId="0" fontId="16" fillId="0" borderId="10" xfId="23" applyFont="1" applyBorder="1" applyAlignment="1">
      <alignment horizontal="left" vertical="center"/>
    </xf>
    <xf numFmtId="0" fontId="16" fillId="0" borderId="10" xfId="23" applyFont="1" applyBorder="1" applyAlignment="1">
      <alignment vertical="center"/>
    </xf>
    <xf numFmtId="0" fontId="18" fillId="0" borderId="10" xfId="23" applyFont="1" applyBorder="1" applyAlignment="1">
      <alignment horizontal="left" vertical="top"/>
    </xf>
    <xf numFmtId="0" fontId="139" fillId="0" borderId="2" xfId="23" applyFont="1" applyBorder="1" applyAlignment="1">
      <alignment horizontal="left"/>
    </xf>
    <xf numFmtId="182" fontId="16" fillId="0" borderId="0" xfId="60" applyNumberFormat="1" applyFont="1" applyFill="1" applyBorder="1" applyAlignment="1">
      <alignment horizontal="right" vertical="center"/>
    </xf>
    <xf numFmtId="0" fontId="139" fillId="0" borderId="0" xfId="23" applyFont="1" applyAlignment="1">
      <alignment horizontal="left"/>
    </xf>
    <xf numFmtId="182" fontId="16" fillId="0" borderId="2" xfId="60" applyNumberFormat="1" applyFont="1" applyFill="1" applyBorder="1" applyAlignment="1">
      <alignment horizontal="right" vertical="center"/>
    </xf>
    <xf numFmtId="0" fontId="18" fillId="0" borderId="2" xfId="23" applyFont="1" applyBorder="1" applyAlignment="1">
      <alignment vertical="center"/>
    </xf>
    <xf numFmtId="0" fontId="139" fillId="0" borderId="0" xfId="23" applyFont="1" applyAlignment="1">
      <alignment horizontal="center"/>
    </xf>
    <xf numFmtId="0" fontId="154" fillId="19" borderId="2" xfId="23" applyFont="1" applyFill="1" applyBorder="1" applyAlignment="1">
      <alignment horizontal="left" vertical="center"/>
    </xf>
    <xf numFmtId="0" fontId="153" fillId="19" borderId="2" xfId="23" applyFont="1" applyFill="1" applyBorder="1" applyAlignment="1">
      <alignment horizontal="center" vertical="center"/>
    </xf>
    <xf numFmtId="0" fontId="143" fillId="0" borderId="2" xfId="23" applyFont="1" applyBorder="1" applyAlignment="1">
      <alignment horizontal="left"/>
    </xf>
    <xf numFmtId="182" fontId="18" fillId="0" borderId="2" xfId="60" applyNumberFormat="1" applyFont="1" applyFill="1" applyBorder="1" applyAlignment="1">
      <alignment horizontal="right" vertical="center"/>
    </xf>
    <xf numFmtId="167" fontId="18" fillId="0" borderId="2" xfId="60" applyNumberFormat="1" applyFont="1" applyFill="1" applyBorder="1" applyAlignment="1">
      <alignment horizontal="right" vertical="center"/>
    </xf>
    <xf numFmtId="0" fontId="16" fillId="0" borderId="5" xfId="23" applyFont="1" applyBorder="1" applyAlignment="1">
      <alignment horizontal="left" vertical="center"/>
    </xf>
    <xf numFmtId="167" fontId="34" fillId="23" borderId="2" xfId="23" applyNumberFormat="1" applyFont="1" applyFill="1" applyBorder="1" applyAlignment="1">
      <alignment horizontal="right"/>
    </xf>
    <xf numFmtId="0" fontId="35" fillId="23" borderId="2" xfId="23" applyFont="1" applyFill="1" applyBorder="1" applyAlignment="1">
      <alignment vertical="center"/>
    </xf>
    <xf numFmtId="0" fontId="33" fillId="23" borderId="2" xfId="23" applyFont="1" applyFill="1" applyBorder="1" applyAlignment="1">
      <alignment horizontal="left" vertical="center"/>
    </xf>
    <xf numFmtId="182" fontId="34" fillId="23" borderId="5" xfId="23" applyNumberFormat="1" applyFont="1" applyFill="1" applyBorder="1" applyAlignment="1">
      <alignment horizontal="right" vertical="center"/>
    </xf>
    <xf numFmtId="167" fontId="34" fillId="23" borderId="5" xfId="23" applyNumberFormat="1" applyFont="1" applyFill="1" applyBorder="1" applyAlignment="1">
      <alignment horizontal="right" vertical="center"/>
    </xf>
    <xf numFmtId="182" fontId="34" fillId="23" borderId="5" xfId="23" applyNumberFormat="1" applyFont="1" applyFill="1" applyBorder="1" applyAlignment="1">
      <alignment horizontal="right"/>
    </xf>
    <xf numFmtId="0" fontId="34" fillId="23" borderId="5" xfId="23" applyFont="1" applyFill="1" applyBorder="1" applyAlignment="1">
      <alignment horizontal="left" vertical="center"/>
    </xf>
    <xf numFmtId="0" fontId="35" fillId="23" borderId="5" xfId="23" applyFont="1" applyFill="1" applyBorder="1" applyAlignment="1">
      <alignment vertical="center"/>
    </xf>
    <xf numFmtId="0" fontId="155" fillId="23" borderId="5" xfId="23" applyFont="1" applyFill="1" applyBorder="1" applyAlignment="1">
      <alignment horizontal="left" vertical="center"/>
    </xf>
    <xf numFmtId="0" fontId="35" fillId="23" borderId="0" xfId="23" applyFont="1" applyFill="1" applyAlignment="1">
      <alignment vertical="center"/>
    </xf>
    <xf numFmtId="0" fontId="155" fillId="23" borderId="0" xfId="23" applyFont="1" applyFill="1"/>
    <xf numFmtId="0" fontId="143" fillId="0" borderId="2" xfId="23" applyFont="1" applyBorder="1" applyAlignment="1">
      <alignment horizontal="left" vertical="center"/>
    </xf>
    <xf numFmtId="0" fontId="143" fillId="0" borderId="0" xfId="23" applyFont="1" applyAlignment="1">
      <alignment horizontal="left" vertical="center"/>
    </xf>
    <xf numFmtId="0" fontId="155" fillId="0" borderId="0" xfId="23" applyFont="1" applyAlignment="1">
      <alignment horizontal="left" vertical="center"/>
    </xf>
    <xf numFmtId="0" fontId="18" fillId="0" borderId="0" xfId="23" applyFont="1" applyAlignment="1">
      <alignment horizontal="left" vertical="top"/>
    </xf>
    <xf numFmtId="182" fontId="18" fillId="0" borderId="5" xfId="60" applyNumberFormat="1" applyFont="1" applyFill="1" applyBorder="1" applyAlignment="1">
      <alignment horizontal="right" vertical="center"/>
    </xf>
    <xf numFmtId="167" fontId="18" fillId="0" borderId="5" xfId="60" applyNumberFormat="1" applyFont="1" applyFill="1" applyBorder="1" applyAlignment="1">
      <alignment horizontal="right" vertical="center"/>
    </xf>
    <xf numFmtId="182" fontId="16" fillId="0" borderId="5" xfId="23" applyNumberFormat="1" applyFont="1" applyBorder="1" applyAlignment="1">
      <alignment horizontal="right" vertical="center"/>
    </xf>
    <xf numFmtId="0" fontId="16" fillId="3" borderId="5" xfId="23" applyFont="1" applyFill="1" applyBorder="1"/>
    <xf numFmtId="0" fontId="18" fillId="0" borderId="5" xfId="23" applyFont="1" applyBorder="1" applyAlignment="1">
      <alignment vertical="center"/>
    </xf>
    <xf numFmtId="0" fontId="16" fillId="3" borderId="0" xfId="23" applyFont="1" applyFill="1"/>
    <xf numFmtId="187" fontId="168" fillId="0" borderId="2" xfId="60" applyNumberFormat="1" applyFont="1" applyFill="1" applyBorder="1" applyAlignment="1">
      <alignment vertical="center"/>
    </xf>
    <xf numFmtId="182" fontId="149" fillId="21" borderId="0" xfId="23" applyNumberFormat="1" applyFont="1" applyFill="1" applyAlignment="1">
      <alignment horizontal="right" vertical="center"/>
    </xf>
    <xf numFmtId="167" fontId="149" fillId="21" borderId="0" xfId="23" applyNumberFormat="1" applyFont="1" applyFill="1" applyAlignment="1">
      <alignment horizontal="right" vertical="center"/>
    </xf>
    <xf numFmtId="0" fontId="151" fillId="21" borderId="0" xfId="23" applyFont="1" applyFill="1" applyAlignment="1">
      <alignment horizontal="left" vertical="center"/>
    </xf>
    <xf numFmtId="0" fontId="16" fillId="0" borderId="2" xfId="23" applyFont="1" applyBorder="1"/>
    <xf numFmtId="0" fontId="16" fillId="0" borderId="2" xfId="23" applyFont="1" applyBorder="1" applyAlignment="1">
      <alignment horizontal="left"/>
    </xf>
    <xf numFmtId="0" fontId="16" fillId="0" borderId="0" xfId="23" applyFont="1" applyAlignment="1">
      <alignment horizontal="left"/>
    </xf>
    <xf numFmtId="0" fontId="91" fillId="7" borderId="0" xfId="23" applyFont="1" applyFill="1" applyAlignment="1">
      <alignment horizontal="center"/>
    </xf>
    <xf numFmtId="0" fontId="139" fillId="0" borderId="2" xfId="23" applyFont="1" applyBorder="1" applyAlignment="1">
      <alignment horizontal="center"/>
    </xf>
    <xf numFmtId="182" fontId="128" fillId="0" borderId="2" xfId="23" applyNumberFormat="1" applyFont="1" applyBorder="1" applyAlignment="1">
      <alignment horizontal="right" vertical="center"/>
    </xf>
    <xf numFmtId="167" fontId="128" fillId="0" borderId="2" xfId="23" applyNumberFormat="1" applyFont="1" applyBorder="1" applyAlignment="1">
      <alignment horizontal="right" vertical="center"/>
    </xf>
    <xf numFmtId="182" fontId="76" fillId="0" borderId="2" xfId="60" applyNumberFormat="1" applyFont="1" applyFill="1" applyBorder="1" applyAlignment="1">
      <alignment horizontal="right" vertical="center"/>
    </xf>
    <xf numFmtId="0" fontId="76" fillId="0" borderId="2" xfId="23" applyFont="1" applyBorder="1" applyAlignment="1">
      <alignment horizontal="left" vertical="center"/>
    </xf>
    <xf numFmtId="0" fontId="76" fillId="0" borderId="2" xfId="23" applyFont="1" applyBorder="1" applyAlignment="1">
      <alignment vertical="center"/>
    </xf>
    <xf numFmtId="0" fontId="145" fillId="0" borderId="0" xfId="23" applyFont="1" applyAlignment="1">
      <alignment horizontal="right" vertical="center"/>
    </xf>
    <xf numFmtId="0" fontId="18" fillId="0" borderId="5" xfId="23" applyFont="1" applyBorder="1" applyAlignment="1">
      <alignment horizontal="left" vertical="center"/>
    </xf>
    <xf numFmtId="17" fontId="171" fillId="0" borderId="0" xfId="23" quotePrefix="1" applyNumberFormat="1" applyFont="1" applyAlignment="1">
      <alignment horizontal="center"/>
    </xf>
    <xf numFmtId="0" fontId="155" fillId="0" borderId="0" xfId="23" applyFont="1" applyAlignment="1">
      <alignment horizontal="center"/>
    </xf>
    <xf numFmtId="0" fontId="154" fillId="23" borderId="5" xfId="23" applyFont="1" applyFill="1" applyBorder="1" applyAlignment="1">
      <alignment horizontal="left" vertical="center"/>
    </xf>
    <xf numFmtId="0" fontId="145" fillId="0" borderId="10" xfId="23" applyFont="1" applyBorder="1" applyAlignment="1">
      <alignment horizontal="right" vertical="center"/>
    </xf>
    <xf numFmtId="0" fontId="18" fillId="0" borderId="10" xfId="23" applyFont="1" applyBorder="1" applyAlignment="1">
      <alignment horizontal="left" vertical="center"/>
    </xf>
    <xf numFmtId="17" fontId="171" fillId="0" borderId="2" xfId="23" quotePrefix="1" applyNumberFormat="1" applyFont="1" applyBorder="1" applyAlignment="1">
      <alignment horizontal="center"/>
    </xf>
    <xf numFmtId="0" fontId="171" fillId="0" borderId="0" xfId="23" applyFont="1" applyAlignment="1">
      <alignment horizontal="center"/>
    </xf>
    <xf numFmtId="17" fontId="155" fillId="0" borderId="0" xfId="23" quotePrefix="1" applyNumberFormat="1" applyFont="1" applyAlignment="1">
      <alignment horizontal="center"/>
    </xf>
    <xf numFmtId="182" fontId="139" fillId="0" borderId="0" xfId="23" applyNumberFormat="1" applyFont="1"/>
    <xf numFmtId="0" fontId="76" fillId="0" borderId="0" xfId="23" applyFont="1"/>
    <xf numFmtId="182" fontId="128" fillId="3" borderId="2" xfId="23" applyNumberFormat="1" applyFont="1" applyFill="1" applyBorder="1" applyAlignment="1">
      <alignment horizontal="right" vertical="center"/>
    </xf>
    <xf numFmtId="167" fontId="128" fillId="3" borderId="2" xfId="23" applyNumberFormat="1" applyFont="1" applyFill="1" applyBorder="1" applyAlignment="1">
      <alignment horizontal="right" vertical="center"/>
    </xf>
    <xf numFmtId="182" fontId="76" fillId="3" borderId="2" xfId="60" applyNumberFormat="1" applyFont="1" applyFill="1" applyBorder="1" applyAlignment="1">
      <alignment horizontal="right" vertical="center"/>
    </xf>
    <xf numFmtId="0" fontId="76" fillId="3" borderId="2" xfId="23" applyFont="1" applyFill="1" applyBorder="1" applyAlignment="1">
      <alignment horizontal="left" vertical="center"/>
    </xf>
    <xf numFmtId="0" fontId="76" fillId="3" borderId="2" xfId="23" applyFont="1" applyFill="1" applyBorder="1" applyAlignment="1">
      <alignment vertical="center"/>
    </xf>
    <xf numFmtId="0" fontId="158" fillId="3" borderId="2" xfId="23" applyFont="1" applyFill="1" applyBorder="1" applyAlignment="1">
      <alignment horizontal="left"/>
    </xf>
    <xf numFmtId="0" fontId="145" fillId="3" borderId="0" xfId="23" applyFont="1" applyFill="1" applyAlignment="1">
      <alignment horizontal="right" vertical="center"/>
    </xf>
    <xf numFmtId="0" fontId="18" fillId="3" borderId="5" xfId="23" applyFont="1" applyFill="1" applyBorder="1" applyAlignment="1">
      <alignment horizontal="left" vertical="center"/>
    </xf>
    <xf numFmtId="17" fontId="171" fillId="3" borderId="0" xfId="23" quotePrefix="1" applyNumberFormat="1" applyFont="1" applyFill="1" applyAlignment="1">
      <alignment horizontal="center"/>
    </xf>
    <xf numFmtId="0" fontId="145" fillId="3" borderId="2" xfId="23" applyFont="1" applyFill="1" applyBorder="1" applyAlignment="1">
      <alignment horizontal="right" vertical="center"/>
    </xf>
    <xf numFmtId="0" fontId="49" fillId="3" borderId="2" xfId="23" applyFont="1" applyFill="1" applyBorder="1" applyAlignment="1">
      <alignment horizontal="left" vertical="center"/>
    </xf>
    <xf numFmtId="0" fontId="153" fillId="3" borderId="0" xfId="23" applyFont="1" applyFill="1" applyAlignment="1">
      <alignment horizontal="center" vertical="center"/>
    </xf>
    <xf numFmtId="182" fontId="16" fillId="3" borderId="0" xfId="60" applyNumberFormat="1" applyFont="1" applyFill="1" applyBorder="1" applyAlignment="1">
      <alignment horizontal="right" vertical="center"/>
    </xf>
    <xf numFmtId="17" fontId="160" fillId="3" borderId="0" xfId="23" quotePrefix="1" applyNumberFormat="1" applyFont="1" applyFill="1" applyAlignment="1">
      <alignment horizontal="center"/>
    </xf>
    <xf numFmtId="0" fontId="16" fillId="3" borderId="5" xfId="23" applyFont="1" applyFill="1" applyBorder="1" applyAlignment="1">
      <alignment vertical="center"/>
    </xf>
    <xf numFmtId="0" fontId="18" fillId="3" borderId="5" xfId="23" applyFont="1" applyFill="1" applyBorder="1" applyAlignment="1">
      <alignment vertical="center"/>
    </xf>
    <xf numFmtId="0" fontId="155" fillId="3" borderId="0" xfId="23" applyFont="1" applyFill="1" applyAlignment="1">
      <alignment horizontal="center"/>
    </xf>
    <xf numFmtId="182" fontId="18" fillId="3" borderId="10" xfId="23" applyNumberFormat="1" applyFont="1" applyFill="1" applyBorder="1" applyAlignment="1">
      <alignment horizontal="right" vertical="center"/>
    </xf>
    <xf numFmtId="167" fontId="18" fillId="3" borderId="10" xfId="23" applyNumberFormat="1" applyFont="1" applyFill="1" applyBorder="1" applyAlignment="1">
      <alignment horizontal="right" vertical="center"/>
    </xf>
    <xf numFmtId="182" fontId="16" fillId="3" borderId="10" xfId="23" applyNumberFormat="1" applyFont="1" applyFill="1" applyBorder="1" applyAlignment="1">
      <alignment horizontal="right" vertical="center"/>
    </xf>
    <xf numFmtId="0" fontId="145" fillId="3" borderId="10" xfId="23" applyFont="1" applyFill="1" applyBorder="1" applyAlignment="1">
      <alignment horizontal="left" vertical="center"/>
    </xf>
    <xf numFmtId="0" fontId="145" fillId="3" borderId="10" xfId="23" applyFont="1" applyFill="1" applyBorder="1" applyAlignment="1">
      <alignment horizontal="right" vertical="center"/>
    </xf>
    <xf numFmtId="0" fontId="18" fillId="3" borderId="10" xfId="23" applyFont="1" applyFill="1" applyBorder="1" applyAlignment="1">
      <alignment horizontal="left" vertical="center"/>
    </xf>
    <xf numFmtId="17" fontId="171" fillId="3" borderId="2" xfId="23" quotePrefix="1" applyNumberFormat="1" applyFont="1" applyFill="1" applyBorder="1" applyAlignment="1">
      <alignment horizontal="center"/>
    </xf>
    <xf numFmtId="0" fontId="171" fillId="3" borderId="0" xfId="23" applyFont="1" applyFill="1" applyAlignment="1">
      <alignment horizontal="center"/>
    </xf>
    <xf numFmtId="0" fontId="160" fillId="3" borderId="0" xfId="23" applyFont="1" applyFill="1" applyAlignment="1">
      <alignment horizontal="center"/>
    </xf>
    <xf numFmtId="182" fontId="16" fillId="3" borderId="2" xfId="60" applyNumberFormat="1" applyFont="1" applyFill="1" applyBorder="1" applyAlignment="1">
      <alignment horizontal="right" vertical="center"/>
    </xf>
    <xf numFmtId="0" fontId="18" fillId="3" borderId="0" xfId="23" applyFont="1" applyFill="1" applyAlignment="1">
      <alignment vertical="center"/>
    </xf>
    <xf numFmtId="0" fontId="139" fillId="3" borderId="0" xfId="23" applyFont="1" applyFill="1" applyAlignment="1">
      <alignment horizontal="center"/>
    </xf>
    <xf numFmtId="182" fontId="18" fillId="3" borderId="5" xfId="60" applyNumberFormat="1" applyFont="1" applyFill="1" applyBorder="1" applyAlignment="1">
      <alignment horizontal="right" vertical="center"/>
    </xf>
    <xf numFmtId="167" fontId="18" fillId="3" borderId="5" xfId="60" applyNumberFormat="1" applyFont="1" applyFill="1" applyBorder="1" applyAlignment="1">
      <alignment horizontal="right" vertical="center"/>
    </xf>
    <xf numFmtId="182" fontId="16" fillId="3" borderId="5" xfId="23" applyNumberFormat="1" applyFont="1" applyFill="1" applyBorder="1" applyAlignment="1">
      <alignment horizontal="right" vertical="center"/>
    </xf>
    <xf numFmtId="0" fontId="16" fillId="3" borderId="5" xfId="23" applyFont="1" applyFill="1" applyBorder="1" applyAlignment="1">
      <alignment horizontal="left" vertical="center"/>
    </xf>
    <xf numFmtId="0" fontId="18" fillId="3" borderId="5" xfId="23" applyFont="1" applyFill="1" applyBorder="1" applyAlignment="1">
      <alignment horizontal="left" vertical="top"/>
    </xf>
    <xf numFmtId="182" fontId="18" fillId="3" borderId="0" xfId="60" applyNumberFormat="1" applyFont="1" applyFill="1" applyBorder="1" applyAlignment="1">
      <alignment horizontal="right" vertical="center" wrapText="1"/>
    </xf>
    <xf numFmtId="167" fontId="18" fillId="3" borderId="0" xfId="60" applyNumberFormat="1" applyFont="1" applyFill="1" applyBorder="1" applyAlignment="1">
      <alignment horizontal="right" vertical="center" wrapText="1"/>
    </xf>
    <xf numFmtId="0" fontId="155" fillId="3" borderId="0" xfId="23" applyFont="1" applyFill="1" applyAlignment="1">
      <alignment horizontal="left" vertical="top"/>
    </xf>
    <xf numFmtId="182" fontId="18" fillId="3" borderId="2" xfId="60" applyNumberFormat="1" applyFont="1" applyFill="1" applyBorder="1" applyAlignment="1">
      <alignment horizontal="right" vertical="center" wrapText="1"/>
    </xf>
    <xf numFmtId="167" fontId="18" fillId="3" borderId="2" xfId="60" applyNumberFormat="1" applyFont="1" applyFill="1" applyBorder="1" applyAlignment="1">
      <alignment horizontal="right" vertical="center" wrapText="1"/>
    </xf>
    <xf numFmtId="0" fontId="18" fillId="3" borderId="2" xfId="23" applyFont="1" applyFill="1" applyBorder="1" applyAlignment="1">
      <alignment vertical="center"/>
    </xf>
    <xf numFmtId="182" fontId="16" fillId="23" borderId="2" xfId="23" applyNumberFormat="1" applyFont="1" applyFill="1" applyBorder="1" applyAlignment="1">
      <alignment horizontal="right"/>
    </xf>
    <xf numFmtId="167" fontId="16" fillId="23" borderId="2" xfId="23" applyNumberFormat="1" applyFont="1" applyFill="1" applyBorder="1" applyAlignment="1">
      <alignment horizontal="right"/>
    </xf>
    <xf numFmtId="0" fontId="16" fillId="23" borderId="2" xfId="23" applyFont="1" applyFill="1" applyBorder="1" applyAlignment="1">
      <alignment horizontal="left" vertical="center"/>
    </xf>
    <xf numFmtId="182" fontId="16" fillId="23" borderId="0" xfId="23" applyNumberFormat="1" applyFont="1" applyFill="1" applyAlignment="1">
      <alignment horizontal="right" vertical="center"/>
    </xf>
    <xf numFmtId="167" fontId="16" fillId="23" borderId="0" xfId="23" applyNumberFormat="1" applyFont="1" applyFill="1" applyAlignment="1">
      <alignment horizontal="right" vertical="center"/>
    </xf>
    <xf numFmtId="182" fontId="16" fillId="23" borderId="0" xfId="23" applyNumberFormat="1" applyFont="1" applyFill="1" applyAlignment="1">
      <alignment horizontal="right"/>
    </xf>
    <xf numFmtId="182" fontId="18" fillId="3" borderId="10" xfId="60" applyNumberFormat="1" applyFont="1" applyFill="1" applyBorder="1" applyAlignment="1">
      <alignment horizontal="right" vertical="center"/>
    </xf>
    <xf numFmtId="167" fontId="18" fillId="3" borderId="10" xfId="60" applyNumberFormat="1" applyFont="1" applyFill="1" applyBorder="1" applyAlignment="1">
      <alignment horizontal="right" vertical="center"/>
    </xf>
    <xf numFmtId="0" fontId="16" fillId="3" borderId="10" xfId="23" applyFont="1" applyFill="1" applyBorder="1" applyAlignment="1">
      <alignment horizontal="left" vertical="center"/>
    </xf>
    <xf numFmtId="0" fontId="16" fillId="3" borderId="10" xfId="23" applyFont="1" applyFill="1" applyBorder="1" applyAlignment="1">
      <alignment vertical="center"/>
    </xf>
    <xf numFmtId="0" fontId="18" fillId="3" borderId="10" xfId="23" applyFont="1" applyFill="1" applyBorder="1" applyAlignment="1">
      <alignment horizontal="left" vertical="top"/>
    </xf>
    <xf numFmtId="0" fontId="139" fillId="3" borderId="2" xfId="23" applyFont="1" applyFill="1" applyBorder="1" applyAlignment="1">
      <alignment horizontal="left"/>
    </xf>
    <xf numFmtId="182" fontId="18" fillId="3" borderId="2" xfId="60" applyNumberFormat="1" applyFont="1" applyFill="1" applyBorder="1" applyAlignment="1">
      <alignment horizontal="right" vertical="center"/>
    </xf>
    <xf numFmtId="167" fontId="18" fillId="3" borderId="2" xfId="60" applyNumberFormat="1" applyFont="1" applyFill="1" applyBorder="1" applyAlignment="1">
      <alignment horizontal="right" vertical="center"/>
    </xf>
    <xf numFmtId="0" fontId="155" fillId="3" borderId="2" xfId="23" applyFont="1" applyFill="1" applyBorder="1" applyAlignment="1">
      <alignment horizontal="left"/>
    </xf>
    <xf numFmtId="0" fontId="155" fillId="3" borderId="0" xfId="23" applyFont="1" applyFill="1" applyAlignment="1">
      <alignment horizontal="left" vertical="center"/>
    </xf>
    <xf numFmtId="0" fontId="69" fillId="0" borderId="0" xfId="23" applyFont="1"/>
    <xf numFmtId="0" fontId="161" fillId="20" borderId="0" xfId="23" applyFont="1" applyFill="1" applyAlignment="1">
      <alignment horizontal="left" vertical="center"/>
    </xf>
    <xf numFmtId="182" fontId="16" fillId="23" borderId="5" xfId="23" applyNumberFormat="1" applyFont="1" applyFill="1" applyBorder="1" applyAlignment="1">
      <alignment horizontal="right" vertical="center"/>
    </xf>
    <xf numFmtId="167" fontId="16" fillId="23" borderId="5" xfId="23" applyNumberFormat="1" applyFont="1" applyFill="1" applyBorder="1" applyAlignment="1">
      <alignment horizontal="right" vertical="center"/>
    </xf>
    <xf numFmtId="182" fontId="16" fillId="23" borderId="5" xfId="23" applyNumberFormat="1" applyFont="1" applyFill="1" applyBorder="1" applyAlignment="1">
      <alignment horizontal="right"/>
    </xf>
    <xf numFmtId="0" fontId="35" fillId="23" borderId="5" xfId="23" applyFont="1" applyFill="1" applyBorder="1" applyAlignment="1">
      <alignment horizontal="left" vertical="center"/>
    </xf>
    <xf numFmtId="182" fontId="147" fillId="14" borderId="0" xfId="23" applyNumberFormat="1" applyFont="1" applyFill="1" applyAlignment="1">
      <alignment horizontal="center" vertical="center"/>
    </xf>
    <xf numFmtId="167" fontId="147" fillId="14" borderId="0" xfId="23" applyNumberFormat="1" applyFont="1" applyFill="1" applyAlignment="1">
      <alignment horizontal="center" vertical="center"/>
    </xf>
    <xf numFmtId="0" fontId="161" fillId="14" borderId="0" xfId="23" applyFont="1" applyFill="1" applyAlignment="1">
      <alignment horizontal="left" vertical="center"/>
    </xf>
    <xf numFmtId="0" fontId="18" fillId="0" borderId="5" xfId="23" applyFont="1" applyBorder="1" applyAlignment="1">
      <alignment horizontal="left" vertical="top"/>
    </xf>
    <xf numFmtId="0" fontId="16" fillId="0" borderId="0" xfId="23" applyFont="1" applyAlignment="1">
      <alignment vertical="top"/>
    </xf>
    <xf numFmtId="0" fontId="16" fillId="0" borderId="0" xfId="23" applyFont="1" applyAlignment="1">
      <alignment horizontal="left" vertical="top"/>
    </xf>
    <xf numFmtId="0" fontId="155" fillId="0" borderId="0" xfId="23" applyFont="1" applyAlignment="1">
      <alignment horizontal="left" vertical="top"/>
    </xf>
    <xf numFmtId="0" fontId="16" fillId="0" borderId="2" xfId="23" applyFont="1" applyBorder="1" applyAlignment="1">
      <alignment vertical="top"/>
    </xf>
    <xf numFmtId="0" fontId="16" fillId="0" borderId="2" xfId="23" applyFont="1" applyBorder="1" applyAlignment="1">
      <alignment horizontal="left" vertical="top"/>
    </xf>
    <xf numFmtId="0" fontId="18" fillId="0" borderId="2" xfId="23" applyFont="1" applyBorder="1" applyAlignment="1">
      <alignment horizontal="left" vertical="top"/>
    </xf>
    <xf numFmtId="0" fontId="91" fillId="0" borderId="0" xfId="23" applyFont="1" applyAlignment="1">
      <alignment horizontal="left"/>
    </xf>
    <xf numFmtId="182" fontId="34" fillId="4" borderId="2" xfId="23" applyNumberFormat="1" applyFont="1" applyFill="1" applyBorder="1" applyAlignment="1">
      <alignment horizontal="right" vertical="center"/>
    </xf>
    <xf numFmtId="167" fontId="34" fillId="4" borderId="2" xfId="23" applyNumberFormat="1" applyFont="1" applyFill="1" applyBorder="1" applyAlignment="1">
      <alignment horizontal="right" vertical="center"/>
    </xf>
    <xf numFmtId="182" fontId="34" fillId="4" borderId="2" xfId="23" applyNumberFormat="1" applyFont="1" applyFill="1" applyBorder="1" applyAlignment="1">
      <alignment horizontal="right"/>
    </xf>
    <xf numFmtId="0" fontId="154" fillId="4" borderId="2" xfId="23" applyFont="1" applyFill="1" applyBorder="1" applyAlignment="1">
      <alignment horizontal="left" vertical="center"/>
    </xf>
    <xf numFmtId="0" fontId="34" fillId="4" borderId="2" xfId="23" applyFont="1" applyFill="1" applyBorder="1" applyAlignment="1">
      <alignment horizontal="left" vertical="center"/>
    </xf>
    <xf numFmtId="0" fontId="35" fillId="4" borderId="2" xfId="23" applyFont="1" applyFill="1" applyBorder="1" applyAlignment="1">
      <alignment horizontal="left" vertical="center"/>
    </xf>
    <xf numFmtId="182" fontId="34" fillId="4" borderId="0" xfId="23" applyNumberFormat="1" applyFont="1" applyFill="1" applyAlignment="1">
      <alignment horizontal="right" vertical="center"/>
    </xf>
    <xf numFmtId="167" fontId="34" fillId="4" borderId="0" xfId="23" applyNumberFormat="1" applyFont="1" applyFill="1" applyAlignment="1">
      <alignment horizontal="right" vertical="center"/>
    </xf>
    <xf numFmtId="0" fontId="34" fillId="4" borderId="0" xfId="23" applyFont="1" applyFill="1" applyAlignment="1">
      <alignment horizontal="left" vertical="center"/>
    </xf>
    <xf numFmtId="0" fontId="35" fillId="4" borderId="0" xfId="23" applyFont="1" applyFill="1" applyAlignment="1">
      <alignment horizontal="left" vertical="center"/>
    </xf>
    <xf numFmtId="182" fontId="34" fillId="4" borderId="5" xfId="23" applyNumberFormat="1" applyFont="1" applyFill="1" applyBorder="1" applyAlignment="1">
      <alignment horizontal="right" vertical="center"/>
    </xf>
    <xf numFmtId="167" fontId="34" fillId="4" borderId="5" xfId="23" applyNumberFormat="1" applyFont="1" applyFill="1" applyBorder="1" applyAlignment="1">
      <alignment horizontal="right" vertical="center"/>
    </xf>
    <xf numFmtId="0" fontId="34" fillId="4" borderId="5" xfId="23" applyFont="1" applyFill="1" applyBorder="1" applyAlignment="1">
      <alignment horizontal="left" vertical="center"/>
    </xf>
    <xf numFmtId="0" fontId="35" fillId="4" borderId="5" xfId="23" applyFont="1" applyFill="1" applyBorder="1" applyAlignment="1">
      <alignment horizontal="left" vertical="center"/>
    </xf>
    <xf numFmtId="0" fontId="155" fillId="0" borderId="5" xfId="23" applyFont="1" applyBorder="1" applyAlignment="1">
      <alignment horizontal="left" vertical="top"/>
    </xf>
    <xf numFmtId="0" fontId="91" fillId="0" borderId="2" xfId="23" applyFont="1" applyBorder="1" applyAlignment="1">
      <alignment horizontal="left"/>
    </xf>
    <xf numFmtId="0" fontId="16" fillId="0" borderId="5" xfId="23" applyFont="1" applyBorder="1"/>
    <xf numFmtId="182" fontId="34" fillId="4" borderId="2" xfId="23" applyNumberFormat="1" applyFont="1" applyFill="1" applyBorder="1" applyAlignment="1">
      <alignment horizontal="left" vertical="center"/>
    </xf>
    <xf numFmtId="167" fontId="34" fillId="4" borderId="2" xfId="23" applyNumberFormat="1" applyFont="1" applyFill="1" applyBorder="1" applyAlignment="1">
      <alignment horizontal="left" vertical="center"/>
    </xf>
    <xf numFmtId="182" fontId="34" fillId="4" borderId="2" xfId="23" applyNumberFormat="1" applyFont="1" applyFill="1" applyBorder="1" applyAlignment="1">
      <alignment horizontal="left"/>
    </xf>
    <xf numFmtId="182" fontId="34" fillId="4" borderId="5" xfId="23" applyNumberFormat="1" applyFont="1" applyFill="1" applyBorder="1" applyAlignment="1">
      <alignment horizontal="left" vertical="center"/>
    </xf>
    <xf numFmtId="167" fontId="34" fillId="4" borderId="5" xfId="23" applyNumberFormat="1" applyFont="1" applyFill="1" applyBorder="1" applyAlignment="1">
      <alignment horizontal="left" vertical="center"/>
    </xf>
    <xf numFmtId="182" fontId="35" fillId="3" borderId="0" xfId="23" applyNumberFormat="1" applyFont="1" applyFill="1" applyAlignment="1">
      <alignment horizontal="right" vertical="center"/>
    </xf>
    <xf numFmtId="167" fontId="35" fillId="3" borderId="0" xfId="23" applyNumberFormat="1" applyFont="1" applyFill="1" applyAlignment="1">
      <alignment horizontal="right" vertical="center"/>
    </xf>
    <xf numFmtId="0" fontId="172" fillId="3" borderId="0" xfId="23" applyFont="1" applyFill="1" applyAlignment="1">
      <alignment horizontal="center" vertical="center" wrapText="1"/>
    </xf>
    <xf numFmtId="0" fontId="152" fillId="3" borderId="0" xfId="23" applyFont="1" applyFill="1" applyAlignment="1">
      <alignment horizontal="left" vertical="top"/>
    </xf>
    <xf numFmtId="0" fontId="91" fillId="3" borderId="0" xfId="23" applyFont="1" applyFill="1" applyAlignment="1">
      <alignment horizontal="left" vertical="top"/>
    </xf>
    <xf numFmtId="0" fontId="157" fillId="3" borderId="0" xfId="23" applyFont="1" applyFill="1"/>
    <xf numFmtId="182" fontId="149" fillId="20" borderId="0" xfId="23" applyNumberFormat="1" applyFont="1" applyFill="1" applyAlignment="1">
      <alignment horizontal="right" vertical="center"/>
    </xf>
    <xf numFmtId="167" fontId="149" fillId="20" borderId="0" xfId="23" applyNumberFormat="1" applyFont="1" applyFill="1" applyAlignment="1">
      <alignment horizontal="right" vertical="center"/>
    </xf>
    <xf numFmtId="0" fontId="126" fillId="20" borderId="0" xfId="23" applyFont="1" applyFill="1" applyAlignment="1">
      <alignment horizontal="left" vertical="center"/>
    </xf>
    <xf numFmtId="0" fontId="143" fillId="3" borderId="0" xfId="23" applyFont="1" applyFill="1" applyAlignment="1">
      <alignment horizontal="center"/>
    </xf>
    <xf numFmtId="0" fontId="18" fillId="3" borderId="2" xfId="23" applyFont="1" applyFill="1" applyBorder="1" applyAlignment="1">
      <alignment horizontal="left" vertical="top"/>
    </xf>
    <xf numFmtId="0" fontId="155" fillId="3" borderId="5" xfId="23" applyFont="1" applyFill="1" applyBorder="1" applyAlignment="1">
      <alignment horizontal="left" vertical="top"/>
    </xf>
    <xf numFmtId="0" fontId="139" fillId="3" borderId="2" xfId="23" applyFont="1" applyFill="1" applyBorder="1" applyAlignment="1">
      <alignment horizontal="center"/>
    </xf>
    <xf numFmtId="49" fontId="18" fillId="3" borderId="0" xfId="23" applyNumberFormat="1" applyFont="1" applyFill="1" applyAlignment="1">
      <alignment horizontal="left" vertical="top"/>
    </xf>
    <xf numFmtId="182" fontId="149" fillId="20" borderId="0" xfId="23" applyNumberFormat="1" applyFont="1" applyFill="1" applyAlignment="1">
      <alignment horizontal="center" vertical="center"/>
    </xf>
    <xf numFmtId="167" fontId="149" fillId="20" borderId="0" xfId="23" applyNumberFormat="1" applyFont="1" applyFill="1" applyAlignment="1">
      <alignment horizontal="center" vertical="center"/>
    </xf>
    <xf numFmtId="17" fontId="160" fillId="7" borderId="0" xfId="23" quotePrefix="1" applyNumberFormat="1" applyFont="1" applyFill="1" applyAlignment="1">
      <alignment horizontal="center"/>
    </xf>
    <xf numFmtId="167" fontId="16" fillId="3" borderId="0" xfId="23" applyNumberFormat="1" applyFont="1" applyFill="1" applyAlignment="1">
      <alignment horizontal="right" vertical="center"/>
    </xf>
    <xf numFmtId="182" fontId="16" fillId="3" borderId="0" xfId="23" applyNumberFormat="1" applyFont="1" applyFill="1" applyAlignment="1">
      <alignment horizontal="right"/>
    </xf>
    <xf numFmtId="0" fontId="18" fillId="3" borderId="0" xfId="23" applyFont="1" applyFill="1"/>
    <xf numFmtId="167" fontId="16" fillId="3" borderId="2" xfId="23" applyNumberFormat="1" applyFont="1" applyFill="1" applyBorder="1" applyAlignment="1">
      <alignment horizontal="right" vertical="center"/>
    </xf>
    <xf numFmtId="182" fontId="16" fillId="3" borderId="2" xfId="23" applyNumberFormat="1" applyFont="1" applyFill="1" applyBorder="1" applyAlignment="1">
      <alignment horizontal="right"/>
    </xf>
    <xf numFmtId="0" fontId="18" fillId="3" borderId="2" xfId="23" applyFont="1" applyFill="1" applyBorder="1"/>
    <xf numFmtId="0" fontId="143" fillId="3" borderId="2" xfId="23" applyFont="1" applyFill="1" applyBorder="1" applyAlignment="1">
      <alignment horizontal="center"/>
    </xf>
    <xf numFmtId="182" fontId="18" fillId="3" borderId="5" xfId="23" applyNumberFormat="1" applyFont="1" applyFill="1" applyBorder="1" applyAlignment="1">
      <alignment horizontal="right" vertical="center"/>
    </xf>
    <xf numFmtId="167" fontId="18" fillId="3" borderId="5" xfId="23" applyNumberFormat="1" applyFont="1" applyFill="1" applyBorder="1" applyAlignment="1">
      <alignment horizontal="right" vertical="center"/>
    </xf>
    <xf numFmtId="182" fontId="16" fillId="3" borderId="5" xfId="23" applyNumberFormat="1" applyFont="1" applyFill="1" applyBorder="1" applyAlignment="1">
      <alignment horizontal="right"/>
    </xf>
    <xf numFmtId="182" fontId="34" fillId="3" borderId="0" xfId="23" applyNumberFormat="1" applyFont="1" applyFill="1" applyAlignment="1">
      <alignment horizontal="right" vertical="center"/>
    </xf>
    <xf numFmtId="167" fontId="34" fillId="3" borderId="0" xfId="23" applyNumberFormat="1" applyFont="1" applyFill="1" applyAlignment="1">
      <alignment horizontal="right" vertical="center"/>
    </xf>
    <xf numFmtId="0" fontId="154" fillId="3" borderId="2" xfId="23" applyFont="1" applyFill="1" applyBorder="1" applyAlignment="1">
      <alignment horizontal="left" vertical="center"/>
    </xf>
    <xf numFmtId="0" fontId="34" fillId="3" borderId="2" xfId="23" applyFont="1" applyFill="1" applyBorder="1" applyAlignment="1">
      <alignment horizontal="left" vertical="center"/>
    </xf>
    <xf numFmtId="0" fontId="35" fillId="3" borderId="2" xfId="23" applyFont="1" applyFill="1" applyBorder="1" applyAlignment="1">
      <alignment horizontal="left" vertical="center"/>
    </xf>
    <xf numFmtId="17" fontId="155" fillId="3" borderId="0" xfId="23" quotePrefix="1" applyNumberFormat="1" applyFont="1" applyFill="1" applyAlignment="1">
      <alignment horizontal="center"/>
    </xf>
    <xf numFmtId="0" fontId="34" fillId="3" borderId="0" xfId="23" applyFont="1" applyFill="1" applyAlignment="1">
      <alignment horizontal="left" vertical="center"/>
    </xf>
    <xf numFmtId="0" fontId="35" fillId="3" borderId="0" xfId="23" applyFont="1" applyFill="1" applyAlignment="1">
      <alignment horizontal="right" vertical="center"/>
    </xf>
    <xf numFmtId="0" fontId="35" fillId="3" borderId="0" xfId="23" applyFont="1" applyFill="1" applyAlignment="1">
      <alignment horizontal="left" vertical="center"/>
    </xf>
    <xf numFmtId="17" fontId="155" fillId="3" borderId="0" xfId="23" quotePrefix="1" applyNumberFormat="1" applyFont="1" applyFill="1" applyAlignment="1">
      <alignment horizontal="left" vertical="center"/>
    </xf>
    <xf numFmtId="0" fontId="153" fillId="3" borderId="2" xfId="23" applyFont="1" applyFill="1" applyBorder="1" applyAlignment="1">
      <alignment horizontal="center" vertical="center"/>
    </xf>
    <xf numFmtId="182" fontId="18" fillId="3" borderId="5" xfId="23" applyNumberFormat="1" applyFont="1" applyFill="1" applyBorder="1" applyAlignment="1">
      <alignment horizontal="right"/>
    </xf>
    <xf numFmtId="167" fontId="18" fillId="3" borderId="5" xfId="23" applyNumberFormat="1" applyFont="1" applyFill="1" applyBorder="1" applyAlignment="1">
      <alignment horizontal="right"/>
    </xf>
    <xf numFmtId="182" fontId="34" fillId="3" borderId="2" xfId="23" applyNumberFormat="1" applyFont="1" applyFill="1" applyBorder="1" applyAlignment="1">
      <alignment horizontal="right"/>
    </xf>
    <xf numFmtId="167" fontId="34" fillId="3" borderId="2" xfId="23" applyNumberFormat="1" applyFont="1" applyFill="1" applyBorder="1" applyAlignment="1">
      <alignment horizontal="right"/>
    </xf>
    <xf numFmtId="0" fontId="35" fillId="3" borderId="2" xfId="23" applyFont="1" applyFill="1" applyBorder="1" applyAlignment="1">
      <alignment horizontal="right" vertical="center"/>
    </xf>
    <xf numFmtId="0" fontId="35" fillId="3" borderId="2" xfId="23" applyFont="1" applyFill="1" applyBorder="1" applyAlignment="1">
      <alignment vertical="center"/>
    </xf>
    <xf numFmtId="182" fontId="34" fillId="3" borderId="5" xfId="23" applyNumberFormat="1" applyFont="1" applyFill="1" applyBorder="1" applyAlignment="1">
      <alignment horizontal="right" vertical="center"/>
    </xf>
    <xf numFmtId="167" fontId="34" fillId="3" borderId="5" xfId="23" applyNumberFormat="1" applyFont="1" applyFill="1" applyBorder="1" applyAlignment="1">
      <alignment horizontal="right" vertical="center"/>
    </xf>
    <xf numFmtId="182" fontId="34" fillId="3" borderId="5" xfId="23" applyNumberFormat="1" applyFont="1" applyFill="1" applyBorder="1" applyAlignment="1">
      <alignment horizontal="right"/>
    </xf>
    <xf numFmtId="0" fontId="34" fillId="3" borderId="5" xfId="23" applyFont="1" applyFill="1" applyBorder="1" applyAlignment="1">
      <alignment horizontal="left" vertical="center"/>
    </xf>
    <xf numFmtId="0" fontId="35" fillId="3" borderId="5" xfId="23" applyFont="1" applyFill="1" applyBorder="1" applyAlignment="1">
      <alignment horizontal="right" vertical="center"/>
    </xf>
    <xf numFmtId="0" fontId="35" fillId="3" borderId="5" xfId="23" applyFont="1" applyFill="1" applyBorder="1" applyAlignment="1">
      <alignment vertical="center"/>
    </xf>
    <xf numFmtId="182" fontId="35" fillId="3" borderId="5" xfId="23" applyNumberFormat="1" applyFont="1" applyFill="1" applyBorder="1" applyAlignment="1">
      <alignment horizontal="right" vertical="center"/>
    </xf>
    <xf numFmtId="167" fontId="35" fillId="3" borderId="5" xfId="23" applyNumberFormat="1" applyFont="1" applyFill="1" applyBorder="1" applyAlignment="1">
      <alignment horizontal="right" vertical="center"/>
    </xf>
    <xf numFmtId="0" fontId="35" fillId="3" borderId="5" xfId="23" applyFont="1" applyFill="1" applyBorder="1" applyAlignment="1">
      <alignment horizontal="left" vertical="center"/>
    </xf>
    <xf numFmtId="0" fontId="155" fillId="3" borderId="5" xfId="23" applyFont="1" applyFill="1" applyBorder="1" applyAlignment="1">
      <alignment vertical="center"/>
    </xf>
    <xf numFmtId="0" fontId="16" fillId="3" borderId="2" xfId="23" applyFont="1" applyFill="1" applyBorder="1"/>
    <xf numFmtId="182" fontId="76" fillId="3" borderId="2" xfId="23" applyNumberFormat="1" applyFont="1" applyFill="1" applyBorder="1" applyAlignment="1">
      <alignment horizontal="right" vertical="center"/>
    </xf>
    <xf numFmtId="0" fontId="76" fillId="3" borderId="2" xfId="23" applyFont="1" applyFill="1" applyBorder="1" applyAlignment="1">
      <alignment horizontal="right"/>
    </xf>
    <xf numFmtId="0" fontId="173" fillId="3" borderId="2" xfId="23" applyFont="1" applyFill="1" applyBorder="1" applyAlignment="1">
      <alignment horizontal="left" vertical="center"/>
    </xf>
    <xf numFmtId="0" fontId="158" fillId="3" borderId="2" xfId="23" applyFont="1" applyFill="1" applyBorder="1" applyAlignment="1">
      <alignment horizontal="center"/>
    </xf>
    <xf numFmtId="0" fontId="64" fillId="3" borderId="5" xfId="23" applyFont="1" applyFill="1" applyBorder="1" applyAlignment="1">
      <alignment horizontal="right"/>
    </xf>
    <xf numFmtId="182" fontId="34" fillId="3" borderId="2" xfId="23" applyNumberFormat="1" applyFont="1" applyFill="1" applyBorder="1" applyAlignment="1">
      <alignment horizontal="right" vertical="center"/>
    </xf>
    <xf numFmtId="167" fontId="34" fillId="3" borderId="2" xfId="23" applyNumberFormat="1" applyFont="1" applyFill="1" applyBorder="1" applyAlignment="1">
      <alignment horizontal="right" vertical="center"/>
    </xf>
    <xf numFmtId="0" fontId="34" fillId="3" borderId="2" xfId="23" applyFont="1" applyFill="1" applyBorder="1"/>
    <xf numFmtId="0" fontId="155" fillId="3" borderId="0" xfId="23" applyFont="1" applyFill="1" applyAlignment="1">
      <alignment horizontal="center" vertical="center"/>
    </xf>
    <xf numFmtId="0" fontId="34" fillId="3" borderId="5" xfId="23" applyFont="1" applyFill="1" applyBorder="1" applyAlignment="1">
      <alignment vertical="center"/>
    </xf>
    <xf numFmtId="0" fontId="174" fillId="3" borderId="5" xfId="23" applyFont="1" applyFill="1" applyBorder="1" applyAlignment="1">
      <alignment horizontal="right" vertical="center"/>
    </xf>
    <xf numFmtId="0" fontId="174" fillId="3" borderId="5" xfId="23" applyFont="1" applyFill="1" applyBorder="1" applyAlignment="1">
      <alignment horizontal="left" vertical="center"/>
    </xf>
    <xf numFmtId="0" fontId="155" fillId="3" borderId="5" xfId="23" applyFont="1" applyFill="1" applyBorder="1" applyAlignment="1">
      <alignment horizontal="left" vertical="center"/>
    </xf>
    <xf numFmtId="0" fontId="16" fillId="3" borderId="2" xfId="23" applyFont="1" applyFill="1" applyBorder="1" applyAlignment="1">
      <alignment horizontal="right"/>
    </xf>
    <xf numFmtId="0" fontId="16" fillId="3" borderId="5" xfId="23" applyFont="1" applyFill="1" applyBorder="1" applyAlignment="1">
      <alignment horizontal="right"/>
    </xf>
    <xf numFmtId="0" fontId="34" fillId="3" borderId="0" xfId="23" applyFont="1" applyFill="1" applyAlignment="1">
      <alignment vertical="center"/>
    </xf>
    <xf numFmtId="0" fontId="16" fillId="3" borderId="0" xfId="23" applyFont="1" applyFill="1" applyAlignment="1">
      <alignment vertical="center" wrapText="1"/>
    </xf>
    <xf numFmtId="0" fontId="143" fillId="3" borderId="0" xfId="23" applyFont="1" applyFill="1"/>
    <xf numFmtId="188" fontId="18" fillId="3" borderId="2" xfId="23" applyNumberFormat="1" applyFont="1" applyFill="1" applyBorder="1"/>
    <xf numFmtId="167" fontId="18" fillId="3" borderId="2" xfId="23" applyNumberFormat="1" applyFont="1" applyFill="1" applyBorder="1" applyAlignment="1">
      <alignment horizontal="right"/>
    </xf>
    <xf numFmtId="188" fontId="18" fillId="3" borderId="0" xfId="23" applyNumberFormat="1" applyFont="1" applyFill="1"/>
    <xf numFmtId="167" fontId="18" fillId="3" borderId="0" xfId="23" applyNumberFormat="1" applyFont="1" applyFill="1" applyAlignment="1">
      <alignment horizontal="right"/>
    </xf>
    <xf numFmtId="0" fontId="16" fillId="3" borderId="0" xfId="23" applyFont="1" applyFill="1" applyAlignment="1">
      <alignment horizontal="right"/>
    </xf>
    <xf numFmtId="0" fontId="16" fillId="3" borderId="10" xfId="23" applyFont="1" applyFill="1" applyBorder="1"/>
    <xf numFmtId="0" fontId="34" fillId="3" borderId="2" xfId="23" applyFont="1" applyFill="1" applyBorder="1" applyAlignment="1">
      <alignment horizontal="left" vertical="center" wrapText="1"/>
    </xf>
    <xf numFmtId="0" fontId="175" fillId="3" borderId="2" xfId="23" applyFont="1" applyFill="1" applyBorder="1" applyAlignment="1">
      <alignment horizontal="center"/>
    </xf>
    <xf numFmtId="0" fontId="176" fillId="0" borderId="0" xfId="23" applyFont="1"/>
    <xf numFmtId="182" fontId="177" fillId="3" borderId="0" xfId="23" applyNumberFormat="1" applyFont="1" applyFill="1" applyAlignment="1">
      <alignment horizontal="right" vertical="center"/>
    </xf>
    <xf numFmtId="167" fontId="177" fillId="3" borderId="0" xfId="23" applyNumberFormat="1" applyFont="1" applyFill="1" applyAlignment="1">
      <alignment horizontal="right" vertical="center"/>
    </xf>
    <xf numFmtId="182" fontId="176" fillId="3" borderId="0" xfId="23" applyNumberFormat="1" applyFont="1" applyFill="1" applyAlignment="1">
      <alignment horizontal="right" vertical="center"/>
    </xf>
    <xf numFmtId="0" fontId="176" fillId="3" borderId="0" xfId="23" applyFont="1" applyFill="1" applyAlignment="1">
      <alignment horizontal="left" vertical="center"/>
    </xf>
    <xf numFmtId="0" fontId="176" fillId="3" borderId="5" xfId="23" applyFont="1" applyFill="1" applyBorder="1" applyAlignment="1">
      <alignment horizontal="left" vertical="center"/>
    </xf>
    <xf numFmtId="0" fontId="176" fillId="3" borderId="0" xfId="23" applyFont="1" applyFill="1" applyAlignment="1">
      <alignment horizontal="right"/>
    </xf>
    <xf numFmtId="0" fontId="177" fillId="3" borderId="0" xfId="23" applyFont="1" applyFill="1" applyAlignment="1">
      <alignment horizontal="left" vertical="center"/>
    </xf>
    <xf numFmtId="0" fontId="178" fillId="3" borderId="0" xfId="23" applyFont="1" applyFill="1" applyAlignment="1">
      <alignment horizontal="center" vertical="center"/>
    </xf>
    <xf numFmtId="0" fontId="155" fillId="3" borderId="2" xfId="23" applyFont="1" applyFill="1" applyBorder="1" applyAlignment="1">
      <alignment horizontal="center" vertical="center"/>
    </xf>
    <xf numFmtId="0" fontId="34" fillId="3" borderId="0" xfId="23" applyFont="1" applyFill="1"/>
    <xf numFmtId="0" fontId="16" fillId="3" borderId="0" xfId="23" applyFont="1" applyFill="1" applyAlignment="1">
      <alignment wrapText="1"/>
    </xf>
    <xf numFmtId="0" fontId="16" fillId="3" borderId="2" xfId="23" applyFont="1" applyFill="1" applyBorder="1" applyAlignment="1">
      <alignment horizontal="right" vertical="center"/>
    </xf>
    <xf numFmtId="0" fontId="152" fillId="3" borderId="0" xfId="23" applyFont="1" applyFill="1"/>
    <xf numFmtId="0" fontId="175" fillId="3" borderId="0" xfId="23" applyFont="1" applyFill="1" applyAlignment="1">
      <alignment horizontal="center"/>
    </xf>
    <xf numFmtId="0" fontId="16" fillId="3" borderId="10" xfId="23" applyFont="1" applyFill="1" applyBorder="1" applyAlignment="1">
      <alignment horizontal="left" vertical="center" wrapText="1"/>
    </xf>
    <xf numFmtId="0" fontId="16" fillId="3" borderId="10" xfId="23" applyFont="1" applyFill="1" applyBorder="1" applyAlignment="1">
      <alignment horizontal="right"/>
    </xf>
    <xf numFmtId="0" fontId="18" fillId="3" borderId="10" xfId="23" applyFont="1" applyFill="1" applyBorder="1" applyAlignment="1">
      <alignment vertical="center"/>
    </xf>
    <xf numFmtId="0" fontId="146" fillId="3" borderId="10" xfId="23" applyFont="1" applyFill="1" applyBorder="1" applyAlignment="1">
      <alignment horizontal="left" vertical="center"/>
    </xf>
    <xf numFmtId="0" fontId="154" fillId="3" borderId="2" xfId="23" applyFont="1" applyFill="1" applyBorder="1" applyAlignment="1">
      <alignment horizontal="left" vertical="center" wrapText="1"/>
    </xf>
    <xf numFmtId="0" fontId="154" fillId="0" borderId="0" xfId="23" applyFont="1"/>
    <xf numFmtId="0" fontId="154" fillId="3" borderId="0" xfId="23" applyFont="1" applyFill="1" applyAlignment="1">
      <alignment horizontal="left" vertical="center"/>
    </xf>
    <xf numFmtId="0" fontId="179" fillId="3" borderId="0" xfId="23" applyFont="1" applyFill="1" applyAlignment="1">
      <alignment vertical="center"/>
    </xf>
    <xf numFmtId="0" fontId="179" fillId="3" borderId="0" xfId="23" applyFont="1" applyFill="1" applyAlignment="1">
      <alignment horizontal="right" vertical="center"/>
    </xf>
    <xf numFmtId="0" fontId="175" fillId="3" borderId="0" xfId="23" applyFont="1" applyFill="1" applyAlignment="1">
      <alignment vertical="center"/>
    </xf>
    <xf numFmtId="0" fontId="64" fillId="3" borderId="0" xfId="23" applyFont="1" applyFill="1" applyAlignment="1">
      <alignment horizontal="center" vertical="center"/>
    </xf>
    <xf numFmtId="0" fontId="64" fillId="3" borderId="0" xfId="23" applyFont="1" applyFill="1" applyAlignment="1">
      <alignment horizontal="left" vertical="center"/>
    </xf>
    <xf numFmtId="0" fontId="64" fillId="3" borderId="0" xfId="23" applyFont="1" applyFill="1" applyAlignment="1">
      <alignment vertical="center"/>
    </xf>
    <xf numFmtId="0" fontId="149" fillId="3" borderId="0" xfId="23" applyFont="1" applyFill="1" applyAlignment="1">
      <alignment horizontal="right" vertical="center"/>
    </xf>
    <xf numFmtId="0" fontId="181" fillId="3" borderId="0" xfId="23" applyFont="1" applyFill="1" applyAlignment="1">
      <alignment vertical="center"/>
    </xf>
    <xf numFmtId="0" fontId="152" fillId="3" borderId="0" xfId="23" applyFont="1" applyFill="1" applyAlignment="1">
      <alignment horizontal="center" vertical="center"/>
    </xf>
    <xf numFmtId="0" fontId="152" fillId="3" borderId="0" xfId="23" applyFont="1" applyFill="1" applyAlignment="1">
      <alignment horizontal="left" vertical="center"/>
    </xf>
    <xf numFmtId="0" fontId="143" fillId="3" borderId="0" xfId="23" applyFont="1" applyFill="1" applyAlignment="1">
      <alignment vertical="center"/>
    </xf>
    <xf numFmtId="0" fontId="182" fillId="3" borderId="0" xfId="23" applyFont="1" applyFill="1" applyAlignment="1">
      <alignment vertical="center"/>
    </xf>
    <xf numFmtId="0" fontId="142" fillId="3" borderId="34" xfId="23" applyFont="1" applyFill="1" applyBorder="1" applyAlignment="1">
      <alignment horizontal="right" vertical="center"/>
    </xf>
    <xf numFmtId="0" fontId="181" fillId="3" borderId="35" xfId="23" applyFont="1" applyFill="1" applyBorder="1" applyAlignment="1">
      <alignment horizontal="right" vertical="center"/>
    </xf>
    <xf numFmtId="0" fontId="181" fillId="3" borderId="35" xfId="23" applyFont="1" applyFill="1" applyBorder="1" applyAlignment="1">
      <alignment vertical="center"/>
    </xf>
    <xf numFmtId="0" fontId="152" fillId="3" borderId="35" xfId="23" applyFont="1" applyFill="1" applyBorder="1" applyAlignment="1">
      <alignment horizontal="center" vertical="center"/>
    </xf>
    <xf numFmtId="0" fontId="152" fillId="3" borderId="35" xfId="23" applyFont="1" applyFill="1" applyBorder="1" applyAlignment="1">
      <alignment horizontal="left" vertical="center"/>
    </xf>
    <xf numFmtId="0" fontId="143" fillId="3" borderId="0" xfId="23" applyFont="1" applyFill="1" applyAlignment="1">
      <alignment horizontal="center" vertical="center"/>
    </xf>
    <xf numFmtId="0" fontId="184" fillId="3" borderId="0" xfId="23" applyFont="1" applyFill="1" applyAlignment="1">
      <alignment horizontal="center" vertical="center"/>
    </xf>
    <xf numFmtId="0" fontId="85" fillId="3" borderId="0" xfId="23" applyFont="1" applyFill="1" applyAlignment="1">
      <alignment horizontal="center" vertical="center"/>
    </xf>
    <xf numFmtId="167" fontId="85" fillId="3" borderId="0" xfId="23" applyNumberFormat="1" applyFont="1" applyFill="1" applyAlignment="1">
      <alignment horizontal="center" vertical="center"/>
    </xf>
    <xf numFmtId="0" fontId="91" fillId="3" borderId="0" xfId="23" applyFont="1" applyFill="1" applyAlignment="1">
      <alignment horizontal="center" vertical="center"/>
    </xf>
    <xf numFmtId="0" fontId="185" fillId="3" borderId="0" xfId="23" applyFont="1" applyFill="1" applyAlignment="1">
      <alignment vertical="center"/>
    </xf>
    <xf numFmtId="0" fontId="185" fillId="3" borderId="0" xfId="23" applyFont="1" applyFill="1" applyAlignment="1">
      <alignment horizontal="center" vertical="center"/>
    </xf>
    <xf numFmtId="0" fontId="91" fillId="4" borderId="2" xfId="23" applyFont="1" applyFill="1" applyBorder="1" applyAlignment="1">
      <alignment horizontal="center"/>
    </xf>
    <xf numFmtId="0" fontId="36" fillId="4" borderId="2" xfId="0" applyFont="1" applyFill="1" applyBorder="1" applyAlignment="1">
      <alignment vertical="center"/>
    </xf>
    <xf numFmtId="0" fontId="74" fillId="0" borderId="0" xfId="22" applyFont="1"/>
    <xf numFmtId="170" fontId="74" fillId="0" borderId="0" xfId="22" applyNumberFormat="1" applyFont="1"/>
    <xf numFmtId="0" fontId="66" fillId="0" borderId="0" xfId="22" applyFont="1" applyAlignment="1">
      <alignment vertical="center"/>
    </xf>
    <xf numFmtId="0" fontId="188" fillId="0" borderId="0" xfId="22" applyFont="1" applyAlignment="1">
      <alignment vertical="center"/>
    </xf>
    <xf numFmtId="0" fontId="36" fillId="6" borderId="26" xfId="0" applyFont="1" applyFill="1" applyBorder="1" applyAlignment="1">
      <alignment vertical="center" wrapText="1"/>
    </xf>
    <xf numFmtId="0" fontId="62" fillId="0" borderId="3" xfId="0" applyFont="1" applyBorder="1" applyAlignment="1">
      <alignment horizontal="left" vertical="center" wrapText="1" indent="1"/>
    </xf>
    <xf numFmtId="0" fontId="16" fillId="3" borderId="36" xfId="0" applyFont="1" applyFill="1" applyBorder="1"/>
    <xf numFmtId="0" fontId="59" fillId="5" borderId="33" xfId="0" applyFont="1" applyFill="1" applyBorder="1" applyAlignment="1">
      <alignment horizontal="left" vertical="center"/>
    </xf>
    <xf numFmtId="0" fontId="74" fillId="0" borderId="37" xfId="0" applyFont="1" applyBorder="1" applyAlignment="1">
      <alignment horizontal="center" vertical="center" wrapText="1"/>
    </xf>
    <xf numFmtId="0" fontId="74" fillId="0" borderId="37" xfId="0" applyFont="1" applyBorder="1" applyAlignment="1">
      <alignment horizontal="left" vertical="top" wrapText="1"/>
    </xf>
    <xf numFmtId="0" fontId="74" fillId="0" borderId="37" xfId="0" applyFont="1" applyBorder="1" applyAlignment="1">
      <alignment horizontal="center" vertical="center"/>
    </xf>
    <xf numFmtId="0" fontId="136" fillId="5" borderId="37" xfId="0" applyFont="1" applyFill="1" applyBorder="1" applyAlignment="1">
      <alignment horizontal="left" vertical="center"/>
    </xf>
    <xf numFmtId="0" fontId="74" fillId="0" borderId="37" xfId="0" applyFont="1" applyBorder="1" applyAlignment="1">
      <alignment horizontal="left" vertical="center" wrapText="1"/>
    </xf>
    <xf numFmtId="0" fontId="74" fillId="3" borderId="37" xfId="0" applyFont="1" applyFill="1" applyBorder="1" applyAlignment="1">
      <alignment horizontal="left" vertical="top" indent="1"/>
    </xf>
    <xf numFmtId="0" fontId="74" fillId="0" borderId="37" xfId="0" applyFont="1" applyBorder="1" applyAlignment="1">
      <alignment horizontal="left" vertical="center" wrapText="1" indent="1"/>
    </xf>
    <xf numFmtId="0" fontId="74" fillId="0" borderId="37" xfId="0" applyFont="1" applyBorder="1" applyAlignment="1">
      <alignment horizontal="left" vertical="top" wrapText="1" indent="1"/>
    </xf>
    <xf numFmtId="164" fontId="74" fillId="0" borderId="37" xfId="40" applyFont="1" applyBorder="1" applyAlignment="1">
      <alignment horizontal="center" vertical="center"/>
    </xf>
    <xf numFmtId="164" fontId="74" fillId="0" borderId="37" xfId="40" applyFont="1" applyBorder="1" applyAlignment="1">
      <alignment horizontal="left" vertical="center" wrapText="1" indent="1"/>
    </xf>
    <xf numFmtId="164" fontId="74" fillId="0" borderId="37" xfId="40" applyFont="1" applyFill="1" applyBorder="1" applyAlignment="1">
      <alignment horizontal="center" vertical="center" wrapText="1"/>
    </xf>
    <xf numFmtId="0" fontId="136" fillId="5" borderId="37" xfId="0" applyFont="1" applyFill="1" applyBorder="1" applyAlignment="1">
      <alignment horizontal="left" vertical="center" wrapText="1"/>
    </xf>
    <xf numFmtId="0" fontId="121" fillId="16" borderId="37" xfId="0" applyFont="1" applyFill="1" applyBorder="1" applyAlignment="1">
      <alignment horizontal="left" vertical="center"/>
    </xf>
    <xf numFmtId="49" fontId="121" fillId="16" borderId="37" xfId="0" applyNumberFormat="1" applyFont="1" applyFill="1" applyBorder="1" applyAlignment="1">
      <alignment horizontal="left" vertical="center"/>
    </xf>
    <xf numFmtId="0" fontId="121" fillId="16" borderId="37" xfId="0" applyFont="1" applyFill="1" applyBorder="1" applyAlignment="1">
      <alignment horizontal="left" vertical="center" wrapText="1"/>
    </xf>
    <xf numFmtId="0" fontId="122" fillId="8" borderId="37" xfId="0" applyFont="1" applyFill="1" applyBorder="1" applyAlignment="1">
      <alignment horizontal="left" vertical="center" wrapText="1"/>
    </xf>
    <xf numFmtId="0" fontId="192" fillId="3" borderId="0" xfId="0" applyFont="1" applyFill="1"/>
    <xf numFmtId="0" fontId="127" fillId="3" borderId="0" xfId="0" applyFont="1" applyFill="1" applyAlignment="1">
      <alignment horizontal="left" wrapText="1" indent="1"/>
    </xf>
    <xf numFmtId="0" fontId="0" fillId="0" borderId="0" xfId="0" applyAlignment="1">
      <alignment wrapText="1"/>
    </xf>
    <xf numFmtId="0" fontId="190" fillId="3" borderId="0" xfId="0" applyFont="1" applyFill="1" applyAlignment="1">
      <alignment wrapText="1"/>
    </xf>
    <xf numFmtId="0" fontId="74" fillId="3" borderId="0" xfId="22" applyFont="1" applyFill="1"/>
    <xf numFmtId="0" fontId="61" fillId="4" borderId="26" xfId="13" applyFont="1" applyFill="1" applyBorder="1" applyAlignment="1">
      <alignment horizontal="left" indent="1"/>
    </xf>
    <xf numFmtId="0" fontId="60" fillId="4" borderId="26" xfId="0" applyFont="1" applyFill="1" applyBorder="1"/>
    <xf numFmtId="0" fontId="74" fillId="0" borderId="0" xfId="46" applyFont="1"/>
    <xf numFmtId="0" fontId="66" fillId="4" borderId="33" xfId="46" applyFont="1" applyFill="1" applyBorder="1" applyAlignment="1">
      <alignment vertical="center" wrapText="1"/>
    </xf>
    <xf numFmtId="0" fontId="66" fillId="4" borderId="33" xfId="46" applyFont="1" applyFill="1" applyBorder="1" applyAlignment="1">
      <alignment vertical="center"/>
    </xf>
    <xf numFmtId="49" fontId="17" fillId="0" borderId="0" xfId="0" applyNumberFormat="1" applyFont="1" applyAlignment="1">
      <alignment vertical="top"/>
    </xf>
    <xf numFmtId="49" fontId="17" fillId="0" borderId="0" xfId="0" applyNumberFormat="1" applyFont="1" applyAlignment="1">
      <alignment vertical="top" wrapText="1"/>
    </xf>
    <xf numFmtId="190" fontId="17" fillId="0" borderId="0" xfId="0" applyNumberFormat="1" applyFont="1" applyAlignment="1">
      <alignment horizontal="right" vertical="top"/>
    </xf>
    <xf numFmtId="0" fontId="38" fillId="25" borderId="24" xfId="22" applyFont="1" applyFill="1" applyBorder="1" applyAlignment="1">
      <alignment horizontal="center" vertical="center" wrapText="1"/>
    </xf>
    <xf numFmtId="0" fontId="16" fillId="3" borderId="24" xfId="69" applyNumberFormat="1" applyFont="1" applyFill="1" applyBorder="1" applyAlignment="1">
      <alignment horizontal="left" vertical="top" wrapText="1" shrinkToFit="1"/>
    </xf>
    <xf numFmtId="0" fontId="16" fillId="3" borderId="24" xfId="69" applyNumberFormat="1" applyFont="1" applyFill="1" applyBorder="1" applyAlignment="1">
      <alignment horizontal="center" vertical="top" wrapText="1" shrinkToFit="1"/>
    </xf>
    <xf numFmtId="0" fontId="16" fillId="3" borderId="24" xfId="69" applyNumberFormat="1" applyFont="1" applyFill="1" applyBorder="1" applyAlignment="1">
      <alignment horizontal="left" vertical="top" wrapText="1"/>
    </xf>
    <xf numFmtId="0" fontId="16" fillId="3" borderId="24" xfId="69" applyNumberFormat="1" applyFont="1" applyFill="1" applyBorder="1" applyAlignment="1" applyProtection="1">
      <alignment vertical="center" wrapText="1"/>
    </xf>
    <xf numFmtId="3" fontId="16" fillId="3" borderId="24" xfId="69" applyNumberFormat="1" applyFont="1" applyFill="1" applyBorder="1" applyAlignment="1">
      <alignment horizontal="right" vertical="center" wrapText="1"/>
    </xf>
    <xf numFmtId="0" fontId="94" fillId="0" borderId="0" xfId="72" applyFont="1"/>
    <xf numFmtId="0" fontId="36" fillId="3" borderId="0" xfId="72" applyFont="1" applyFill="1" applyAlignment="1">
      <alignment vertical="center"/>
    </xf>
    <xf numFmtId="0" fontId="36" fillId="3" borderId="0" xfId="72" applyFont="1" applyFill="1" applyAlignment="1">
      <alignment vertical="center" wrapText="1"/>
    </xf>
    <xf numFmtId="0" fontId="94" fillId="3" borderId="0" xfId="72" applyFont="1" applyFill="1" applyAlignment="1">
      <alignment horizontal="center" vertical="center"/>
    </xf>
    <xf numFmtId="0" fontId="94" fillId="3" borderId="0" xfId="72" applyFont="1" applyFill="1" applyAlignment="1">
      <alignment horizontal="left"/>
    </xf>
    <xf numFmtId="0" fontId="94" fillId="3" borderId="0" xfId="72" applyFont="1" applyFill="1" applyAlignment="1">
      <alignment vertical="top" wrapText="1"/>
    </xf>
    <xf numFmtId="185" fontId="94" fillId="3" borderId="0" xfId="72" applyNumberFormat="1" applyFont="1" applyFill="1" applyAlignment="1">
      <alignment vertical="top"/>
    </xf>
    <xf numFmtId="0" fontId="94" fillId="3" borderId="0" xfId="72" applyFont="1" applyFill="1" applyAlignment="1">
      <alignment horizontal="left" vertical="top"/>
    </xf>
    <xf numFmtId="0" fontId="197" fillId="3" borderId="0" xfId="72" applyFont="1" applyFill="1" applyAlignment="1">
      <alignment horizontal="center" vertical="center"/>
    </xf>
    <xf numFmtId="0" fontId="141" fillId="14" borderId="1" xfId="72" applyFont="1" applyFill="1" applyBorder="1" applyAlignment="1">
      <alignment horizontal="center" vertical="center" wrapText="1"/>
    </xf>
    <xf numFmtId="185" fontId="141" fillId="14" borderId="1" xfId="72" applyNumberFormat="1" applyFont="1" applyFill="1" applyBorder="1" applyAlignment="1">
      <alignment horizontal="center" vertical="center" wrapText="1"/>
    </xf>
    <xf numFmtId="0" fontId="94" fillId="0" borderId="0" xfId="72" applyFont="1" applyAlignment="1">
      <alignment horizontal="center" vertical="center" wrapText="1"/>
    </xf>
    <xf numFmtId="0" fontId="94" fillId="3" borderId="0" xfId="72" applyFont="1" applyFill="1"/>
    <xf numFmtId="0" fontId="94" fillId="0" borderId="0" xfId="72" applyFont="1" applyAlignment="1">
      <alignment horizontal="center" vertical="center"/>
    </xf>
    <xf numFmtId="0" fontId="94" fillId="0" borderId="0" xfId="72" applyFont="1" applyAlignment="1">
      <alignment vertical="top" wrapText="1"/>
    </xf>
    <xf numFmtId="185" fontId="94" fillId="0" borderId="0" xfId="72" applyNumberFormat="1" applyFont="1" applyAlignment="1">
      <alignment vertical="top"/>
    </xf>
    <xf numFmtId="0" fontId="36" fillId="6" borderId="26" xfId="73" applyFont="1" applyFill="1" applyBorder="1" applyAlignment="1">
      <alignment vertical="center"/>
    </xf>
    <xf numFmtId="0" fontId="199" fillId="0" borderId="0" xfId="73" applyFont="1" applyAlignment="1">
      <alignment horizontal="left" vertical="top" wrapText="1"/>
    </xf>
    <xf numFmtId="0" fontId="80" fillId="3" borderId="0" xfId="74" applyFont="1" applyFill="1" applyAlignment="1">
      <alignment horizontal="left" vertical="center" indent="3"/>
    </xf>
    <xf numFmtId="168" fontId="181" fillId="3" borderId="0" xfId="74" applyNumberFormat="1" applyFont="1" applyFill="1" applyAlignment="1">
      <alignment horizontal="left" vertical="center" indent="3"/>
    </xf>
    <xf numFmtId="0" fontId="199" fillId="3" borderId="0" xfId="73" applyFont="1" applyFill="1" applyAlignment="1">
      <alignment horizontal="left" vertical="top" wrapText="1"/>
    </xf>
    <xf numFmtId="0" fontId="18" fillId="4" borderId="1" xfId="73" applyFont="1" applyFill="1" applyBorder="1" applyAlignment="1">
      <alignment horizontal="center" vertical="center" wrapText="1"/>
    </xf>
    <xf numFmtId="192" fontId="18" fillId="4" borderId="1" xfId="75" applyNumberFormat="1" applyFont="1" applyFill="1" applyBorder="1" applyAlignment="1">
      <alignment horizontal="center" vertical="center" wrapText="1"/>
    </xf>
    <xf numFmtId="0" fontId="16" fillId="3" borderId="1" xfId="73" applyFont="1" applyFill="1" applyBorder="1" applyAlignment="1">
      <alignment horizontal="left" vertical="top" wrapText="1"/>
    </xf>
    <xf numFmtId="192" fontId="16" fillId="3" borderId="1" xfId="75" applyNumberFormat="1" applyFont="1" applyFill="1" applyBorder="1" applyAlignment="1">
      <alignment horizontal="left" vertical="top" wrapText="1"/>
    </xf>
    <xf numFmtId="0" fontId="16" fillId="3" borderId="1" xfId="73" applyFont="1" applyFill="1" applyBorder="1" applyAlignment="1">
      <alignment vertical="top" wrapText="1"/>
    </xf>
    <xf numFmtId="0" fontId="124" fillId="17" borderId="24" xfId="0" applyFont="1" applyFill="1" applyBorder="1" applyAlignment="1">
      <alignment horizontal="left" vertical="center"/>
    </xf>
    <xf numFmtId="0" fontId="121" fillId="17" borderId="24" xfId="0" applyFont="1" applyFill="1" applyBorder="1" applyAlignment="1">
      <alignment horizontal="left" vertical="center"/>
    </xf>
    <xf numFmtId="0" fontId="122" fillId="14" borderId="24" xfId="0" applyFont="1" applyFill="1" applyBorder="1" applyAlignment="1">
      <alignment horizontal="left" vertical="center"/>
    </xf>
    <xf numFmtId="0" fontId="121" fillId="17" borderId="24" xfId="0" applyFont="1" applyFill="1" applyBorder="1" applyAlignment="1">
      <alignment horizontal="left" vertical="center" wrapText="1"/>
    </xf>
    <xf numFmtId="0" fontId="64" fillId="0" borderId="24" xfId="0" applyFont="1" applyBorder="1"/>
    <xf numFmtId="189" fontId="64" fillId="0" borderId="24" xfId="0" applyNumberFormat="1" applyFont="1" applyBorder="1"/>
    <xf numFmtId="0" fontId="64" fillId="0" borderId="24" xfId="0" applyFont="1" applyBorder="1" applyAlignment="1">
      <alignment wrapText="1"/>
    </xf>
    <xf numFmtId="173" fontId="64" fillId="0" borderId="24" xfId="0" applyNumberFormat="1" applyFont="1" applyBorder="1"/>
    <xf numFmtId="0" fontId="118" fillId="3" borderId="0" xfId="52" applyFont="1" applyFill="1"/>
    <xf numFmtId="173" fontId="119" fillId="3" borderId="0" xfId="52" applyNumberFormat="1" applyFont="1" applyFill="1"/>
    <xf numFmtId="0" fontId="119" fillId="3" borderId="0" xfId="52" applyFont="1" applyFill="1" applyAlignment="1">
      <alignment vertical="center"/>
    </xf>
    <xf numFmtId="0" fontId="16" fillId="12" borderId="23" xfId="0" applyFont="1" applyFill="1" applyBorder="1" applyAlignment="1">
      <alignment vertical="center" wrapText="1"/>
    </xf>
    <xf numFmtId="0" fontId="16" fillId="12" borderId="23" xfId="0" applyFont="1" applyFill="1" applyBorder="1" applyAlignment="1">
      <alignment horizontal="center" vertical="center" wrapText="1"/>
    </xf>
    <xf numFmtId="0" fontId="16" fillId="11" borderId="41" xfId="0" applyFont="1" applyFill="1" applyBorder="1" applyAlignment="1">
      <alignment vertical="center" wrapText="1"/>
    </xf>
    <xf numFmtId="0" fontId="16" fillId="11" borderId="23" xfId="0" applyFont="1" applyFill="1" applyBorder="1" applyAlignment="1">
      <alignment horizontal="center" vertical="center" wrapText="1"/>
    </xf>
    <xf numFmtId="0" fontId="16" fillId="11" borderId="23" xfId="0" applyFont="1" applyFill="1" applyBorder="1" applyAlignment="1">
      <alignment vertical="center" wrapText="1"/>
    </xf>
    <xf numFmtId="0" fontId="16" fillId="11" borderId="23" xfId="0" applyFont="1" applyFill="1" applyBorder="1" applyAlignment="1">
      <alignment horizontal="center" vertical="center"/>
    </xf>
    <xf numFmtId="0" fontId="16" fillId="11" borderId="42" xfId="0" applyFont="1" applyFill="1" applyBorder="1" applyAlignment="1">
      <alignment vertical="center" wrapText="1"/>
    </xf>
    <xf numFmtId="0" fontId="16" fillId="12" borderId="23" xfId="0" applyFont="1" applyFill="1" applyBorder="1" applyAlignment="1">
      <alignment horizontal="center" vertical="center"/>
    </xf>
    <xf numFmtId="1" fontId="16" fillId="12" borderId="23" xfId="0" applyNumberFormat="1" applyFont="1" applyFill="1" applyBorder="1" applyAlignment="1">
      <alignment horizontal="center" vertical="center"/>
    </xf>
    <xf numFmtId="178" fontId="64" fillId="12" borderId="23" xfId="76" applyNumberFormat="1" applyFont="1" applyFill="1" applyBorder="1" applyAlignment="1">
      <alignment vertical="center" wrapText="1"/>
    </xf>
    <xf numFmtId="1" fontId="16" fillId="11" borderId="22" xfId="0" applyNumberFormat="1" applyFont="1" applyFill="1" applyBorder="1" applyAlignment="1">
      <alignment vertical="center" wrapText="1"/>
    </xf>
    <xf numFmtId="1" fontId="16" fillId="11" borderId="43" xfId="0" applyNumberFormat="1" applyFont="1" applyFill="1" applyBorder="1" applyAlignment="1">
      <alignment horizontal="center" vertical="center" wrapText="1"/>
    </xf>
    <xf numFmtId="0" fontId="16" fillId="11" borderId="43" xfId="0" applyFont="1" applyFill="1" applyBorder="1" applyAlignment="1">
      <alignment vertical="center" wrapText="1"/>
    </xf>
    <xf numFmtId="0" fontId="16" fillId="11" borderId="43" xfId="0" applyFont="1" applyFill="1" applyBorder="1" applyAlignment="1">
      <alignment horizontal="center" vertical="center" wrapText="1"/>
    </xf>
    <xf numFmtId="0" fontId="16" fillId="12" borderId="41" xfId="0" applyFont="1" applyFill="1" applyBorder="1" applyAlignment="1">
      <alignment vertical="center" wrapText="1"/>
    </xf>
    <xf numFmtId="1" fontId="16" fillId="11" borderId="23" xfId="0" applyNumberFormat="1" applyFont="1" applyFill="1" applyBorder="1" applyAlignment="1">
      <alignment horizontal="center" vertical="center" wrapText="1"/>
    </xf>
    <xf numFmtId="0" fontId="68" fillId="24" borderId="37" xfId="0" applyFont="1" applyFill="1" applyBorder="1" applyAlignment="1">
      <alignment vertical="center"/>
    </xf>
    <xf numFmtId="0" fontId="201" fillId="0" borderId="0" xfId="0" applyFont="1" applyAlignment="1">
      <alignment vertical="center"/>
    </xf>
    <xf numFmtId="0" fontId="19" fillId="0" borderId="0" xfId="0" applyFont="1" applyAlignment="1">
      <alignment vertical="center"/>
    </xf>
    <xf numFmtId="0" fontId="64" fillId="3" borderId="24" xfId="0" applyFont="1" applyFill="1" applyBorder="1" applyAlignment="1">
      <alignment vertical="top" wrapText="1"/>
    </xf>
    <xf numFmtId="0" fontId="16" fillId="3" borderId="24" xfId="22" applyFont="1" applyFill="1" applyBorder="1" applyAlignment="1">
      <alignment vertical="top" wrapText="1"/>
    </xf>
    <xf numFmtId="0" fontId="36" fillId="6" borderId="26" xfId="23" applyFont="1" applyFill="1" applyBorder="1" applyAlignment="1">
      <alignment vertical="center"/>
    </xf>
    <xf numFmtId="0" fontId="29" fillId="6" borderId="31" xfId="0" applyFont="1" applyFill="1" applyBorder="1" applyAlignment="1">
      <alignment horizontal="center" vertical="center" wrapText="1"/>
    </xf>
    <xf numFmtId="173" fontId="29" fillId="6" borderId="31" xfId="0" applyNumberFormat="1" applyFont="1" applyFill="1" applyBorder="1" applyAlignment="1">
      <alignment horizontal="center" vertical="center" wrapText="1"/>
    </xf>
    <xf numFmtId="0" fontId="20" fillId="4" borderId="28" xfId="23" applyFont="1" applyFill="1" applyBorder="1" applyAlignment="1">
      <alignment horizontal="left" vertical="center" wrapText="1" indent="1"/>
    </xf>
    <xf numFmtId="0" fontId="74" fillId="0" borderId="1" xfId="0" applyFont="1" applyBorder="1" applyAlignment="1">
      <alignment horizontal="center" vertical="center" wrapText="1"/>
    </xf>
    <xf numFmtId="0" fontId="19" fillId="4" borderId="44" xfId="0" applyFont="1" applyFill="1" applyBorder="1" applyAlignment="1">
      <alignment horizontal="center" vertical="center" wrapText="1"/>
    </xf>
    <xf numFmtId="0" fontId="19" fillId="4" borderId="45" xfId="0" applyFont="1" applyFill="1" applyBorder="1" applyAlignment="1">
      <alignment horizontal="center" vertical="center" wrapText="1"/>
    </xf>
    <xf numFmtId="167" fontId="19" fillId="4" borderId="45" xfId="0" applyNumberFormat="1" applyFont="1" applyFill="1" applyBorder="1" applyAlignment="1">
      <alignment horizontal="center" vertical="center" wrapText="1"/>
    </xf>
    <xf numFmtId="167" fontId="19" fillId="4" borderId="46" xfId="0" applyNumberFormat="1" applyFont="1" applyFill="1" applyBorder="1" applyAlignment="1">
      <alignment horizontal="center" vertical="center" wrapText="1"/>
    </xf>
    <xf numFmtId="0" fontId="0" fillId="6" borderId="0" xfId="0" applyFill="1"/>
    <xf numFmtId="0" fontId="27" fillId="3" borderId="0" xfId="26" applyFont="1" applyFill="1"/>
    <xf numFmtId="0" fontId="80" fillId="3" borderId="32" xfId="26" applyFont="1" applyFill="1" applyBorder="1" applyAlignment="1">
      <alignment vertical="center" wrapText="1"/>
    </xf>
    <xf numFmtId="0" fontId="109" fillId="6" borderId="26" xfId="23" applyFont="1" applyFill="1" applyBorder="1" applyAlignment="1">
      <alignment horizontal="left" vertical="center" wrapText="1" indent="4"/>
    </xf>
    <xf numFmtId="0" fontId="207" fillId="0" borderId="0" xfId="81" applyFont="1"/>
    <xf numFmtId="0" fontId="81" fillId="3" borderId="0" xfId="23" applyFont="1" applyFill="1"/>
    <xf numFmtId="0" fontId="19" fillId="27" borderId="1" xfId="81" applyFont="1" applyFill="1" applyBorder="1" applyAlignment="1" applyProtection="1">
      <alignment horizontal="left" vertical="center"/>
      <protection locked="0"/>
    </xf>
    <xf numFmtId="0" fontId="19" fillId="27" borderId="1" xfId="81" applyFont="1" applyFill="1" applyBorder="1" applyAlignment="1" applyProtection="1">
      <alignment horizontal="center" vertical="center" wrapText="1"/>
      <protection locked="0"/>
    </xf>
    <xf numFmtId="164" fontId="207" fillId="0" borderId="0" xfId="81" applyNumberFormat="1" applyFont="1"/>
    <xf numFmtId="177" fontId="208" fillId="0" borderId="0" xfId="81" applyNumberFormat="1" applyFont="1"/>
    <xf numFmtId="0" fontId="210" fillId="0" borderId="0" xfId="81" applyFont="1" applyAlignment="1">
      <alignment horizontal="center" vertical="center"/>
    </xf>
    <xf numFmtId="0" fontId="207" fillId="0" borderId="0" xfId="81" applyFont="1" applyAlignment="1">
      <alignment wrapText="1"/>
    </xf>
    <xf numFmtId="0" fontId="60" fillId="3" borderId="26" xfId="0" applyFont="1" applyFill="1" applyBorder="1"/>
    <xf numFmtId="0" fontId="61" fillId="3" borderId="26" xfId="13" applyFont="1" applyFill="1" applyBorder="1" applyAlignment="1">
      <alignment horizontal="left" indent="1"/>
    </xf>
    <xf numFmtId="0" fontId="103" fillId="0" borderId="0" xfId="0" applyFont="1" applyAlignment="1">
      <alignment vertical="center"/>
    </xf>
    <xf numFmtId="0" fontId="60" fillId="3" borderId="18" xfId="0" applyFont="1" applyFill="1" applyBorder="1" applyAlignment="1">
      <alignment horizontal="left" indent="1"/>
    </xf>
    <xf numFmtId="194" fontId="201" fillId="0" borderId="0" xfId="80" applyFont="1" applyAlignment="1">
      <alignment vertical="center"/>
    </xf>
    <xf numFmtId="184" fontId="201" fillId="0" borderId="0" xfId="77" applyNumberFormat="1" applyFont="1" applyAlignment="1">
      <alignment horizontal="left" vertical="center"/>
    </xf>
    <xf numFmtId="183" fontId="19" fillId="0" borderId="0" xfId="56" applyNumberFormat="1" applyFont="1" applyFill="1" applyAlignment="1">
      <alignment horizontal="left" vertical="center"/>
    </xf>
    <xf numFmtId="184" fontId="201" fillId="0" borderId="0" xfId="87" applyNumberFormat="1" applyFont="1" applyFill="1" applyAlignment="1">
      <alignment horizontal="center" vertical="center"/>
    </xf>
    <xf numFmtId="0" fontId="134" fillId="0" borderId="0" xfId="0" applyFont="1" applyAlignment="1">
      <alignment vertical="center"/>
    </xf>
    <xf numFmtId="0" fontId="135" fillId="0" borderId="0" xfId="0" applyFont="1"/>
    <xf numFmtId="167" fontId="81" fillId="0" borderId="0" xfId="0" applyNumberFormat="1" applyFont="1" applyAlignment="1">
      <alignment vertical="center"/>
    </xf>
    <xf numFmtId="49" fontId="21" fillId="26" borderId="47" xfId="0" applyNumberFormat="1" applyFont="1" applyFill="1" applyBorder="1" applyAlignment="1">
      <alignment horizontal="center" vertical="center" wrapText="1"/>
    </xf>
    <xf numFmtId="0" fontId="21" fillId="26" borderId="48" xfId="0" applyFont="1" applyFill="1" applyBorder="1" applyAlignment="1">
      <alignment vertical="center" wrapText="1"/>
    </xf>
    <xf numFmtId="1" fontId="21" fillId="26" borderId="48" xfId="0" applyNumberFormat="1" applyFont="1" applyFill="1" applyBorder="1" applyAlignment="1">
      <alignment horizontal="center" vertical="center" wrapText="1"/>
    </xf>
    <xf numFmtId="0" fontId="21" fillId="26" borderId="49" xfId="0" applyFont="1" applyFill="1" applyBorder="1" applyAlignment="1">
      <alignment vertical="center" wrapText="1"/>
    </xf>
    <xf numFmtId="0" fontId="74" fillId="0" borderId="37" xfId="0" applyFont="1" applyBorder="1" applyAlignment="1" applyProtection="1">
      <alignment horizontal="left" vertical="center" wrapText="1" readingOrder="1"/>
      <protection locked="0"/>
    </xf>
    <xf numFmtId="49" fontId="50" fillId="0" borderId="37" xfId="0" applyNumberFormat="1" applyFont="1" applyBorder="1" applyAlignment="1" applyProtection="1">
      <alignment vertical="center" wrapText="1" readingOrder="1"/>
      <protection locked="0"/>
    </xf>
    <xf numFmtId="0" fontId="50" fillId="0" borderId="37" xfId="0" applyFont="1" applyBorder="1" applyAlignment="1" applyProtection="1">
      <alignment vertical="center" wrapText="1" readingOrder="1"/>
      <protection locked="0"/>
    </xf>
    <xf numFmtId="0" fontId="50" fillId="0" borderId="37" xfId="0" applyFont="1" applyBorder="1" applyAlignment="1" applyProtection="1">
      <alignment horizontal="center" vertical="center" wrapText="1" readingOrder="1"/>
      <protection locked="0"/>
    </xf>
    <xf numFmtId="195" fontId="50" fillId="0" borderId="37" xfId="0" applyNumberFormat="1" applyFont="1" applyBorder="1" applyAlignment="1" applyProtection="1">
      <alignment horizontal="center" vertical="center" wrapText="1" readingOrder="1"/>
      <protection locked="0"/>
    </xf>
    <xf numFmtId="0" fontId="17" fillId="0" borderId="37" xfId="0" applyFont="1" applyBorder="1" applyAlignment="1">
      <alignment vertical="center" wrapText="1"/>
    </xf>
    <xf numFmtId="0" fontId="74" fillId="0" borderId="37" xfId="0" applyFont="1" applyBorder="1" applyAlignment="1">
      <alignment vertical="center" wrapText="1"/>
    </xf>
    <xf numFmtId="49" fontId="17" fillId="0" borderId="37" xfId="0" applyNumberFormat="1" applyFont="1" applyBorder="1" applyAlignment="1">
      <alignment vertical="center" wrapText="1"/>
    </xf>
    <xf numFmtId="0" fontId="74" fillId="3" borderId="37" xfId="0" applyFont="1" applyFill="1" applyBorder="1"/>
    <xf numFmtId="1" fontId="17" fillId="0" borderId="37" xfId="0" applyNumberFormat="1" applyFont="1" applyBorder="1" applyAlignment="1">
      <alignment vertical="center" wrapText="1"/>
    </xf>
    <xf numFmtId="0" fontId="74" fillId="3" borderId="37" xfId="0" applyFont="1" applyFill="1" applyBorder="1" applyAlignment="1">
      <alignment horizontal="left"/>
    </xf>
    <xf numFmtId="49" fontId="17" fillId="0" borderId="37" xfId="0" applyNumberFormat="1" applyFont="1" applyBorder="1" applyAlignment="1">
      <alignment horizontal="left" vertical="center" wrapText="1"/>
    </xf>
    <xf numFmtId="0" fontId="80" fillId="3" borderId="27" xfId="26" applyFont="1" applyFill="1" applyBorder="1" applyAlignment="1">
      <alignment vertical="center" wrapText="1"/>
    </xf>
    <xf numFmtId="177" fontId="20" fillId="27" borderId="1" xfId="81" applyNumberFormat="1" applyFont="1" applyFill="1" applyBorder="1" applyAlignment="1" applyProtection="1">
      <alignment horizontal="center" vertical="center" wrapText="1"/>
      <protection locked="0"/>
    </xf>
    <xf numFmtId="0" fontId="51" fillId="0" borderId="0" xfId="22" applyAlignment="1">
      <alignment horizontal="center"/>
    </xf>
    <xf numFmtId="0" fontId="141" fillId="8" borderId="24" xfId="0" applyFont="1" applyFill="1" applyBorder="1" applyAlignment="1">
      <alignment horizontal="center" vertical="center" wrapText="1"/>
    </xf>
    <xf numFmtId="0" fontId="0" fillId="0" borderId="24" xfId="0" applyBorder="1" applyAlignment="1">
      <alignment horizontal="left" wrapText="1"/>
    </xf>
    <xf numFmtId="0" fontId="69" fillId="3" borderId="0" xfId="22" applyFont="1" applyFill="1" applyAlignment="1">
      <alignment horizontal="center" vertical="center" wrapText="1"/>
    </xf>
    <xf numFmtId="198" fontId="0" fillId="0" borderId="24" xfId="0" applyNumberFormat="1" applyBorder="1" applyAlignment="1">
      <alignment horizontal="center" wrapText="1"/>
    </xf>
    <xf numFmtId="1" fontId="0" fillId="0" borderId="24" xfId="0" applyNumberFormat="1" applyBorder="1" applyAlignment="1">
      <alignment horizontal="center" wrapText="1"/>
    </xf>
    <xf numFmtId="3" fontId="0" fillId="0" borderId="24" xfId="0" applyNumberFormat="1" applyBorder="1" applyAlignment="1">
      <alignment horizontal="center" wrapText="1"/>
    </xf>
    <xf numFmtId="180" fontId="131" fillId="0" borderId="0" xfId="7" applyNumberFormat="1" applyFont="1" applyAlignment="1">
      <alignment horizontal="center"/>
    </xf>
    <xf numFmtId="0" fontId="42" fillId="3" borderId="0" xfId="13" applyFont="1" applyFill="1" applyBorder="1" applyAlignment="1">
      <alignment horizontal="left" indent="1"/>
    </xf>
    <xf numFmtId="0" fontId="42" fillId="3" borderId="0" xfId="13" applyFont="1" applyFill="1" applyBorder="1"/>
    <xf numFmtId="0" fontId="60" fillId="3" borderId="15" xfId="0" applyFont="1" applyFill="1" applyBorder="1" applyAlignment="1">
      <alignment horizontal="left" indent="1"/>
    </xf>
    <xf numFmtId="0" fontId="60" fillId="3" borderId="26" xfId="0" applyFont="1" applyFill="1" applyBorder="1" applyAlignment="1">
      <alignment horizontal="left" indent="1"/>
    </xf>
    <xf numFmtId="0" fontId="24" fillId="4" borderId="0" xfId="13" applyFill="1" applyBorder="1" applyAlignment="1">
      <alignment horizontal="left" indent="1"/>
    </xf>
    <xf numFmtId="0" fontId="24" fillId="4" borderId="0" xfId="13" applyFill="1" applyBorder="1"/>
    <xf numFmtId="0" fontId="16" fillId="4" borderId="18" xfId="0" applyFont="1" applyFill="1" applyBorder="1"/>
    <xf numFmtId="0" fontId="60" fillId="4" borderId="36" xfId="0" applyFont="1" applyFill="1" applyBorder="1" applyAlignment="1">
      <alignment horizontal="left" indent="1"/>
    </xf>
    <xf numFmtId="0" fontId="60" fillId="4" borderId="36" xfId="0" applyFont="1" applyFill="1" applyBorder="1"/>
    <xf numFmtId="0" fontId="16" fillId="4" borderId="26" xfId="0" applyFont="1" applyFill="1" applyBorder="1"/>
    <xf numFmtId="0" fontId="50" fillId="6" borderId="26" xfId="89" applyFont="1" applyFill="1" applyBorder="1" applyAlignment="1">
      <alignment vertical="center"/>
    </xf>
    <xf numFmtId="0" fontId="206" fillId="6" borderId="26" xfId="89" applyFont="1" applyFill="1" applyBorder="1" applyAlignment="1">
      <alignment horizontal="left" vertical="center" wrapText="1"/>
    </xf>
    <xf numFmtId="0" fontId="114" fillId="6" borderId="26" xfId="89" applyFont="1" applyFill="1" applyBorder="1" applyAlignment="1">
      <alignment horizontal="left" vertical="center" wrapText="1" indent="4"/>
    </xf>
    <xf numFmtId="0" fontId="212" fillId="0" borderId="0" xfId="89"/>
    <xf numFmtId="0" fontId="82" fillId="3" borderId="0" xfId="90" applyFont="1" applyFill="1" applyAlignment="1">
      <alignment horizontal="center" vertical="center"/>
    </xf>
    <xf numFmtId="0" fontId="20" fillId="4" borderId="28" xfId="89" applyFont="1" applyFill="1" applyBorder="1" applyAlignment="1">
      <alignment horizontal="left" vertical="center" indent="1"/>
    </xf>
    <xf numFmtId="0" fontId="212" fillId="0" borderId="0" xfId="89" applyAlignment="1">
      <alignment vertical="center"/>
    </xf>
    <xf numFmtId="0" fontId="212" fillId="0" borderId="0" xfId="89" applyAlignment="1">
      <alignment horizontal="left"/>
    </xf>
    <xf numFmtId="173" fontId="213" fillId="6" borderId="31" xfId="0" applyNumberFormat="1" applyFont="1" applyFill="1" applyBorder="1" applyAlignment="1">
      <alignment horizontal="center" vertical="center" wrapText="1"/>
    </xf>
    <xf numFmtId="0" fontId="136" fillId="14" borderId="28" xfId="0" applyFont="1" applyFill="1" applyBorder="1" applyAlignment="1">
      <alignment horizontal="left" vertical="center" indent="1"/>
    </xf>
    <xf numFmtId="0" fontId="17" fillId="0" borderId="24" xfId="0" applyFont="1" applyBorder="1" applyAlignment="1">
      <alignment vertical="center"/>
    </xf>
    <xf numFmtId="0" fontId="17" fillId="0" borderId="24" xfId="0" applyFont="1" applyBorder="1" applyAlignment="1">
      <alignment horizontal="left" vertical="center" wrapText="1"/>
    </xf>
    <xf numFmtId="167" fontId="17" fillId="0" borderId="24" xfId="0" applyNumberFormat="1" applyFont="1" applyBorder="1" applyAlignment="1">
      <alignment horizontal="center" vertical="center"/>
    </xf>
    <xf numFmtId="0" fontId="136" fillId="14" borderId="1" xfId="0" applyFont="1" applyFill="1" applyBorder="1" applyAlignment="1">
      <alignment vertical="center"/>
    </xf>
    <xf numFmtId="0" fontId="137" fillId="14" borderId="1" xfId="0" applyFont="1" applyFill="1" applyBorder="1" applyAlignment="1">
      <alignment vertical="center" wrapText="1"/>
    </xf>
    <xf numFmtId="0" fontId="50" fillId="6" borderId="26" xfId="91" applyFont="1" applyFill="1" applyBorder="1" applyAlignment="1">
      <alignment vertical="center"/>
    </xf>
    <xf numFmtId="0" fontId="1" fillId="0" borderId="0" xfId="91" applyAlignment="1">
      <alignment horizontal="center" vertical="center"/>
    </xf>
    <xf numFmtId="0" fontId="77" fillId="28" borderId="11" xfId="95" applyFont="1" applyFill="1" applyBorder="1" applyAlignment="1">
      <alignment horizontal="center" vertical="center"/>
    </xf>
    <xf numFmtId="0" fontId="1" fillId="0" borderId="0" xfId="91" applyAlignment="1">
      <alignment horizontal="center" vertical="center" wrapText="1"/>
    </xf>
    <xf numFmtId="0" fontId="97" fillId="0" borderId="0" xfId="91" applyFont="1" applyAlignment="1">
      <alignment horizontal="center" vertical="center"/>
    </xf>
    <xf numFmtId="3" fontId="0" fillId="0" borderId="0" xfId="92" applyNumberFormat="1" applyFont="1" applyAlignment="1">
      <alignment horizontal="center" vertical="center"/>
    </xf>
    <xf numFmtId="0" fontId="136" fillId="14" borderId="31" xfId="81" applyFont="1" applyFill="1" applyBorder="1" applyAlignment="1">
      <alignment horizontal="left" vertical="center" indent="1"/>
    </xf>
    <xf numFmtId="195" fontId="17" fillId="0" borderId="37" xfId="0" applyNumberFormat="1" applyFont="1" applyBorder="1" applyAlignment="1">
      <alignment horizontal="center" vertical="center" wrapText="1"/>
    </xf>
    <xf numFmtId="195" fontId="17" fillId="0" borderId="37" xfId="0" applyNumberFormat="1" applyFont="1" applyBorder="1" applyAlignment="1">
      <alignment horizontal="center" vertical="center"/>
    </xf>
    <xf numFmtId="176" fontId="17" fillId="0" borderId="24" xfId="0" applyNumberFormat="1" applyFont="1" applyBorder="1" applyAlignment="1">
      <alignment horizontal="right" vertical="top"/>
    </xf>
    <xf numFmtId="0" fontId="201" fillId="0" borderId="0" xfId="38" applyFont="1" applyAlignment="1">
      <alignment vertical="center"/>
    </xf>
    <xf numFmtId="0" fontId="105" fillId="0" borderId="0" xfId="38" applyFont="1" applyAlignment="1">
      <alignment vertical="center"/>
    </xf>
    <xf numFmtId="194" fontId="105" fillId="0" borderId="0" xfId="80" applyFont="1" applyAlignment="1">
      <alignment vertical="center" wrapText="1"/>
    </xf>
    <xf numFmtId="184" fontId="201" fillId="0" borderId="0" xfId="87" applyNumberFormat="1" applyFont="1" applyFill="1" applyAlignment="1">
      <alignment horizontal="left" vertical="center"/>
    </xf>
    <xf numFmtId="194" fontId="202" fillId="0" borderId="0" xfId="80" applyFont="1" applyAlignment="1">
      <alignment vertical="center"/>
    </xf>
    <xf numFmtId="0" fontId="202" fillId="0" borderId="0" xfId="0" applyFont="1" applyAlignment="1">
      <alignment vertical="center"/>
    </xf>
    <xf numFmtId="194" fontId="19" fillId="0" borderId="0" xfId="80" applyFont="1" applyAlignment="1">
      <alignment vertical="center"/>
    </xf>
    <xf numFmtId="0" fontId="202" fillId="0" borderId="0" xfId="38" applyFont="1" applyAlignment="1">
      <alignment vertical="center"/>
    </xf>
    <xf numFmtId="0" fontId="203" fillId="0" borderId="0" xfId="0" applyFont="1" applyAlignment="1">
      <alignment horizontal="center" vertical="center"/>
    </xf>
    <xf numFmtId="0" fontId="204" fillId="0" borderId="0" xfId="0" applyFont="1" applyAlignment="1">
      <alignment horizontal="center" vertical="center"/>
    </xf>
    <xf numFmtId="184" fontId="203" fillId="0" borderId="0" xfId="56" applyNumberFormat="1" applyFont="1" applyAlignment="1">
      <alignment horizontal="center" vertical="center"/>
    </xf>
    <xf numFmtId="0" fontId="217" fillId="0" borderId="0" xfId="0" applyFont="1" applyAlignment="1">
      <alignment horizontal="center" vertical="center"/>
    </xf>
    <xf numFmtId="184" fontId="202" fillId="0" borderId="0" xfId="80" applyNumberFormat="1" applyFont="1" applyAlignment="1">
      <alignment vertical="center"/>
    </xf>
    <xf numFmtId="0" fontId="202" fillId="0" borderId="0" xfId="0" applyFont="1" applyAlignment="1">
      <alignment horizontal="center" vertical="center"/>
    </xf>
    <xf numFmtId="0" fontId="218" fillId="0" borderId="0" xfId="0" applyFont="1" applyAlignment="1">
      <alignment horizontal="center" vertical="center"/>
    </xf>
    <xf numFmtId="182" fontId="19" fillId="0" borderId="0" xfId="38" applyNumberFormat="1" applyFont="1" applyAlignment="1">
      <alignment horizontal="left" vertical="center"/>
    </xf>
    <xf numFmtId="182" fontId="201" fillId="0" borderId="0" xfId="38" applyNumberFormat="1" applyFont="1" applyAlignment="1">
      <alignment horizontal="left" vertical="center"/>
    </xf>
    <xf numFmtId="182" fontId="19" fillId="0" borderId="0" xfId="80" applyNumberFormat="1" applyFont="1" applyAlignment="1">
      <alignment horizontal="left" vertical="center"/>
    </xf>
    <xf numFmtId="184" fontId="203" fillId="0" borderId="0" xfId="0" applyNumberFormat="1" applyFont="1" applyAlignment="1">
      <alignment horizontal="center" vertical="center"/>
    </xf>
    <xf numFmtId="0" fontId="202" fillId="0" borderId="0" xfId="38" applyFont="1" applyAlignment="1">
      <alignment horizontal="center" vertical="center"/>
    </xf>
    <xf numFmtId="182" fontId="19" fillId="0" borderId="0" xfId="0" applyNumberFormat="1" applyFont="1" applyAlignment="1">
      <alignment horizontal="left" vertical="center"/>
    </xf>
    <xf numFmtId="0" fontId="219" fillId="0" borderId="0" xfId="0" applyFont="1" applyAlignment="1">
      <alignment horizontal="center" vertical="center"/>
    </xf>
    <xf numFmtId="183" fontId="203" fillId="0" borderId="0" xfId="0" applyNumberFormat="1" applyFont="1" applyAlignment="1">
      <alignment horizontal="center" vertical="center"/>
    </xf>
    <xf numFmtId="0" fontId="201" fillId="0" borderId="0" xfId="0" applyFont="1" applyAlignment="1">
      <alignment horizontal="left" vertical="center"/>
    </xf>
    <xf numFmtId="0" fontId="220" fillId="0" borderId="0" xfId="0" applyFont="1" applyAlignment="1">
      <alignment horizontal="center" vertical="center"/>
    </xf>
    <xf numFmtId="0" fontId="19" fillId="0" borderId="0" xfId="56" applyNumberFormat="1" applyFont="1" applyAlignment="1">
      <alignment horizontal="center" vertical="center"/>
    </xf>
    <xf numFmtId="0" fontId="19" fillId="0" borderId="0" xfId="38" applyFont="1" applyAlignment="1">
      <alignment vertical="center"/>
    </xf>
    <xf numFmtId="0" fontId="201" fillId="0" borderId="0" xfId="56" applyNumberFormat="1" applyFont="1" applyFill="1" applyAlignment="1">
      <alignment horizontal="center" vertical="center"/>
    </xf>
    <xf numFmtId="0" fontId="103" fillId="0" borderId="0" xfId="38" applyFont="1" applyAlignment="1">
      <alignment vertical="center"/>
    </xf>
    <xf numFmtId="0" fontId="62" fillId="0" borderId="0" xfId="0" applyFont="1" applyAlignment="1">
      <alignment horizontal="center"/>
    </xf>
    <xf numFmtId="0" fontId="19" fillId="0" borderId="0" xfId="0" applyFont="1" applyAlignment="1">
      <alignment horizontal="left" vertical="center"/>
    </xf>
    <xf numFmtId="0" fontId="221" fillId="0" borderId="0" xfId="56" applyNumberFormat="1" applyFont="1" applyAlignment="1">
      <alignment horizontal="center" vertical="center"/>
    </xf>
    <xf numFmtId="177" fontId="16" fillId="3" borderId="0" xfId="81" applyNumberFormat="1" applyFont="1" applyFill="1"/>
    <xf numFmtId="0" fontId="136" fillId="14" borderId="31" xfId="81" applyFont="1" applyFill="1" applyBorder="1" applyAlignment="1">
      <alignment horizontal="center" vertical="center" wrapText="1"/>
    </xf>
    <xf numFmtId="0" fontId="107" fillId="14" borderId="31" xfId="81" applyFont="1" applyFill="1" applyBorder="1" applyAlignment="1">
      <alignment horizontal="center" vertical="top" wrapText="1"/>
    </xf>
    <xf numFmtId="177" fontId="107" fillId="14" borderId="31" xfId="81" applyNumberFormat="1" applyFont="1" applyFill="1" applyBorder="1" applyAlignment="1">
      <alignment horizontal="center" vertical="center"/>
    </xf>
    <xf numFmtId="0" fontId="101" fillId="6" borderId="33" xfId="22" applyFont="1" applyFill="1" applyBorder="1" applyAlignment="1">
      <alignment horizontal="center" vertical="center" wrapText="1"/>
    </xf>
    <xf numFmtId="0" fontId="103" fillId="6" borderId="33" xfId="22" applyFont="1" applyFill="1" applyBorder="1" applyAlignment="1">
      <alignment horizontal="center" vertical="center" wrapText="1"/>
    </xf>
    <xf numFmtId="170" fontId="103" fillId="6" borderId="33" xfId="22" applyNumberFormat="1" applyFont="1" applyFill="1" applyBorder="1" applyAlignment="1">
      <alignment horizontal="center" vertical="center" wrapText="1"/>
    </xf>
    <xf numFmtId="0" fontId="114" fillId="6" borderId="26" xfId="0" applyFont="1" applyFill="1" applyBorder="1" applyAlignment="1">
      <alignment horizontal="left" vertical="center" wrapText="1"/>
    </xf>
    <xf numFmtId="0" fontId="17" fillId="0" borderId="24" xfId="0" applyFont="1" applyBorder="1" applyAlignment="1">
      <alignment vertical="top" wrapText="1"/>
    </xf>
    <xf numFmtId="0" fontId="88" fillId="3" borderId="7" xfId="0" applyFont="1" applyFill="1" applyBorder="1" applyAlignment="1">
      <alignment horizontal="center" vertical="center"/>
    </xf>
    <xf numFmtId="0" fontId="88" fillId="3" borderId="0" xfId="0" applyFont="1" applyFill="1" applyAlignment="1">
      <alignment horizontal="center" vertical="center"/>
    </xf>
    <xf numFmtId="0" fontId="88" fillId="3" borderId="8" xfId="0" applyFont="1" applyFill="1" applyBorder="1" applyAlignment="1">
      <alignment horizontal="center" vertical="center"/>
    </xf>
    <xf numFmtId="0" fontId="61" fillId="3" borderId="0" xfId="13" applyFont="1" applyFill="1" applyBorder="1" applyAlignment="1">
      <alignment horizontal="left" indent="1"/>
    </xf>
    <xf numFmtId="0" fontId="18" fillId="3" borderId="18"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62" fillId="3" borderId="28" xfId="0" applyFont="1" applyFill="1" applyBorder="1" applyAlignment="1">
      <alignment horizontal="left" vertical="center" wrapText="1" indent="2"/>
    </xf>
    <xf numFmtId="0" fontId="62" fillId="3" borderId="28" xfId="0" applyFont="1" applyFill="1" applyBorder="1" applyAlignment="1">
      <alignment horizontal="left" vertical="top" wrapText="1" indent="2"/>
    </xf>
    <xf numFmtId="0" fontId="62" fillId="3" borderId="28" xfId="0" applyFont="1" applyFill="1" applyBorder="1" applyAlignment="1">
      <alignment horizontal="left" vertical="top" indent="2"/>
    </xf>
    <xf numFmtId="0" fontId="79" fillId="3" borderId="0" xfId="23" applyFont="1" applyFill="1" applyAlignment="1">
      <alignment horizontal="center" vertical="center" wrapText="1"/>
    </xf>
    <xf numFmtId="0" fontId="79" fillId="3" borderId="0" xfId="23" applyFont="1" applyFill="1" applyAlignment="1">
      <alignment horizontal="center" vertical="center"/>
    </xf>
    <xf numFmtId="0" fontId="89" fillId="3" borderId="0" xfId="23" applyFont="1" applyFill="1" applyAlignment="1">
      <alignment horizontal="center" vertical="center"/>
    </xf>
    <xf numFmtId="0" fontId="62" fillId="3" borderId="28" xfId="0" applyFont="1" applyFill="1" applyBorder="1" applyAlignment="1">
      <alignment horizontal="left" vertical="center" wrapText="1" indent="1"/>
    </xf>
    <xf numFmtId="0" fontId="62" fillId="0" borderId="28" xfId="0" applyFont="1" applyBorder="1" applyAlignment="1">
      <alignment horizontal="left" vertical="center" wrapText="1" indent="2"/>
    </xf>
    <xf numFmtId="49" fontId="62" fillId="3" borderId="28" xfId="0" applyNumberFormat="1" applyFont="1" applyFill="1" applyBorder="1" applyAlignment="1">
      <alignment horizontal="left" vertical="top" wrapText="1" indent="1"/>
    </xf>
    <xf numFmtId="0" fontId="74" fillId="3" borderId="37" xfId="0" applyFont="1" applyFill="1" applyBorder="1" applyAlignment="1">
      <alignment horizontal="left" vertical="top" wrapText="1" indent="1"/>
    </xf>
    <xf numFmtId="0" fontId="74" fillId="3" borderId="37" xfId="0" applyFont="1" applyFill="1" applyBorder="1" applyAlignment="1">
      <alignment horizontal="left" vertical="top" indent="1"/>
    </xf>
    <xf numFmtId="0" fontId="106" fillId="3" borderId="0" xfId="0" applyFont="1" applyFill="1" applyAlignment="1">
      <alignment horizontal="left" vertical="center" wrapText="1" indent="8"/>
    </xf>
    <xf numFmtId="0" fontId="79" fillId="3" borderId="0" xfId="26" applyFont="1" applyFill="1" applyAlignment="1">
      <alignment horizontal="left" vertical="center" wrapText="1"/>
    </xf>
    <xf numFmtId="0" fontId="114" fillId="6" borderId="26" xfId="0" applyFont="1" applyFill="1" applyBorder="1" applyAlignment="1">
      <alignment horizontal="left" vertical="center" wrapText="1"/>
    </xf>
    <xf numFmtId="0" fontId="79" fillId="3" borderId="0" xfId="44" applyFont="1" applyFill="1" applyAlignment="1">
      <alignment horizontal="left" vertical="center" wrapText="1" indent="3"/>
    </xf>
    <xf numFmtId="0" fontId="107" fillId="14" borderId="3" xfId="0" applyFont="1" applyFill="1" applyBorder="1" applyAlignment="1">
      <alignment horizontal="left" vertical="center" wrapText="1" indent="1"/>
    </xf>
    <xf numFmtId="0" fontId="107" fillId="14" borderId="10" xfId="0" applyFont="1" applyFill="1" applyBorder="1" applyAlignment="1">
      <alignment horizontal="left" vertical="center" wrapText="1" indent="1"/>
    </xf>
    <xf numFmtId="0" fontId="107" fillId="14" borderId="11" xfId="0" applyFont="1" applyFill="1" applyBorder="1" applyAlignment="1">
      <alignment horizontal="left" vertical="center" wrapText="1" indent="1"/>
    </xf>
    <xf numFmtId="0" fontId="79" fillId="3" borderId="0" xfId="0" applyFont="1" applyFill="1" applyAlignment="1">
      <alignment horizontal="center" vertical="center" wrapText="1"/>
    </xf>
    <xf numFmtId="0" fontId="80" fillId="3" borderId="27" xfId="26" applyFont="1" applyFill="1" applyBorder="1" applyAlignment="1">
      <alignment horizontal="left" vertical="center" wrapText="1" indent="4"/>
    </xf>
    <xf numFmtId="0" fontId="18" fillId="3" borderId="0" xfId="0" applyFont="1" applyFill="1" applyAlignment="1">
      <alignment horizontal="center" wrapText="1"/>
    </xf>
    <xf numFmtId="0" fontId="82" fillId="3" borderId="27" xfId="22" applyFont="1" applyFill="1" applyBorder="1" applyAlignment="1">
      <alignment horizontal="left" vertical="center" wrapText="1" indent="4"/>
    </xf>
    <xf numFmtId="0" fontId="116" fillId="6" borderId="26" xfId="0" applyFont="1" applyFill="1" applyBorder="1" applyAlignment="1">
      <alignment horizontal="left" vertical="center" wrapText="1" indent="5"/>
    </xf>
    <xf numFmtId="0" fontId="37" fillId="3" borderId="0" xfId="22" applyFont="1" applyFill="1" applyAlignment="1">
      <alignment horizontal="left" vertical="center" wrapText="1"/>
    </xf>
    <xf numFmtId="0" fontId="38" fillId="3" borderId="0" xfId="22" applyFont="1" applyFill="1" applyAlignment="1">
      <alignment horizontal="center" wrapText="1"/>
    </xf>
    <xf numFmtId="0" fontId="109" fillId="6" borderId="26" xfId="0" applyFont="1" applyFill="1" applyBorder="1" applyAlignment="1">
      <alignment horizontal="left" vertical="center" wrapText="1" indent="7"/>
    </xf>
    <xf numFmtId="0" fontId="90" fillId="3" borderId="0" xfId="33" applyFont="1" applyFill="1" applyAlignment="1" applyProtection="1">
      <alignment horizontal="left" vertical="center" indent="17"/>
      <protection locked="0"/>
    </xf>
    <xf numFmtId="0" fontId="116" fillId="6" borderId="26" xfId="0" applyFont="1" applyFill="1" applyBorder="1" applyAlignment="1">
      <alignment horizontal="left" vertical="center" wrapText="1" indent="16"/>
    </xf>
    <xf numFmtId="0" fontId="111" fillId="6" borderId="26" xfId="0" applyFont="1" applyFill="1" applyBorder="1" applyAlignment="1">
      <alignment horizontal="left" vertical="center" wrapText="1" indent="5"/>
    </xf>
    <xf numFmtId="0" fontId="102" fillId="3" borderId="0" xfId="46" applyFont="1" applyFill="1" applyAlignment="1">
      <alignment horizontal="left" vertical="center" wrapText="1" indent="2"/>
    </xf>
    <xf numFmtId="0" fontId="79" fillId="3" borderId="0" xfId="22" applyFont="1" applyFill="1" applyAlignment="1">
      <alignment horizontal="left" vertical="center" wrapText="1" indent="2"/>
    </xf>
    <xf numFmtId="0" fontId="79" fillId="3" borderId="0" xfId="22" applyFont="1" applyFill="1" applyAlignment="1">
      <alignment horizontal="left" vertical="center" indent="2"/>
    </xf>
    <xf numFmtId="0" fontId="206" fillId="6" borderId="26" xfId="23" applyFont="1" applyFill="1" applyBorder="1" applyAlignment="1">
      <alignment horizontal="left" vertical="center" wrapText="1" indent="7"/>
    </xf>
    <xf numFmtId="0" fontId="114" fillId="6" borderId="26" xfId="23" applyFont="1" applyFill="1" applyBorder="1" applyAlignment="1">
      <alignment horizontal="left" vertical="center" wrapText="1" indent="7"/>
    </xf>
    <xf numFmtId="0" fontId="79" fillId="3" borderId="27" xfId="82" applyFont="1" applyFill="1" applyBorder="1" applyAlignment="1">
      <alignment horizontal="center" vertical="center" wrapText="1"/>
    </xf>
    <xf numFmtId="0" fontId="64" fillId="3" borderId="5" xfId="0" applyFont="1" applyFill="1" applyBorder="1" applyAlignment="1">
      <alignment horizontal="left" wrapText="1"/>
    </xf>
    <xf numFmtId="0" fontId="109" fillId="6" borderId="26" xfId="0" applyFont="1" applyFill="1" applyBorder="1" applyAlignment="1">
      <alignment horizontal="left" vertical="center" wrapText="1" indent="4"/>
    </xf>
    <xf numFmtId="49" fontId="63" fillId="3" borderId="0" xfId="0" applyNumberFormat="1" applyFont="1" applyFill="1" applyAlignment="1">
      <alignment horizontal="left" vertical="center" indent="4"/>
    </xf>
    <xf numFmtId="0" fontId="195" fillId="6" borderId="0" xfId="72" applyFont="1" applyFill="1" applyAlignment="1">
      <alignment horizontal="center" vertical="center" wrapText="1"/>
    </xf>
    <xf numFmtId="0" fontId="88" fillId="3" borderId="27" xfId="90" applyFont="1" applyFill="1" applyBorder="1" applyAlignment="1">
      <alignment horizontal="left" vertical="center" wrapText="1" indent="3"/>
    </xf>
    <xf numFmtId="0" fontId="195" fillId="6" borderId="26" xfId="73" applyFont="1" applyFill="1" applyBorder="1" applyAlignment="1">
      <alignment horizontal="left" vertical="center" wrapText="1" indent="1"/>
    </xf>
    <xf numFmtId="0" fontId="155" fillId="23" borderId="0" xfId="23" applyFont="1" applyFill="1" applyAlignment="1">
      <alignment horizontal="left" vertical="center"/>
    </xf>
    <xf numFmtId="0" fontId="155" fillId="23" borderId="2" xfId="23" applyFont="1" applyFill="1" applyBorder="1" applyAlignment="1">
      <alignment horizontal="left" vertical="center"/>
    </xf>
    <xf numFmtId="0" fontId="18" fillId="23" borderId="2" xfId="23" applyFont="1" applyFill="1" applyBorder="1" applyAlignment="1">
      <alignment horizontal="left" vertical="center"/>
    </xf>
    <xf numFmtId="0" fontId="35" fillId="23" borderId="2" xfId="23" applyFont="1" applyFill="1" applyBorder="1" applyAlignment="1">
      <alignment horizontal="left" vertical="center"/>
    </xf>
    <xf numFmtId="0" fontId="91" fillId="23" borderId="0" xfId="23" applyFont="1" applyFill="1" applyAlignment="1">
      <alignment horizontal="left" vertical="center"/>
    </xf>
    <xf numFmtId="0" fontId="91" fillId="23" borderId="2" xfId="23" applyFont="1" applyFill="1" applyBorder="1" applyAlignment="1">
      <alignment horizontal="left" vertical="center"/>
    </xf>
    <xf numFmtId="0" fontId="155" fillId="4" borderId="5" xfId="23" applyFont="1" applyFill="1" applyBorder="1" applyAlignment="1">
      <alignment horizontal="left" vertical="top"/>
    </xf>
    <xf numFmtId="0" fontId="155" fillId="4" borderId="2" xfId="23" applyFont="1" applyFill="1" applyBorder="1" applyAlignment="1">
      <alignment horizontal="left" vertical="top"/>
    </xf>
    <xf numFmtId="0" fontId="35" fillId="4" borderId="2" xfId="23" applyFont="1" applyFill="1" applyBorder="1" applyAlignment="1">
      <alignment horizontal="left" vertical="center"/>
    </xf>
    <xf numFmtId="0" fontId="155" fillId="4" borderId="0" xfId="23" applyFont="1" applyFill="1" applyAlignment="1">
      <alignment horizontal="left" vertical="top"/>
    </xf>
    <xf numFmtId="0" fontId="85" fillId="3" borderId="0" xfId="23" applyFont="1" applyFill="1" applyAlignment="1">
      <alignment horizontal="center" vertical="center"/>
    </xf>
    <xf numFmtId="0" fontId="16" fillId="3" borderId="2" xfId="23" applyFont="1" applyFill="1" applyBorder="1" applyAlignment="1">
      <alignment horizontal="left" vertical="center"/>
    </xf>
    <xf numFmtId="0" fontId="164" fillId="14" borderId="5" xfId="23" applyFont="1" applyFill="1" applyBorder="1" applyAlignment="1">
      <alignment horizontal="center" vertical="center"/>
    </xf>
    <xf numFmtId="0" fontId="143" fillId="3" borderId="0" xfId="23" applyFont="1" applyFill="1" applyAlignment="1">
      <alignment horizontal="left" vertical="center" wrapText="1" indent="1"/>
    </xf>
    <xf numFmtId="0" fontId="164" fillId="14" borderId="0" xfId="23" applyFont="1" applyFill="1" applyAlignment="1">
      <alignment horizontal="center" vertical="center"/>
    </xf>
    <xf numFmtId="0" fontId="145" fillId="3" borderId="0" xfId="23" applyFont="1" applyFill="1" applyAlignment="1">
      <alignment horizontal="center" vertical="center" wrapText="1"/>
    </xf>
    <xf numFmtId="0" fontId="16" fillId="3" borderId="0" xfId="23" applyFont="1" applyFill="1" applyAlignment="1">
      <alignment horizontal="left" vertical="center"/>
    </xf>
    <xf numFmtId="0" fontId="16" fillId="3" borderId="5" xfId="23" applyFont="1" applyFill="1" applyBorder="1" applyAlignment="1">
      <alignment horizontal="left" vertical="center"/>
    </xf>
    <xf numFmtId="0" fontId="34" fillId="3" borderId="0" xfId="23" applyFont="1" applyFill="1" applyAlignment="1">
      <alignment horizontal="center" vertical="center" wrapText="1"/>
    </xf>
    <xf numFmtId="49" fontId="180" fillId="4" borderId="0" xfId="23" quotePrefix="1" applyNumberFormat="1" applyFont="1" applyFill="1" applyAlignment="1">
      <alignment horizontal="center" vertical="center" wrapText="1"/>
    </xf>
    <xf numFmtId="0" fontId="148" fillId="21" borderId="0" xfId="23" applyFont="1" applyFill="1" applyAlignment="1">
      <alignment horizontal="center" vertical="center"/>
    </xf>
    <xf numFmtId="17" fontId="34" fillId="0" borderId="0" xfId="23" quotePrefix="1" applyNumberFormat="1" applyFont="1" applyAlignment="1">
      <alignment horizontal="left" vertical="center" wrapText="1" indent="1"/>
    </xf>
    <xf numFmtId="0" fontId="164" fillId="7" borderId="0" xfId="23" applyFont="1" applyFill="1" applyAlignment="1">
      <alignment horizontal="center" vertical="center"/>
    </xf>
    <xf numFmtId="0" fontId="34" fillId="0" borderId="2" xfId="23" applyFont="1" applyBorder="1" applyAlignment="1">
      <alignment horizontal="left" vertical="center" wrapText="1" indent="1"/>
    </xf>
    <xf numFmtId="0" fontId="155" fillId="23" borderId="5" xfId="23" applyFont="1" applyFill="1" applyBorder="1" applyAlignment="1">
      <alignment horizontal="left" vertical="top"/>
    </xf>
    <xf numFmtId="0" fontId="155" fillId="23" borderId="2" xfId="23" applyFont="1" applyFill="1" applyBorder="1" applyAlignment="1">
      <alignment horizontal="left" vertical="top"/>
    </xf>
    <xf numFmtId="0" fontId="34" fillId="0" borderId="0" xfId="23" applyFont="1" applyAlignment="1">
      <alignment horizontal="left" vertical="center" wrapText="1" indent="1"/>
    </xf>
    <xf numFmtId="0" fontId="147" fillId="21" borderId="0" xfId="23" applyFont="1" applyFill="1" applyAlignment="1">
      <alignment horizontal="center" vertical="center"/>
    </xf>
    <xf numFmtId="0" fontId="168" fillId="21" borderId="0" xfId="23" applyFont="1" applyFill="1" applyAlignment="1">
      <alignment horizontal="center" vertical="center"/>
    </xf>
    <xf numFmtId="0" fontId="165" fillId="3" borderId="0" xfId="23" applyFont="1" applyFill="1" applyAlignment="1">
      <alignment horizontal="center" vertical="center"/>
    </xf>
    <xf numFmtId="0" fontId="16" fillId="0" borderId="2" xfId="23" applyFont="1" applyBorder="1" applyAlignment="1">
      <alignment horizontal="left" vertical="center"/>
    </xf>
    <xf numFmtId="0" fontId="164" fillId="14" borderId="0" xfId="23" applyFont="1" applyFill="1" applyAlignment="1">
      <alignment horizontal="center"/>
    </xf>
    <xf numFmtId="0" fontId="16" fillId="0" borderId="5" xfId="23" applyFont="1" applyBorder="1" applyAlignment="1">
      <alignment horizontal="left" vertical="center"/>
    </xf>
    <xf numFmtId="0" fontId="147" fillId="7" borderId="0" xfId="23" applyFont="1" applyFill="1" applyAlignment="1">
      <alignment horizontal="center"/>
    </xf>
    <xf numFmtId="0" fontId="18" fillId="0" borderId="0" xfId="23" applyFont="1" applyAlignment="1">
      <alignment vertical="center"/>
    </xf>
    <xf numFmtId="0" fontId="18" fillId="0" borderId="2" xfId="23" applyFont="1" applyBorder="1" applyAlignment="1">
      <alignment vertical="center"/>
    </xf>
    <xf numFmtId="0" fontId="16" fillId="0" borderId="0" xfId="23" applyFont="1" applyAlignment="1">
      <alignment horizontal="left" vertical="center"/>
    </xf>
    <xf numFmtId="0" fontId="147" fillId="7" borderId="5" xfId="23" applyFont="1" applyFill="1" applyBorder="1" applyAlignment="1">
      <alignment horizontal="center" vertical="center"/>
    </xf>
    <xf numFmtId="0" fontId="64" fillId="0" borderId="0" xfId="23" applyFont="1" applyAlignment="1">
      <alignment vertical="center" wrapText="1"/>
    </xf>
    <xf numFmtId="0" fontId="143" fillId="0" borderId="0" xfId="23" applyFont="1" applyAlignment="1">
      <alignment horizontal="left" vertical="center" wrapText="1" indent="1"/>
    </xf>
    <xf numFmtId="0" fontId="34" fillId="23" borderId="2" xfId="23" applyFont="1" applyFill="1" applyBorder="1" applyAlignment="1">
      <alignment horizontal="left" vertical="center" wrapText="1"/>
    </xf>
    <xf numFmtId="0" fontId="58" fillId="0" borderId="2" xfId="23" applyFont="1" applyBorder="1" applyAlignment="1">
      <alignment horizontal="left" vertical="center" wrapText="1"/>
    </xf>
    <xf numFmtId="0" fontId="161" fillId="20" borderId="0" xfId="23" applyFont="1" applyFill="1" applyAlignment="1">
      <alignment horizontal="center" vertical="center"/>
    </xf>
    <xf numFmtId="0" fontId="142" fillId="3" borderId="0" xfId="23" applyFont="1" applyFill="1" applyAlignment="1">
      <alignment horizontal="left" vertical="center" wrapText="1" indent="1"/>
    </xf>
    <xf numFmtId="0" fontId="34" fillId="3" borderId="0" xfId="23" applyFont="1" applyFill="1" applyAlignment="1">
      <alignment horizontal="left" vertical="center" wrapText="1" indent="1"/>
    </xf>
    <xf numFmtId="0" fontId="16" fillId="3" borderId="0" xfId="23" applyFont="1" applyFill="1" applyAlignment="1">
      <alignment horizontal="center" vertical="center"/>
    </xf>
    <xf numFmtId="0" fontId="153" fillId="3" borderId="0" xfId="23" applyFont="1" applyFill="1" applyAlignment="1">
      <alignment horizontal="left" vertical="center" indent="1"/>
    </xf>
    <xf numFmtId="0" fontId="155" fillId="23" borderId="5" xfId="23" applyFont="1" applyFill="1" applyBorder="1" applyAlignment="1">
      <alignment horizontal="left" vertical="center"/>
    </xf>
    <xf numFmtId="0" fontId="147" fillId="7" borderId="0" xfId="23" applyFont="1" applyFill="1" applyAlignment="1">
      <alignment horizontal="center" vertical="center"/>
    </xf>
    <xf numFmtId="187" fontId="168" fillId="0" borderId="0" xfId="60" applyNumberFormat="1" applyFont="1" applyFill="1" applyBorder="1" applyAlignment="1">
      <alignment horizontal="center" vertical="center"/>
    </xf>
    <xf numFmtId="0" fontId="170" fillId="20" borderId="0" xfId="23" applyFont="1" applyFill="1" applyAlignment="1">
      <alignment horizontal="center" vertical="center"/>
    </xf>
    <xf numFmtId="0" fontId="164" fillId="0" borderId="0" xfId="23" applyFont="1" applyAlignment="1">
      <alignment horizontal="center" vertical="center"/>
    </xf>
    <xf numFmtId="0" fontId="155" fillId="23" borderId="0" xfId="23" applyFont="1" applyFill="1" applyAlignment="1">
      <alignment horizontal="left" vertical="top"/>
    </xf>
    <xf numFmtId="0" fontId="64" fillId="0" borderId="0" xfId="23" applyFont="1" applyAlignment="1">
      <alignment horizontal="center"/>
    </xf>
    <xf numFmtId="0" fontId="64" fillId="3" borderId="0" xfId="23" applyFont="1" applyFill="1" applyAlignment="1">
      <alignment horizontal="center"/>
    </xf>
    <xf numFmtId="0" fontId="16" fillId="0" borderId="0" xfId="23" applyFont="1" applyAlignment="1">
      <alignment horizontal="left" vertical="center" wrapText="1"/>
    </xf>
    <xf numFmtId="49" fontId="152" fillId="3" borderId="29" xfId="23" applyNumberFormat="1" applyFont="1" applyFill="1" applyBorder="1" applyAlignment="1">
      <alignment horizontal="center"/>
    </xf>
    <xf numFmtId="0" fontId="152" fillId="3" borderId="0" xfId="23" applyFont="1" applyFill="1" applyAlignment="1">
      <alignment horizontal="center"/>
    </xf>
    <xf numFmtId="0" fontId="34" fillId="3" borderId="29" xfId="23" applyFont="1" applyFill="1" applyBorder="1" applyAlignment="1">
      <alignment horizontal="center" wrapText="1"/>
    </xf>
    <xf numFmtId="0" fontId="150" fillId="14" borderId="0" xfId="23" applyFont="1" applyFill="1" applyAlignment="1">
      <alignment horizontal="center" vertical="center"/>
    </xf>
    <xf numFmtId="0" fontId="148" fillId="21" borderId="0" xfId="23" applyFont="1" applyFill="1" applyAlignment="1">
      <alignment horizontal="left" vertical="center"/>
    </xf>
    <xf numFmtId="0" fontId="144" fillId="3" borderId="0" xfId="23" applyFont="1" applyFill="1" applyAlignment="1">
      <alignment horizontal="left" vertical="top" wrapText="1"/>
    </xf>
    <xf numFmtId="49" fontId="152" fillId="3" borderId="0" xfId="23" applyNumberFormat="1" applyFont="1" applyFill="1" applyAlignment="1">
      <alignment horizontal="center"/>
    </xf>
    <xf numFmtId="0" fontId="152" fillId="3" borderId="30" xfId="23" applyFont="1" applyFill="1" applyBorder="1" applyAlignment="1">
      <alignment horizontal="center"/>
    </xf>
    <xf numFmtId="0" fontId="64" fillId="0" borderId="0" xfId="23" applyFont="1" applyAlignment="1">
      <alignment horizontal="left" vertical="center" wrapText="1"/>
    </xf>
    <xf numFmtId="0" fontId="159" fillId="14" borderId="0" xfId="23" applyFont="1" applyFill="1" applyAlignment="1">
      <alignment horizontal="center" vertical="center"/>
    </xf>
    <xf numFmtId="0" fontId="154" fillId="19" borderId="2" xfId="23" applyFont="1" applyFill="1" applyBorder="1" applyAlignment="1">
      <alignment horizontal="left" vertical="center" wrapText="1"/>
    </xf>
    <xf numFmtId="0" fontId="16" fillId="0" borderId="0" xfId="23" applyFont="1" applyAlignment="1">
      <alignment vertical="center"/>
    </xf>
    <xf numFmtId="0" fontId="186" fillId="4" borderId="2" xfId="0" applyFont="1" applyFill="1" applyBorder="1" applyAlignment="1">
      <alignment horizontal="left" vertical="center" wrapText="1"/>
    </xf>
    <xf numFmtId="187" fontId="143" fillId="0" borderId="2" xfId="60" applyNumberFormat="1" applyFont="1" applyFill="1" applyBorder="1" applyAlignment="1">
      <alignment horizontal="left" vertical="center" wrapText="1" indent="1"/>
    </xf>
    <xf numFmtId="0" fontId="139" fillId="3" borderId="0" xfId="23" applyFont="1" applyFill="1" applyAlignment="1">
      <alignment horizontal="center" vertical="center"/>
    </xf>
    <xf numFmtId="0" fontId="161" fillId="7" borderId="0" xfId="23" applyFont="1" applyFill="1" applyAlignment="1">
      <alignment horizontal="center" vertical="center"/>
    </xf>
    <xf numFmtId="0" fontId="64" fillId="3" borderId="0" xfId="23" applyFont="1" applyFill="1" applyAlignment="1">
      <alignment horizontal="left" vertical="center" wrapText="1" indent="1"/>
    </xf>
    <xf numFmtId="0" fontId="35" fillId="3" borderId="2" xfId="23" applyFont="1" applyFill="1" applyBorder="1" applyAlignment="1">
      <alignment horizontal="left" vertical="center"/>
    </xf>
    <xf numFmtId="0" fontId="99" fillId="6" borderId="2" xfId="0" applyFont="1" applyFill="1" applyBorder="1" applyAlignment="1">
      <alignment horizontal="center" vertical="center" wrapText="1"/>
    </xf>
    <xf numFmtId="0" fontId="82" fillId="3" borderId="39" xfId="0" applyFont="1" applyFill="1" applyBorder="1" applyAlignment="1">
      <alignment horizontal="left" vertical="center" wrapText="1" indent="3"/>
    </xf>
    <xf numFmtId="0" fontId="82" fillId="3" borderId="40" xfId="0" applyFont="1" applyFill="1" applyBorder="1" applyAlignment="1">
      <alignment horizontal="left" vertical="center" wrapText="1" indent="3"/>
    </xf>
    <xf numFmtId="0" fontId="82" fillId="3" borderId="0" xfId="29" applyFont="1" applyFill="1" applyAlignment="1">
      <alignment horizontal="left" vertical="center" wrapText="1" indent="10"/>
    </xf>
    <xf numFmtId="0" fontId="77" fillId="3" borderId="0" xfId="0" applyFont="1" applyFill="1" applyAlignment="1">
      <alignment horizontal="left" wrapText="1"/>
    </xf>
    <xf numFmtId="0" fontId="79" fillId="3" borderId="0" xfId="22" applyFont="1" applyFill="1" applyAlignment="1">
      <alignment horizontal="left" vertical="center" wrapText="1" indent="5"/>
    </xf>
    <xf numFmtId="0" fontId="79" fillId="3" borderId="0" xfId="22" applyFont="1" applyFill="1" applyAlignment="1">
      <alignment horizontal="left" vertical="center" indent="5"/>
    </xf>
    <xf numFmtId="0" fontId="189" fillId="5" borderId="51" xfId="0" applyFont="1" applyFill="1" applyBorder="1" applyAlignment="1">
      <alignment horizontal="left" vertical="center" indent="1"/>
    </xf>
    <xf numFmtId="0" fontId="74" fillId="0" borderId="37" xfId="0" applyFont="1" applyBorder="1"/>
    <xf numFmtId="49" fontId="74" fillId="0" borderId="37" xfId="0" applyNumberFormat="1" applyFont="1" applyBorder="1" applyAlignment="1">
      <alignment horizontal="right"/>
    </xf>
    <xf numFmtId="0" fontId="74" fillId="0" borderId="37" xfId="0" applyFont="1" applyBorder="1" applyAlignment="1">
      <alignment horizontal="right"/>
    </xf>
    <xf numFmtId="0" fontId="66" fillId="0" borderId="37" xfId="0" applyFont="1" applyBorder="1"/>
    <xf numFmtId="173" fontId="222" fillId="0" borderId="37" xfId="0" applyNumberFormat="1" applyFont="1" applyBorder="1" applyAlignment="1">
      <alignment horizontal="right"/>
    </xf>
    <xf numFmtId="0" fontId="74" fillId="0" borderId="37" xfId="0" applyFont="1" applyBorder="1" applyAlignment="1">
      <alignment horizontal="left"/>
    </xf>
    <xf numFmtId="0" fontId="78" fillId="0" borderId="37" xfId="0" applyFont="1" applyBorder="1"/>
    <xf numFmtId="0" fontId="17" fillId="0" borderId="37" xfId="0" applyFont="1" applyBorder="1"/>
    <xf numFmtId="173" fontId="74" fillId="0" borderId="37" xfId="0" applyNumberFormat="1" applyFont="1" applyBorder="1" applyAlignment="1">
      <alignment horizontal="right"/>
    </xf>
    <xf numFmtId="49" fontId="74" fillId="0" borderId="37" xfId="0" applyNumberFormat="1" applyFont="1" applyBorder="1"/>
    <xf numFmtId="0" fontId="223" fillId="0" borderId="37" xfId="0" applyFont="1" applyBorder="1"/>
    <xf numFmtId="49" fontId="223" fillId="0" borderId="37" xfId="0" applyNumberFormat="1" applyFont="1" applyBorder="1" applyAlignment="1">
      <alignment horizontal="right"/>
    </xf>
    <xf numFmtId="0" fontId="223" fillId="0" borderId="37" xfId="0" applyFont="1" applyBorder="1" applyAlignment="1">
      <alignment horizontal="right"/>
    </xf>
    <xf numFmtId="0" fontId="224" fillId="0" borderId="37" xfId="0" applyFont="1" applyBorder="1"/>
    <xf numFmtId="173" fontId="223" fillId="0" borderId="37" xfId="0" applyNumberFormat="1" applyFont="1" applyBorder="1" applyAlignment="1">
      <alignment horizontal="right"/>
    </xf>
    <xf numFmtId="0" fontId="223" fillId="0" borderId="37" xfId="0" applyFont="1" applyBorder="1" applyAlignment="1">
      <alignment horizontal="left"/>
    </xf>
    <xf numFmtId="0" fontId="225" fillId="0" borderId="37" xfId="0" applyFont="1" applyBorder="1"/>
    <xf numFmtId="173" fontId="226" fillId="0" borderId="37" xfId="0" applyNumberFormat="1" applyFont="1" applyBorder="1" applyAlignment="1">
      <alignment horizontal="right"/>
    </xf>
    <xf numFmtId="0" fontId="78" fillId="0" borderId="37" xfId="0" applyFont="1" applyBorder="1" applyAlignment="1">
      <alignment horizontal="right"/>
    </xf>
    <xf numFmtId="9" fontId="222" fillId="0" borderId="37" xfId="0" applyNumberFormat="1" applyFont="1" applyBorder="1" applyAlignment="1">
      <alignment horizontal="right"/>
    </xf>
    <xf numFmtId="0" fontId="17" fillId="0" borderId="1" xfId="81" applyFont="1" applyBorder="1" applyAlignment="1">
      <alignment horizontal="left" vertical="center"/>
    </xf>
    <xf numFmtId="0" fontId="20" fillId="0" borderId="1" xfId="81" applyFont="1" applyBorder="1" applyAlignment="1">
      <alignment horizontal="center" vertical="center" wrapText="1"/>
    </xf>
    <xf numFmtId="0" fontId="17" fillId="0" borderId="1" xfId="81" applyFont="1" applyBorder="1" applyAlignment="1">
      <alignment horizontal="left" vertical="top" wrapText="1"/>
    </xf>
    <xf numFmtId="197" fontId="20" fillId="0" borderId="3" xfId="88" applyFont="1" applyFill="1" applyBorder="1" applyAlignment="1">
      <alignment horizontal="center" vertical="center"/>
    </xf>
    <xf numFmtId="0" fontId="20" fillId="19" borderId="1" xfId="81" quotePrefix="1" applyFont="1" applyFill="1" applyBorder="1" applyAlignment="1">
      <alignment horizontal="left" vertical="center"/>
    </xf>
    <xf numFmtId="0" fontId="20" fillId="19" borderId="1" xfId="81" applyFont="1" applyFill="1" applyBorder="1" applyAlignment="1">
      <alignment horizontal="center" vertical="center" wrapText="1"/>
    </xf>
    <xf numFmtId="0" fontId="17" fillId="19" borderId="1" xfId="81" applyFont="1" applyFill="1" applyBorder="1" applyAlignment="1">
      <alignment horizontal="left" vertical="top" wrapText="1"/>
    </xf>
    <xf numFmtId="0" fontId="227" fillId="19" borderId="3" xfId="81" applyFont="1" applyFill="1" applyBorder="1" applyAlignment="1">
      <alignment horizontal="center" vertical="center"/>
    </xf>
    <xf numFmtId="0" fontId="17" fillId="0" borderId="1" xfId="81" quotePrefix="1" applyFont="1" applyBorder="1" applyAlignment="1">
      <alignment horizontal="left" vertical="center"/>
    </xf>
    <xf numFmtId="0" fontId="20" fillId="0" borderId="1" xfId="81" quotePrefix="1" applyFont="1" applyBorder="1" applyAlignment="1">
      <alignment horizontal="left" vertical="center"/>
    </xf>
    <xf numFmtId="0" fontId="227" fillId="0" borderId="3" xfId="81" applyFont="1" applyBorder="1" applyAlignment="1">
      <alignment horizontal="center" vertical="center"/>
    </xf>
    <xf numFmtId="203" fontId="188" fillId="0" borderId="1" xfId="81" applyNumberFormat="1" applyFont="1" applyBorder="1" applyAlignment="1">
      <alignment horizontal="center" vertical="center"/>
    </xf>
    <xf numFmtId="0" fontId="20" fillId="0" borderId="1" xfId="81" applyFont="1" applyBorder="1" applyAlignment="1">
      <alignment horizontal="left" vertical="center"/>
    </xf>
    <xf numFmtId="0" fontId="20" fillId="0" borderId="1" xfId="84" applyFont="1" applyBorder="1" applyAlignment="1">
      <alignment vertical="top"/>
    </xf>
    <xf numFmtId="203" fontId="20" fillId="0" borderId="1" xfId="81" applyNumberFormat="1" applyFont="1" applyBorder="1" applyAlignment="1">
      <alignment horizontal="center" vertical="center"/>
    </xf>
    <xf numFmtId="0" fontId="17" fillId="0" borderId="1" xfId="83" quotePrefix="1" applyFont="1" applyBorder="1" applyAlignment="1">
      <alignment horizontal="left" vertical="center"/>
    </xf>
    <xf numFmtId="0" fontId="17" fillId="29" borderId="1" xfId="81" quotePrefix="1" applyFont="1" applyFill="1" applyBorder="1" applyAlignment="1">
      <alignment horizontal="left" vertical="center"/>
    </xf>
    <xf numFmtId="0" fontId="20" fillId="29" borderId="1" xfId="81" applyFont="1" applyFill="1" applyBorder="1" applyAlignment="1">
      <alignment horizontal="center" vertical="center" wrapText="1"/>
    </xf>
    <xf numFmtId="0" fontId="17" fillId="29" borderId="1" xfId="81" applyFont="1" applyFill="1" applyBorder="1" applyAlignment="1">
      <alignment horizontal="left" vertical="top" wrapText="1"/>
    </xf>
    <xf numFmtId="203" fontId="188" fillId="29" borderId="1" xfId="81" applyNumberFormat="1" applyFont="1" applyFill="1" applyBorder="1" applyAlignment="1">
      <alignment horizontal="center" vertical="center"/>
    </xf>
    <xf numFmtId="0" fontId="17" fillId="0" borderId="1" xfId="84" quotePrefix="1" applyFont="1" applyBorder="1" applyAlignment="1">
      <alignment horizontal="left" vertical="top"/>
    </xf>
    <xf numFmtId="0" fontId="228" fillId="0" borderId="1" xfId="81" applyFont="1" applyBorder="1" applyAlignment="1">
      <alignment wrapText="1"/>
    </xf>
    <xf numFmtId="204" fontId="74" fillId="0" borderId="1" xfId="0" applyNumberFormat="1" applyFont="1" applyBorder="1" applyAlignment="1">
      <alignment horizontal="left"/>
    </xf>
    <xf numFmtId="0" fontId="59" fillId="14" borderId="24" xfId="0" applyFont="1" applyFill="1" applyBorder="1" applyAlignment="1">
      <alignment horizontal="left" vertical="center" indent="1"/>
    </xf>
    <xf numFmtId="0" fontId="16" fillId="0" borderId="24" xfId="0" applyFont="1" applyBorder="1" applyAlignment="1">
      <alignment vertical="top" wrapText="1"/>
    </xf>
    <xf numFmtId="0" fontId="59" fillId="14" borderId="24" xfId="0" applyFont="1" applyFill="1" applyBorder="1" applyAlignment="1">
      <alignment horizontal="left" vertical="center" wrapText="1" indent="1"/>
    </xf>
    <xf numFmtId="167" fontId="16" fillId="0" borderId="24" xfId="0" applyNumberFormat="1" applyFont="1" applyBorder="1" applyAlignment="1">
      <alignment horizontal="right" vertical="top"/>
    </xf>
    <xf numFmtId="167" fontId="59" fillId="14" borderId="24" xfId="0" applyNumberFormat="1" applyFont="1" applyFill="1" applyBorder="1" applyAlignment="1">
      <alignment horizontal="left" vertical="center" indent="1"/>
    </xf>
    <xf numFmtId="0" fontId="229" fillId="30" borderId="52" xfId="8" applyFont="1" applyFill="1" applyBorder="1"/>
    <xf numFmtId="0" fontId="230" fillId="30" borderId="52" xfId="8" applyFont="1" applyFill="1" applyBorder="1" applyAlignment="1">
      <alignment horizontal="center"/>
    </xf>
    <xf numFmtId="0" fontId="184" fillId="18" borderId="10" xfId="0" applyFont="1" applyFill="1" applyBorder="1" applyAlignment="1">
      <alignment horizontal="left" vertical="center"/>
    </xf>
    <xf numFmtId="0" fontId="184" fillId="18" borderId="10" xfId="0" applyFont="1" applyFill="1" applyBorder="1" applyAlignment="1">
      <alignment horizontal="center" vertical="center"/>
    </xf>
    <xf numFmtId="0" fontId="184" fillId="18" borderId="10" xfId="0" applyFont="1" applyFill="1" applyBorder="1" applyAlignment="1">
      <alignment horizontal="center" vertical="center" wrapText="1"/>
    </xf>
    <xf numFmtId="0" fontId="184" fillId="18" borderId="11" xfId="0" applyFont="1" applyFill="1" applyBorder="1" applyAlignment="1">
      <alignment horizontal="center" vertical="center"/>
    </xf>
    <xf numFmtId="0" fontId="144" fillId="28" borderId="0" xfId="0" applyFont="1" applyFill="1" applyAlignment="1">
      <alignment horizontal="left" vertical="center"/>
    </xf>
    <xf numFmtId="0" fontId="144" fillId="28" borderId="0" xfId="0" applyFont="1" applyFill="1" applyAlignment="1">
      <alignment horizontal="center" vertical="center"/>
    </xf>
    <xf numFmtId="0" fontId="144" fillId="28" borderId="2" xfId="0" applyFont="1" applyFill="1" applyBorder="1" applyAlignment="1">
      <alignment horizontal="center" vertical="center"/>
    </xf>
    <xf numFmtId="0" fontId="144" fillId="28" borderId="2" xfId="0" applyFont="1" applyFill="1" applyBorder="1" applyAlignment="1">
      <alignment horizontal="center" vertical="center" wrapText="1"/>
    </xf>
    <xf numFmtId="0" fontId="144" fillId="28" borderId="50" xfId="0" applyFont="1" applyFill="1" applyBorder="1" applyAlignment="1">
      <alignment horizontal="center" vertical="center"/>
    </xf>
    <xf numFmtId="0" fontId="57" fillId="3" borderId="31" xfId="0" applyFont="1" applyFill="1" applyBorder="1" applyAlignment="1">
      <alignment horizontal="center" vertical="center"/>
    </xf>
    <xf numFmtId="0" fontId="57" fillId="3" borderId="6" xfId="0" applyFont="1" applyFill="1" applyBorder="1" applyAlignment="1">
      <alignment horizontal="center" vertical="center"/>
    </xf>
    <xf numFmtId="49" fontId="57" fillId="3" borderId="6" xfId="0" applyNumberFormat="1" applyFont="1" applyFill="1" applyBorder="1" applyAlignment="1">
      <alignment horizontal="center" vertical="center"/>
    </xf>
    <xf numFmtId="0" fontId="57" fillId="3" borderId="1" xfId="0" applyFont="1" applyFill="1" applyBorder="1" applyAlignment="1">
      <alignment horizontal="center" vertical="center" wrapText="1"/>
    </xf>
    <xf numFmtId="0" fontId="57" fillId="3" borderId="11" xfId="0" applyFont="1" applyFill="1" applyBorder="1" applyAlignment="1">
      <alignment horizontal="center" vertical="center" wrapText="1"/>
    </xf>
    <xf numFmtId="0" fontId="77" fillId="28" borderId="11" xfId="0" applyFont="1" applyFill="1" applyBorder="1" applyAlignment="1">
      <alignment horizontal="center" vertical="center"/>
    </xf>
    <xf numFmtId="0" fontId="57" fillId="0" borderId="1" xfId="0" applyFont="1" applyBorder="1" applyAlignment="1">
      <alignment horizontal="center" vertical="center"/>
    </xf>
    <xf numFmtId="0" fontId="57" fillId="0" borderId="1" xfId="0" applyFont="1" applyBorder="1" applyAlignment="1">
      <alignment horizontal="left" vertical="center" wrapText="1"/>
    </xf>
    <xf numFmtId="3" fontId="57" fillId="0" borderId="1" xfId="40" applyNumberFormat="1" applyFont="1" applyFill="1" applyBorder="1" applyAlignment="1">
      <alignment horizontal="center" vertical="center"/>
    </xf>
    <xf numFmtId="0" fontId="57" fillId="3" borderId="1" xfId="0" applyFont="1" applyFill="1" applyBorder="1" applyAlignment="1">
      <alignment horizontal="center" vertical="center"/>
    </xf>
    <xf numFmtId="0" fontId="57" fillId="3" borderId="11" xfId="0" applyFont="1" applyFill="1" applyBorder="1" applyAlignment="1">
      <alignment horizontal="center" vertical="center"/>
    </xf>
    <xf numFmtId="0" fontId="57" fillId="0" borderId="6" xfId="0" applyFont="1" applyBorder="1" applyAlignment="1">
      <alignment horizontal="center" vertical="center"/>
    </xf>
    <xf numFmtId="0" fontId="57" fillId="0" borderId="11" xfId="0" applyFont="1" applyBorder="1" applyAlignment="1">
      <alignment horizontal="center" vertical="center" wrapText="1"/>
    </xf>
    <xf numFmtId="49" fontId="57" fillId="0" borderId="11" xfId="0" applyNumberFormat="1" applyFont="1" applyBorder="1" applyAlignment="1">
      <alignment horizontal="center" vertical="center" wrapText="1"/>
    </xf>
    <xf numFmtId="0" fontId="57" fillId="0" borderId="1" xfId="0" applyFont="1" applyBorder="1" applyAlignment="1">
      <alignment horizontal="center" vertical="center" wrapText="1"/>
    </xf>
    <xf numFmtId="0" fontId="34" fillId="31" borderId="1" xfId="0" applyFont="1" applyFill="1" applyBorder="1" applyAlignment="1">
      <alignment horizontal="center" vertical="center"/>
    </xf>
    <xf numFmtId="0" fontId="57" fillId="31" borderId="1" xfId="0" applyFont="1" applyFill="1" applyBorder="1" applyAlignment="1">
      <alignment horizontal="left" vertical="center" wrapText="1"/>
    </xf>
    <xf numFmtId="3" fontId="57" fillId="31" borderId="1" xfId="40" applyNumberFormat="1" applyFont="1" applyFill="1" applyBorder="1" applyAlignment="1">
      <alignment horizontal="center" vertical="center"/>
    </xf>
    <xf numFmtId="49" fontId="57" fillId="3" borderId="11" xfId="0" applyNumberFormat="1" applyFont="1" applyFill="1" applyBorder="1" applyAlignment="1">
      <alignment horizontal="center" vertical="center" wrapText="1"/>
    </xf>
    <xf numFmtId="0" fontId="34" fillId="0" borderId="1" xfId="0" applyFont="1" applyBorder="1" applyAlignment="1">
      <alignment horizontal="center" vertical="center"/>
    </xf>
    <xf numFmtId="49" fontId="57" fillId="3" borderId="11" xfId="0" applyNumberFormat="1" applyFont="1" applyFill="1" applyBorder="1" applyAlignment="1">
      <alignment horizontal="center" vertical="center"/>
    </xf>
    <xf numFmtId="201" fontId="35" fillId="28" borderId="11" xfId="0" applyNumberFormat="1" applyFont="1" applyFill="1" applyBorder="1" applyAlignment="1">
      <alignment horizontal="center" vertical="center" wrapText="1"/>
    </xf>
    <xf numFmtId="201" fontId="34" fillId="0" borderId="1" xfId="0" applyNumberFormat="1" applyFont="1" applyBorder="1" applyAlignment="1">
      <alignment horizontal="center" vertical="center" wrapText="1"/>
    </xf>
    <xf numFmtId="0" fontId="57" fillId="0" borderId="1" xfId="94" applyFont="1" applyBorder="1" applyAlignment="1">
      <alignment horizontal="center" vertical="center"/>
    </xf>
    <xf numFmtId="49" fontId="34" fillId="0" borderId="53" xfId="0" applyNumberFormat="1" applyFont="1" applyBorder="1" applyAlignment="1">
      <alignment horizontal="center" vertical="center"/>
    </xf>
    <xf numFmtId="49" fontId="34" fillId="0" borderId="1" xfId="0" applyNumberFormat="1" applyFont="1" applyBorder="1" applyAlignment="1">
      <alignment horizontal="center" vertical="center"/>
    </xf>
    <xf numFmtId="3" fontId="57" fillId="0" borderId="1" xfId="0" applyNumberFormat="1" applyFont="1" applyBorder="1" applyAlignment="1">
      <alignment horizontal="center" vertical="center"/>
    </xf>
    <xf numFmtId="0" fontId="57" fillId="0" borderId="11" xfId="0" applyFont="1" applyBorder="1" applyAlignment="1">
      <alignment horizontal="center" vertical="center"/>
    </xf>
    <xf numFmtId="49" fontId="34" fillId="31" borderId="53" xfId="0" applyNumberFormat="1" applyFont="1" applyFill="1" applyBorder="1" applyAlignment="1">
      <alignment horizontal="center" vertical="center"/>
    </xf>
    <xf numFmtId="3" fontId="57" fillId="31" borderId="1" xfId="0" applyNumberFormat="1" applyFont="1" applyFill="1" applyBorder="1" applyAlignment="1">
      <alignment horizontal="center" vertical="center"/>
    </xf>
    <xf numFmtId="3" fontId="57" fillId="0" borderId="1" xfId="0" quotePrefix="1" applyNumberFormat="1" applyFont="1" applyBorder="1" applyAlignment="1">
      <alignment horizontal="center" vertical="center"/>
    </xf>
    <xf numFmtId="0" fontId="57" fillId="31" borderId="1" xfId="0" applyFont="1" applyFill="1" applyBorder="1" applyAlignment="1">
      <alignment horizontal="center" vertical="center"/>
    </xf>
    <xf numFmtId="0" fontId="34" fillId="0" borderId="1" xfId="0" applyFont="1" applyBorder="1" applyAlignment="1">
      <alignment horizontal="left" vertical="center" wrapText="1"/>
    </xf>
    <xf numFmtId="201" fontId="34" fillId="0" borderId="1" xfId="0" applyNumberFormat="1" applyFont="1" applyBorder="1" applyAlignment="1">
      <alignment horizontal="left" vertical="center" wrapText="1"/>
    </xf>
    <xf numFmtId="49" fontId="57" fillId="0" borderId="11" xfId="0" applyNumberFormat="1" applyFont="1" applyBorder="1" applyAlignment="1">
      <alignment horizontal="center" vertical="center"/>
    </xf>
    <xf numFmtId="201" fontId="34" fillId="31" borderId="1" xfId="0" applyNumberFormat="1" applyFont="1" applyFill="1" applyBorder="1" applyAlignment="1">
      <alignment horizontal="center" vertical="center" wrapText="1"/>
    </xf>
    <xf numFmtId="0" fontId="162" fillId="0" borderId="1" xfId="0" applyFont="1" applyBorder="1" applyAlignment="1">
      <alignment horizontal="center" vertical="center"/>
    </xf>
    <xf numFmtId="0" fontId="34" fillId="0" borderId="1" xfId="0" applyFont="1" applyBorder="1" applyAlignment="1">
      <alignment horizontal="left" vertical="top" wrapText="1"/>
    </xf>
    <xf numFmtId="3" fontId="162" fillId="0" borderId="1" xfId="40" applyNumberFormat="1" applyFont="1" applyFill="1" applyBorder="1" applyAlignment="1">
      <alignment horizontal="center" vertical="center"/>
    </xf>
    <xf numFmtId="49" fontId="57" fillId="3" borderId="1" xfId="0" applyNumberFormat="1" applyFont="1" applyFill="1" applyBorder="1" applyAlignment="1">
      <alignment horizontal="center" vertical="center"/>
    </xf>
    <xf numFmtId="0" fontId="57" fillId="4" borderId="1" xfId="0" applyFont="1" applyFill="1" applyBorder="1" applyAlignment="1">
      <alignment horizontal="center" vertical="center"/>
    </xf>
    <xf numFmtId="0" fontId="57" fillId="4" borderId="1" xfId="0" applyFont="1" applyFill="1" applyBorder="1" applyAlignment="1">
      <alignment horizontal="left" vertical="center" wrapText="1"/>
    </xf>
    <xf numFmtId="3" fontId="57" fillId="4" borderId="1" xfId="40" applyNumberFormat="1" applyFont="1" applyFill="1" applyBorder="1" applyAlignment="1">
      <alignment horizontal="center" vertical="center"/>
    </xf>
    <xf numFmtId="201" fontId="34" fillId="0" borderId="1" xfId="0" applyNumberFormat="1" applyFont="1" applyBorder="1" applyAlignment="1">
      <alignment horizontal="center" wrapText="1"/>
    </xf>
    <xf numFmtId="0" fontId="34" fillId="0" borderId="1" xfId="94" applyFont="1" applyBorder="1" applyAlignment="1">
      <alignment horizontal="center" vertical="center"/>
    </xf>
    <xf numFmtId="49" fontId="34" fillId="0" borderId="54" xfId="0" applyNumberFormat="1" applyFont="1" applyBorder="1" applyAlignment="1">
      <alignment horizontal="center" vertical="center"/>
    </xf>
    <xf numFmtId="0" fontId="57" fillId="0" borderId="1" xfId="0" applyFont="1" applyBorder="1" applyAlignment="1">
      <alignment vertical="center" wrapText="1"/>
    </xf>
    <xf numFmtId="201" fontId="34" fillId="0" borderId="3" xfId="0" applyNumberFormat="1" applyFont="1" applyBorder="1" applyAlignment="1">
      <alignment horizontal="center" vertical="center" wrapText="1"/>
    </xf>
    <xf numFmtId="49" fontId="34" fillId="0" borderId="3" xfId="0" applyNumberFormat="1" applyFont="1" applyBorder="1" applyAlignment="1">
      <alignment horizontal="center" vertical="center"/>
    </xf>
    <xf numFmtId="0" fontId="57" fillId="0" borderId="3" xfId="0" applyFont="1" applyBorder="1" applyAlignment="1">
      <alignment horizontal="center" vertical="center"/>
    </xf>
    <xf numFmtId="0" fontId="34" fillId="3" borderId="1" xfId="0" applyFont="1" applyFill="1" applyBorder="1" applyAlignment="1">
      <alignment horizontal="center" vertical="center"/>
    </xf>
    <xf numFmtId="0" fontId="57" fillId="3" borderId="1" xfId="0" applyFont="1" applyFill="1" applyBorder="1" applyAlignment="1">
      <alignment horizontal="left" vertical="center" wrapText="1"/>
    </xf>
    <xf numFmtId="3" fontId="57" fillId="3" borderId="1" xfId="40" applyNumberFormat="1" applyFont="1" applyFill="1" applyBorder="1" applyAlignment="1">
      <alignment horizontal="center" vertical="center"/>
    </xf>
    <xf numFmtId="0" fontId="102" fillId="3" borderId="2" xfId="91" applyFont="1" applyFill="1" applyBorder="1" applyAlignment="1">
      <alignment horizontal="left" vertical="center" wrapText="1"/>
    </xf>
    <xf numFmtId="0" fontId="206" fillId="6" borderId="2" xfId="91" applyFont="1" applyFill="1" applyBorder="1" applyAlignment="1">
      <alignment horizontal="left" vertical="center" wrapText="1" indent="6"/>
    </xf>
    <xf numFmtId="0" fontId="64" fillId="3" borderId="1" xfId="0" applyFont="1" applyFill="1" applyBorder="1" applyAlignment="1">
      <alignment horizontal="center" vertical="center" wrapText="1"/>
    </xf>
    <xf numFmtId="0" fontId="64" fillId="3" borderId="11" xfId="0" applyFont="1" applyFill="1" applyBorder="1" applyAlignment="1">
      <alignment horizontal="center" vertical="center" wrapText="1"/>
    </xf>
    <xf numFmtId="3" fontId="64" fillId="0" borderId="1" xfId="40" applyNumberFormat="1" applyFont="1" applyFill="1" applyBorder="1" applyAlignment="1">
      <alignment horizontal="center" vertical="center" wrapText="1"/>
    </xf>
    <xf numFmtId="0" fontId="65" fillId="0" borderId="0" xfId="91" applyFont="1" applyAlignment="1">
      <alignment horizontal="center" vertical="center"/>
    </xf>
    <xf numFmtId="0" fontId="64" fillId="0" borderId="1" xfId="0" applyFont="1" applyBorder="1" applyAlignment="1">
      <alignment horizontal="center" vertical="center"/>
    </xf>
    <xf numFmtId="0" fontId="64" fillId="0" borderId="1" xfId="0" applyFont="1" applyBorder="1" applyAlignment="1">
      <alignment horizontal="left" vertical="center" wrapText="1"/>
    </xf>
    <xf numFmtId="0" fontId="64" fillId="0" borderId="1" xfId="0" applyFont="1" applyBorder="1" applyAlignment="1">
      <alignment wrapText="1"/>
    </xf>
    <xf numFmtId="205" fontId="64" fillId="0" borderId="1" xfId="0" applyNumberFormat="1" applyFont="1" applyBorder="1" applyAlignment="1">
      <alignment horizontal="center" vertical="center"/>
    </xf>
    <xf numFmtId="0" fontId="32" fillId="0" borderId="28" xfId="0" applyFont="1" applyBorder="1" applyAlignment="1">
      <alignment horizontal="left"/>
    </xf>
    <xf numFmtId="2" fontId="32" fillId="0" borderId="28" xfId="0" applyNumberFormat="1" applyFont="1" applyBorder="1" applyAlignment="1">
      <alignment horizontal="right"/>
    </xf>
    <xf numFmtId="0" fontId="68" fillId="0" borderId="28" xfId="0" applyFont="1" applyBorder="1" applyAlignment="1">
      <alignment horizontal="left"/>
    </xf>
    <xf numFmtId="0" fontId="232" fillId="5" borderId="55" xfId="22" applyFont="1" applyFill="1" applyBorder="1" applyAlignment="1" applyProtection="1">
      <alignment horizontal="left" vertical="center" wrapText="1" indent="1"/>
      <protection locked="0"/>
    </xf>
    <xf numFmtId="0" fontId="232" fillId="5" borderId="56" xfId="22" applyFont="1" applyFill="1" applyBorder="1" applyAlignment="1" applyProtection="1">
      <alignment horizontal="left" vertical="center" wrapText="1" indent="1"/>
      <protection locked="0"/>
    </xf>
    <xf numFmtId="0" fontId="232" fillId="5" borderId="57" xfId="22" applyFont="1" applyFill="1" applyBorder="1" applyAlignment="1" applyProtection="1">
      <alignment horizontal="left" vertical="center" wrapText="1" indent="1"/>
      <protection locked="0"/>
    </xf>
    <xf numFmtId="0" fontId="233" fillId="4" borderId="1" xfId="0" applyFont="1" applyFill="1" applyBorder="1" applyAlignment="1">
      <alignment horizontal="left" vertical="center"/>
    </xf>
    <xf numFmtId="0" fontId="233" fillId="4" borderId="1" xfId="0" applyFont="1" applyFill="1" applyBorder="1" applyAlignment="1">
      <alignment horizontal="left" vertical="center" wrapText="1"/>
    </xf>
    <xf numFmtId="0" fontId="190" fillId="0" borderId="1" xfId="0" applyFont="1" applyBorder="1" applyAlignment="1">
      <alignment horizontal="left" vertical="center"/>
    </xf>
    <xf numFmtId="0" fontId="190" fillId="0" borderId="1" xfId="0" applyFont="1" applyBorder="1" applyAlignment="1">
      <alignment horizontal="left" vertical="center" wrapText="1"/>
    </xf>
    <xf numFmtId="0" fontId="190" fillId="0" borderId="1" xfId="0" applyFont="1" applyBorder="1"/>
    <xf numFmtId="0" fontId="190" fillId="0" borderId="0" xfId="0" applyFont="1"/>
    <xf numFmtId="0" fontId="234" fillId="0" borderId="1" xfId="0" applyFont="1" applyBorder="1" applyAlignment="1">
      <alignment horizontal="left" vertical="center"/>
    </xf>
    <xf numFmtId="0" fontId="234" fillId="0" borderId="1" xfId="0" applyFont="1" applyBorder="1" applyAlignment="1">
      <alignment horizontal="left" vertical="center" wrapText="1"/>
    </xf>
    <xf numFmtId="0" fontId="234" fillId="0" borderId="0" xfId="0" applyFont="1" applyAlignment="1">
      <alignment horizontal="left" vertical="center"/>
    </xf>
    <xf numFmtId="0" fontId="235" fillId="0" borderId="1" xfId="0" applyFont="1" applyBorder="1" applyAlignment="1">
      <alignment horizontal="left" vertical="center"/>
    </xf>
    <xf numFmtId="0" fontId="236" fillId="0" borderId="0" xfId="0" applyFont="1"/>
    <xf numFmtId="0" fontId="234" fillId="0" borderId="0" xfId="0" applyFont="1"/>
    <xf numFmtId="0" fontId="237" fillId="0" borderId="1" xfId="0" applyFont="1" applyBorder="1" applyAlignment="1">
      <alignment horizontal="left" vertical="center"/>
    </xf>
    <xf numFmtId="0" fontId="190" fillId="0" borderId="1" xfId="34" applyFont="1" applyBorder="1" applyAlignment="1">
      <alignment horizontal="left" vertical="center"/>
    </xf>
    <xf numFmtId="0" fontId="234" fillId="0" borderId="1" xfId="34" applyFont="1" applyBorder="1" applyAlignment="1">
      <alignment horizontal="left" vertical="center"/>
    </xf>
    <xf numFmtId="0" fontId="234" fillId="0" borderId="1" xfId="0" applyFont="1" applyBorder="1"/>
    <xf numFmtId="0" fontId="238" fillId="0" borderId="1" xfId="0" applyFont="1" applyBorder="1" applyAlignment="1">
      <alignment horizontal="left" vertical="center"/>
    </xf>
    <xf numFmtId="0" fontId="238" fillId="0" borderId="1" xfId="34" applyFont="1" applyBorder="1" applyAlignment="1">
      <alignment horizontal="left" vertical="center"/>
    </xf>
    <xf numFmtId="0" fontId="238" fillId="0" borderId="1" xfId="0" applyFont="1" applyBorder="1" applyAlignment="1">
      <alignment horizontal="left" vertical="center" wrapText="1"/>
    </xf>
    <xf numFmtId="0" fontId="238" fillId="0" borderId="1" xfId="0" applyFont="1" applyBorder="1"/>
    <xf numFmtId="0" fontId="190" fillId="0" borderId="1" xfId="0" applyFont="1" applyBorder="1" applyAlignment="1">
      <alignment horizontal="right"/>
    </xf>
    <xf numFmtId="0" fontId="233" fillId="3" borderId="0" xfId="0" applyFont="1" applyFill="1" applyAlignment="1">
      <alignment horizontal="left" vertical="top" wrapText="1"/>
    </xf>
    <xf numFmtId="0" fontId="26" fillId="3" borderId="1" xfId="0" applyFont="1" applyFill="1" applyBorder="1" applyAlignment="1">
      <alignment horizontal="left" vertical="center" wrapText="1"/>
    </xf>
    <xf numFmtId="0" fontId="26" fillId="3" borderId="1" xfId="0" applyFont="1" applyFill="1" applyBorder="1" applyAlignment="1">
      <alignment horizontal="center" vertical="center"/>
    </xf>
    <xf numFmtId="199" fontId="214" fillId="32" borderId="1" xfId="40" applyNumberFormat="1" applyFont="1" applyFill="1" applyBorder="1" applyAlignment="1">
      <alignment horizontal="center" vertical="center"/>
    </xf>
    <xf numFmtId="0" fontId="26" fillId="3" borderId="1" xfId="0" applyFont="1" applyFill="1" applyBorder="1" applyAlignment="1">
      <alignment horizontal="left" vertical="top" wrapText="1"/>
    </xf>
    <xf numFmtId="199" fontId="26" fillId="32" borderId="1" xfId="40" applyNumberFormat="1" applyFont="1" applyFill="1" applyBorder="1" applyAlignment="1">
      <alignment horizontal="center" vertical="center"/>
    </xf>
  </cellXfs>
  <cellStyles count="96">
    <cellStyle name=" 1" xfId="1" xr:uid="{00000000-0005-0000-0000-000000000000}"/>
    <cellStyle name="60% - Accent2" xfId="2" builtinId="36"/>
    <cellStyle name="Comma" xfId="40" builtinId="3"/>
    <cellStyle name="Currency" xfId="76" builtinId="4"/>
    <cellStyle name="Currency 2" xfId="3" xr:uid="{00000000-0005-0000-0000-000002000000}"/>
    <cellStyle name="Currency 2 2" xfId="4" xr:uid="{00000000-0005-0000-0000-000003000000}"/>
    <cellStyle name="Currency 5" xfId="5" xr:uid="{00000000-0005-0000-0000-000004000000}"/>
    <cellStyle name="Euro" xfId="6" xr:uid="{00000000-0005-0000-0000-000005000000}"/>
    <cellStyle name="Heading 1" xfId="69" builtinId="16"/>
    <cellStyle name="Hyperlink" xfId="13" builtinId="8"/>
    <cellStyle name="Normal" xfId="0" builtinId="0"/>
    <cellStyle name="Normal 10" xfId="42" xr:uid="{00000000-0005-0000-0000-000006000000}"/>
    <cellStyle name="Normal 13" xfId="65" xr:uid="{00000000-0005-0000-0000-000007000000}"/>
    <cellStyle name="Normal 14" xfId="66" xr:uid="{00000000-0005-0000-0000-000008000000}"/>
    <cellStyle name="Normal 17" xfId="67" xr:uid="{00000000-0005-0000-0000-000009000000}"/>
    <cellStyle name="Normal 17 2" xfId="94" xr:uid="{7B2E4312-1D42-44B1-883C-E0C5B855F2B5}"/>
    <cellStyle name="Normal 19" xfId="95" xr:uid="{38946766-3A78-499C-82B2-2C211505D486}"/>
    <cellStyle name="Normal 2" xfId="63" xr:uid="{00000000-0005-0000-0000-00000A000000}"/>
    <cellStyle name="Normal 2 10" xfId="7" xr:uid="{00000000-0005-0000-0000-00000B000000}"/>
    <cellStyle name="Normal 2 2" xfId="8" xr:uid="{00000000-0005-0000-0000-00000C000000}"/>
    <cellStyle name="Normal 2_Kopie von RutronicZeta Display試算" xfId="9" xr:uid="{00000000-0005-0000-0000-00000D000000}"/>
    <cellStyle name="Normal 3 8" xfId="64" xr:uid="{00000000-0005-0000-0000-00000E000000}"/>
    <cellStyle name="Normal 4" xfId="10" xr:uid="{00000000-0005-0000-0000-00000F000000}"/>
    <cellStyle name="Normal 5" xfId="11" xr:uid="{00000000-0005-0000-0000-000010000000}"/>
    <cellStyle name="Normal 6" xfId="12" xr:uid="{00000000-0005-0000-0000-000011000000}"/>
    <cellStyle name="S1" xfId="54" xr:uid="{00000000-0005-0000-0000-000013000000}"/>
    <cellStyle name="S2" xfId="48" xr:uid="{00000000-0005-0000-0000-000014000000}"/>
    <cellStyle name="S3" xfId="49" xr:uid="{00000000-0005-0000-0000-000015000000}"/>
    <cellStyle name="S3 2" xfId="55" xr:uid="{00000000-0005-0000-0000-000016000000}"/>
    <cellStyle name="S4" xfId="50" xr:uid="{00000000-0005-0000-0000-000017000000}"/>
    <cellStyle name="S6" xfId="47" xr:uid="{00000000-0005-0000-0000-000018000000}"/>
    <cellStyle name="SAPBEXstdData" xfId="43" xr:uid="{00000000-0005-0000-0000-000019000000}"/>
    <cellStyle name="Standard 2 2 4 2" xfId="83" xr:uid="{00000000-0005-0000-0000-00001A000000}"/>
    <cellStyle name="Standard 3" xfId="45" xr:uid="{00000000-0005-0000-0000-00001B000000}"/>
    <cellStyle name="Standard 4" xfId="84" xr:uid="{00000000-0005-0000-0000-00001C000000}"/>
    <cellStyle name="Standard 4 2" xfId="81" xr:uid="{00000000-0005-0000-0000-00001D000000}"/>
    <cellStyle name="Standard 8" xfId="59" xr:uid="{00000000-0005-0000-0000-00001E000000}"/>
    <cellStyle name="Standard_EV2001 Euro02" xfId="41" xr:uid="{00000000-0005-0000-0000-00001F000000}"/>
    <cellStyle name="Währung 2 2" xfId="88" xr:uid="{BBDECD98-7E53-4D4F-B02E-B530727EE0DE}"/>
    <cellStyle name="Гиперссылка 2" xfId="14" xr:uid="{00000000-0005-0000-0000-000022000000}"/>
    <cellStyle name="Гиперссылка 3" xfId="15" xr:uid="{00000000-0005-0000-0000-000023000000}"/>
    <cellStyle name="Гиперссылка 4" xfId="16" xr:uid="{00000000-0005-0000-0000-000024000000}"/>
    <cellStyle name="Гиперссылка 5" xfId="53" xr:uid="{00000000-0005-0000-0000-000025000000}"/>
    <cellStyle name="Гиперссылка 6" xfId="58" xr:uid="{00000000-0005-0000-0000-000026000000}"/>
    <cellStyle name="Гиперссылка 7" xfId="85" xr:uid="{00000000-0005-0000-0000-000027000000}"/>
    <cellStyle name="Денежный 2" xfId="17" xr:uid="{00000000-0005-0000-0000-000029000000}"/>
    <cellStyle name="Денежный 2 2" xfId="18" xr:uid="{00000000-0005-0000-0000-00002A000000}"/>
    <cellStyle name="Денежный 3" xfId="19" xr:uid="{00000000-0005-0000-0000-00002B000000}"/>
    <cellStyle name="Денежный 3 2" xfId="20" xr:uid="{00000000-0005-0000-0000-00002C000000}"/>
    <cellStyle name="Денежный 4" xfId="56" xr:uid="{00000000-0005-0000-0000-00002D000000}"/>
    <cellStyle name="Денежный 5" xfId="60" xr:uid="{00000000-0005-0000-0000-00002E000000}"/>
    <cellStyle name="Денежный 6" xfId="75" xr:uid="{00000000-0005-0000-0000-00002F000000}"/>
    <cellStyle name="Обычный 10" xfId="44" xr:uid="{00000000-0005-0000-0000-000032000000}"/>
    <cellStyle name="Обычный 11" xfId="46" xr:uid="{00000000-0005-0000-0000-000033000000}"/>
    <cellStyle name="Обычный 12" xfId="52" xr:uid="{00000000-0005-0000-0000-000034000000}"/>
    <cellStyle name="Обычный 13" xfId="57" xr:uid="{00000000-0005-0000-0000-000035000000}"/>
    <cellStyle name="Обычный 14" xfId="62" xr:uid="{00000000-0005-0000-0000-000036000000}"/>
    <cellStyle name="Обычный 14 2" xfId="21" xr:uid="{00000000-0005-0000-0000-000037000000}"/>
    <cellStyle name="Обычный 15" xfId="70" xr:uid="{00000000-0005-0000-0000-000038000000}"/>
    <cellStyle name="Обычный 16" xfId="72" xr:uid="{00000000-0005-0000-0000-000039000000}"/>
    <cellStyle name="Обычный 17" xfId="73" xr:uid="{00000000-0005-0000-0000-00003A000000}"/>
    <cellStyle name="Обычный 18" xfId="86" xr:uid="{00000000-0005-0000-0000-00003B000000}"/>
    <cellStyle name="Обычный 19" xfId="89" xr:uid="{78356FC3-B636-484C-A7E4-A77922D1ABC7}"/>
    <cellStyle name="Обычный 2" xfId="22" xr:uid="{00000000-0005-0000-0000-00003C000000}"/>
    <cellStyle name="Обычный 2 2" xfId="23" xr:uid="{00000000-0005-0000-0000-00003D000000}"/>
    <cellStyle name="Обычный 2 3" xfId="24" xr:uid="{00000000-0005-0000-0000-00003E000000}"/>
    <cellStyle name="Обычный 2 4" xfId="71" xr:uid="{00000000-0005-0000-0000-00003F000000}"/>
    <cellStyle name="Обычный 2 5" xfId="74" xr:uid="{00000000-0005-0000-0000-000040000000}"/>
    <cellStyle name="Обычный 2 6" xfId="78" xr:uid="{00000000-0005-0000-0000-000041000000}"/>
    <cellStyle name="Обычный 2 7" xfId="82" xr:uid="{00000000-0005-0000-0000-000042000000}"/>
    <cellStyle name="Обычный 2 8" xfId="90" xr:uid="{30A6033C-9217-4B8D-A393-1ECB1FA70730}"/>
    <cellStyle name="Обычный 20" xfId="91" xr:uid="{A6284099-9F20-4A17-B251-D593A472C5B9}"/>
    <cellStyle name="Обычный 3" xfId="25" xr:uid="{00000000-0005-0000-0000-000043000000}"/>
    <cellStyle name="Обычный 3 2" xfId="26" xr:uid="{00000000-0005-0000-0000-000044000000}"/>
    <cellStyle name="Обычный 3 3" xfId="27" xr:uid="{00000000-0005-0000-0000-000045000000}"/>
    <cellStyle name="Обычный 4" xfId="28" xr:uid="{00000000-0005-0000-0000-000046000000}"/>
    <cellStyle name="Обычный 5" xfId="29" xr:uid="{00000000-0005-0000-0000-000047000000}"/>
    <cellStyle name="Обычный 6" xfId="30" xr:uid="{00000000-0005-0000-0000-000048000000}"/>
    <cellStyle name="Обычный 7" xfId="31" xr:uid="{00000000-0005-0000-0000-000049000000}"/>
    <cellStyle name="Обычный 8" xfId="32" xr:uid="{00000000-0005-0000-0000-00004A000000}"/>
    <cellStyle name="Обычный 9" xfId="33" xr:uid="{00000000-0005-0000-0000-00004B000000}"/>
    <cellStyle name="Обычный_Pricelist_03_2010_congress_загрузка и рекоменд ver 2" xfId="34" xr:uid="{00000000-0005-0000-0000-00004C000000}"/>
    <cellStyle name="Финансовый [0] 2" xfId="35" xr:uid="{00000000-0005-0000-0000-000050000000}"/>
    <cellStyle name="Финансовый 2" xfId="36" xr:uid="{00000000-0005-0000-0000-000051000000}"/>
    <cellStyle name="Финансовый 2 2" xfId="37" xr:uid="{00000000-0005-0000-0000-000052000000}"/>
    <cellStyle name="Финансовый 3" xfId="51" xr:uid="{00000000-0005-0000-0000-000053000000}"/>
    <cellStyle name="Финансовый 4" xfId="61" xr:uid="{00000000-0005-0000-0000-000054000000}"/>
    <cellStyle name="Финансовый 5" xfId="92" xr:uid="{F56D72CF-B8F1-43D2-8354-4995ED5F188E}"/>
    <cellStyle name="표준_LFD" xfId="93" xr:uid="{B84D22ED-102E-41BA-A6DF-56C5F8989A0B}"/>
    <cellStyle name="常规 2" xfId="38" xr:uid="{00000000-0005-0000-0000-000055000000}"/>
    <cellStyle name="常规 2 2" xfId="80" xr:uid="{00000000-0005-0000-0000-000056000000}"/>
    <cellStyle name="常规 2 2 2" xfId="79" xr:uid="{00000000-0005-0000-0000-000057000000}"/>
    <cellStyle name="常规_LCD系列" xfId="39" xr:uid="{00000000-0005-0000-0000-000058000000}"/>
    <cellStyle name="桁区切り [0.00] 3" xfId="68" xr:uid="{00000000-0005-0000-0000-000059000000}"/>
    <cellStyle name="货币 2" xfId="77" xr:uid="{00000000-0005-0000-0000-00005A000000}"/>
    <cellStyle name="货币 2 2" xfId="87" xr:uid="{00000000-0005-0000-0000-00005B000000}"/>
  </cellStyles>
  <dxfs count="151">
    <dxf>
      <font>
        <color rgb="FF9C0006"/>
      </font>
      <fill>
        <patternFill>
          <bgColor rgb="FFFFC7CE"/>
        </patternFill>
      </fill>
    </dxf>
    <dxf>
      <fill>
        <patternFill patternType="solid">
          <bgColor rgb="FFCCFFCC"/>
        </patternFill>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font>
        <color rgb="FF00B050"/>
      </font>
      <fill>
        <patternFill patternType="none"/>
      </fill>
    </dxf>
    <dxf>
      <alignment vertical="center" textRotation="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solid">
          <fgColor indexed="64"/>
          <bgColor theme="0"/>
        </patternFill>
      </fill>
      <alignment horizontal="right"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ertAlign val="baseline"/>
        <sz val="10"/>
        <color auto="1"/>
        <name val="Arial"/>
        <scheme val="none"/>
      </font>
      <numFmt numFmtId="0" formatCode="General"/>
      <fill>
        <patternFill patternType="solid">
          <fgColor indexed="64"/>
          <bgColor theme="0"/>
        </patternFill>
      </fill>
      <alignment horizontal="general"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protection locked="1" hidden="0"/>
    </dxf>
    <dxf>
      <font>
        <b val="0"/>
        <i val="0"/>
        <strike val="0"/>
        <condense val="0"/>
        <extend val="0"/>
        <outline val="0"/>
        <shadow val="0"/>
        <u val="none"/>
        <vertAlign val="baseline"/>
        <sz val="10"/>
        <color auto="1"/>
        <name val="Arial"/>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0"/>
        </patternFill>
      </fill>
      <alignment horizontal="center" vertical="top" textRotation="0" wrapText="1" indent="0" justifyLastLine="0" shrinkToFit="1"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0"/>
        </patternFill>
      </fill>
      <alignment horizontal="left" vertical="top" textRotation="0" wrapText="1" indent="0" justifyLastLine="0" shrinkToFit="1"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border outline="0">
        <top style="thin">
          <color theme="4" tint="0.39997558519241921"/>
        </top>
        <bottom style="thin">
          <color theme="0"/>
        </bottom>
      </border>
    </dxf>
    <dxf>
      <border outline="0">
        <bottom style="thin">
          <color theme="0" tint="-0.499984740745262"/>
        </bottom>
      </border>
    </dxf>
    <dxf>
      <font>
        <b/>
        <i val="0"/>
        <strike val="0"/>
        <condense val="0"/>
        <extend val="0"/>
        <outline val="0"/>
        <shadow val="0"/>
        <u val="none"/>
        <vertAlign val="baseline"/>
        <sz val="11"/>
        <color auto="1"/>
        <name val="Arial"/>
        <scheme val="none"/>
      </font>
      <fill>
        <patternFill patternType="solid">
          <fgColor theme="4"/>
          <bgColor theme="0" tint="-0.14999847407452621"/>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bottom/>
      </border>
    </dxf>
    <dxf>
      <font>
        <b val="0"/>
        <i val="0"/>
        <strike val="0"/>
        <condense val="0"/>
        <extend val="0"/>
        <outline val="0"/>
        <shadow val="0"/>
        <u val="none"/>
        <vertAlign val="baseline"/>
        <sz val="8"/>
        <color indexed="8"/>
        <name val="Arial"/>
        <scheme val="none"/>
      </font>
      <numFmt numFmtId="202" formatCode="#,##0.00\ [$₽-419]"/>
      <fill>
        <patternFill patternType="none">
          <fgColor indexed="64"/>
          <bgColor indexed="65"/>
        </patternFill>
      </fill>
      <alignment horizontal="center" vertical="center" textRotation="0" wrapText="0"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val="0"/>
        <i val="0"/>
        <strike val="0"/>
        <condense val="0"/>
        <extend val="0"/>
        <outline val="0"/>
        <shadow val="0"/>
        <u val="none"/>
        <vertAlign val="baseline"/>
        <sz val="8"/>
        <color indexed="8"/>
        <name val="Arial"/>
        <scheme val="none"/>
      </font>
      <numFmt numFmtId="1" formatCode="0"/>
      <fill>
        <patternFill patternType="none">
          <fgColor indexed="64"/>
          <bgColor indexed="65"/>
        </patternFill>
      </fill>
      <alignment horizontal="general" vertical="center"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val="0"/>
        <i val="0"/>
        <strike val="0"/>
        <condense val="0"/>
        <extend val="0"/>
        <outline val="0"/>
        <shadow val="0"/>
        <u val="none"/>
        <vertAlign val="baseline"/>
        <sz val="8"/>
        <color indexed="8"/>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protection locked="0" hidden="0"/>
    </dxf>
    <dxf>
      <font>
        <b val="0"/>
        <i val="0"/>
        <strike val="0"/>
        <condense val="0"/>
        <extend val="0"/>
        <outline val="0"/>
        <shadow val="0"/>
        <u val="none"/>
        <vertAlign val="baseline"/>
        <sz val="8"/>
        <color indexed="8"/>
        <name val="Arial"/>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protection locked="0" hidden="0"/>
    </dxf>
    <dxf>
      <font>
        <b val="0"/>
        <i val="0"/>
        <strike val="0"/>
        <condense val="0"/>
        <extend val="0"/>
        <outline val="0"/>
        <shadow val="0"/>
        <u val="none"/>
        <vertAlign val="baseline"/>
        <sz val="8"/>
        <color theme="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border outline="0">
        <top style="thin">
          <color theme="0" tint="-0.499984740745262"/>
        </top>
        <bottom style="thin">
          <color theme="1" tint="0.499984740745262"/>
        </bottom>
      </border>
    </dxf>
    <dxf>
      <border outline="0">
        <bottom style="thin">
          <color theme="0" tint="-0.499984740745262"/>
        </bottom>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1" indent="0" justifyLastLine="0" shrinkToFit="0" readingOrder="0"/>
      <border diagonalUp="0" diagonalDown="0" outline="0">
        <left style="thin">
          <color theme="0" tint="-0.499984740745262"/>
        </left>
        <right style="thin">
          <color theme="0" tint="-0.499984740745262"/>
        </right>
        <top/>
        <bottom/>
      </border>
    </dxf>
  </dxfs>
  <tableStyles count="0" defaultTableStyle="TableStyleMedium2" defaultPivotStyle="PivotStyleLight16"/>
  <colors>
    <mruColors>
      <color rgb="FF910048"/>
      <color rgb="FFD9D9D9"/>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24-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emf"/><Relationship Id="rId19" Type="http://schemas.openxmlformats.org/officeDocument/2006/relationships/image" Target="../media/image19.sv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3" Type="http://schemas.openxmlformats.org/officeDocument/2006/relationships/hyperlink" Target="#&#1050;&#1086;&#1085;&#1090;&#1072;&#1082;&#1090;&#1099;!A1"/><Relationship Id="rId2" Type="http://schemas.openxmlformats.org/officeDocument/2006/relationships/image" Target="../media/image26.png"/><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2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10.emf"/></Relationships>
</file>

<file path=xl/drawings/_rels/drawing5.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2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6.png"/><Relationship Id="rId1" Type="http://schemas.openxmlformats.org/officeDocument/2006/relationships/hyperlink" Target="#&#1050;&#1086;&#1085;&#1090;&#1072;&#1082;&#1090;&#1099;!A1"/></Relationships>
</file>

<file path=xl/drawings/_rels/drawing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29.png"/></Relationships>
</file>

<file path=xl/drawings/_rels/drawing8.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6.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9.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34.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26.png"/><Relationship Id="rId1" Type="http://schemas.openxmlformats.org/officeDocument/2006/relationships/hyperlink" Target="#&#1050;&#1086;&#1085;&#1090;&#1072;&#1082;&#1090;&#1099;!A1"/></Relationships>
</file>

<file path=xl/drawings/_rels/drawing11.xml.rels><?xml version="1.0" encoding="UTF-8" standalone="yes"?>
<Relationships xmlns="http://schemas.openxmlformats.org/package/2006/relationships"><Relationship Id="rId3" Type="http://schemas.openxmlformats.org/officeDocument/2006/relationships/hyperlink" Target="#&#1050;&#1086;&#1085;&#1090;&#1072;&#1082;&#1090;&#1099;!A1"/><Relationship Id="rId2" Type="http://schemas.openxmlformats.org/officeDocument/2006/relationships/image" Target="../media/image26.png"/><Relationship Id="rId1" Type="http://schemas.openxmlformats.org/officeDocument/2006/relationships/image" Target="../media/image3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37.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38.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26.png"/><Relationship Id="rId1" Type="http://schemas.openxmlformats.org/officeDocument/2006/relationships/hyperlink" Target="#&#1050;&#1086;&#1085;&#1090;&#1072;&#1082;&#1090;&#1099;!A1"/></Relationships>
</file>

<file path=xl/drawings/_rels/drawing15.xml.rels><?xml version="1.0" encoding="UTF-8" standalone="yes"?>
<Relationships xmlns="http://schemas.openxmlformats.org/package/2006/relationships"><Relationship Id="rId3" Type="http://schemas.openxmlformats.org/officeDocument/2006/relationships/hyperlink" Target="#&#1050;&#1086;&#1085;&#1090;&#1072;&#1082;&#1090;&#1099;!A1"/><Relationship Id="rId2" Type="http://schemas.openxmlformats.org/officeDocument/2006/relationships/image" Target="../media/image40.png"/><Relationship Id="rId1" Type="http://schemas.openxmlformats.org/officeDocument/2006/relationships/image" Target="../media/image2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4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2.png"/><Relationship Id="rId1" Type="http://schemas.openxmlformats.org/officeDocument/2006/relationships/image" Target="../media/image26.png"/></Relationships>
</file>

<file path=xl/drawings/_rels/drawing19.xml.rels><?xml version="1.0" encoding="UTF-8" standalone="yes"?>
<Relationships xmlns="http://schemas.openxmlformats.org/package/2006/relationships"><Relationship Id="rId2" Type="http://schemas.openxmlformats.org/officeDocument/2006/relationships/image" Target="../media/image43.png"/><Relationship Id="rId1" Type="http://schemas.openxmlformats.org/officeDocument/2006/relationships/image" Target="../media/image26.png"/></Relationships>
</file>

<file path=xl/drawings/_rels/drawing20.xml.rels><?xml version="1.0" encoding="UTF-8" standalone="yes"?>
<Relationships xmlns="http://schemas.openxmlformats.org/package/2006/relationships"><Relationship Id="rId3" Type="http://schemas.openxmlformats.org/officeDocument/2006/relationships/hyperlink" Target="#&#1050;&#1086;&#1085;&#1090;&#1072;&#1082;&#1090;&#1099;!A1"/><Relationship Id="rId2" Type="http://schemas.openxmlformats.org/officeDocument/2006/relationships/image" Target="../media/image44.png"/><Relationship Id="rId1" Type="http://schemas.openxmlformats.org/officeDocument/2006/relationships/image" Target="../media/image26.png"/></Relationships>
</file>

<file path=xl/drawings/_rels/drawing21.xml.rels><?xml version="1.0" encoding="UTF-8" standalone="yes"?>
<Relationships xmlns="http://schemas.openxmlformats.org/package/2006/relationships"><Relationship Id="rId26" Type="http://schemas.openxmlformats.org/officeDocument/2006/relationships/image" Target="../media/image70.jpeg"/><Relationship Id="rId21" Type="http://schemas.openxmlformats.org/officeDocument/2006/relationships/image" Target="../media/image65.jpeg"/><Relationship Id="rId42" Type="http://schemas.openxmlformats.org/officeDocument/2006/relationships/image" Target="../media/image86.png"/><Relationship Id="rId47" Type="http://schemas.openxmlformats.org/officeDocument/2006/relationships/image" Target="../media/image91.jpeg"/><Relationship Id="rId63" Type="http://schemas.openxmlformats.org/officeDocument/2006/relationships/image" Target="../media/image107.png"/><Relationship Id="rId68" Type="http://schemas.openxmlformats.org/officeDocument/2006/relationships/image" Target="../media/image112.png"/><Relationship Id="rId2" Type="http://schemas.openxmlformats.org/officeDocument/2006/relationships/image" Target="../media/image46.png"/><Relationship Id="rId16" Type="http://schemas.openxmlformats.org/officeDocument/2006/relationships/image" Target="../media/image60.jpeg"/><Relationship Id="rId29" Type="http://schemas.openxmlformats.org/officeDocument/2006/relationships/image" Target="../media/image73.jpeg"/><Relationship Id="rId11" Type="http://schemas.openxmlformats.org/officeDocument/2006/relationships/image" Target="../media/image55.png"/><Relationship Id="rId24" Type="http://schemas.openxmlformats.org/officeDocument/2006/relationships/image" Target="../media/image68.jpeg"/><Relationship Id="rId32" Type="http://schemas.openxmlformats.org/officeDocument/2006/relationships/image" Target="../media/image76.jpeg"/><Relationship Id="rId37" Type="http://schemas.openxmlformats.org/officeDocument/2006/relationships/image" Target="../media/image81.jpeg"/><Relationship Id="rId40" Type="http://schemas.openxmlformats.org/officeDocument/2006/relationships/image" Target="../media/image84.png"/><Relationship Id="rId45" Type="http://schemas.openxmlformats.org/officeDocument/2006/relationships/image" Target="../media/image89.png"/><Relationship Id="rId53" Type="http://schemas.openxmlformats.org/officeDocument/2006/relationships/image" Target="../media/image97.png"/><Relationship Id="rId58" Type="http://schemas.openxmlformats.org/officeDocument/2006/relationships/image" Target="../media/image102.jpeg"/><Relationship Id="rId66" Type="http://schemas.openxmlformats.org/officeDocument/2006/relationships/image" Target="../media/image110.jpeg"/><Relationship Id="rId74" Type="http://schemas.openxmlformats.org/officeDocument/2006/relationships/image" Target="../media/image26.png"/><Relationship Id="rId5" Type="http://schemas.openxmlformats.org/officeDocument/2006/relationships/image" Target="../media/image49.jpeg"/><Relationship Id="rId61" Type="http://schemas.openxmlformats.org/officeDocument/2006/relationships/image" Target="../media/image105.jpeg"/><Relationship Id="rId19" Type="http://schemas.openxmlformats.org/officeDocument/2006/relationships/image" Target="../media/image63.jpeg"/><Relationship Id="rId14" Type="http://schemas.openxmlformats.org/officeDocument/2006/relationships/image" Target="../media/image58.jpeg"/><Relationship Id="rId22" Type="http://schemas.openxmlformats.org/officeDocument/2006/relationships/image" Target="../media/image66.png"/><Relationship Id="rId27" Type="http://schemas.openxmlformats.org/officeDocument/2006/relationships/image" Target="../media/image71.jpeg"/><Relationship Id="rId30" Type="http://schemas.openxmlformats.org/officeDocument/2006/relationships/image" Target="../media/image74.jpeg"/><Relationship Id="rId35" Type="http://schemas.openxmlformats.org/officeDocument/2006/relationships/image" Target="../media/image79.jpeg"/><Relationship Id="rId43" Type="http://schemas.openxmlformats.org/officeDocument/2006/relationships/image" Target="../media/image87.png"/><Relationship Id="rId48" Type="http://schemas.openxmlformats.org/officeDocument/2006/relationships/image" Target="../media/image92.png"/><Relationship Id="rId56" Type="http://schemas.openxmlformats.org/officeDocument/2006/relationships/image" Target="../media/image100.jpeg"/><Relationship Id="rId64" Type="http://schemas.openxmlformats.org/officeDocument/2006/relationships/image" Target="../media/image108.jpeg"/><Relationship Id="rId69" Type="http://schemas.openxmlformats.org/officeDocument/2006/relationships/image" Target="../media/image113.png"/><Relationship Id="rId8" Type="http://schemas.openxmlformats.org/officeDocument/2006/relationships/image" Target="../media/image52.jpeg"/><Relationship Id="rId51" Type="http://schemas.openxmlformats.org/officeDocument/2006/relationships/image" Target="../media/image95.jpeg"/><Relationship Id="rId72" Type="http://schemas.openxmlformats.org/officeDocument/2006/relationships/image" Target="../media/image116.png"/><Relationship Id="rId3" Type="http://schemas.openxmlformats.org/officeDocument/2006/relationships/image" Target="../media/image47.jpeg"/><Relationship Id="rId12" Type="http://schemas.openxmlformats.org/officeDocument/2006/relationships/image" Target="../media/image56.jpeg"/><Relationship Id="rId17" Type="http://schemas.openxmlformats.org/officeDocument/2006/relationships/image" Target="../media/image61.jpeg"/><Relationship Id="rId25" Type="http://schemas.openxmlformats.org/officeDocument/2006/relationships/image" Target="../media/image69.jpeg"/><Relationship Id="rId33" Type="http://schemas.openxmlformats.org/officeDocument/2006/relationships/image" Target="../media/image77.jpeg"/><Relationship Id="rId38" Type="http://schemas.openxmlformats.org/officeDocument/2006/relationships/image" Target="../media/image82.jpeg"/><Relationship Id="rId46" Type="http://schemas.openxmlformats.org/officeDocument/2006/relationships/image" Target="../media/image90.jpeg"/><Relationship Id="rId59" Type="http://schemas.openxmlformats.org/officeDocument/2006/relationships/image" Target="../media/image103.png"/><Relationship Id="rId67" Type="http://schemas.openxmlformats.org/officeDocument/2006/relationships/image" Target="../media/image111.png"/><Relationship Id="rId20" Type="http://schemas.openxmlformats.org/officeDocument/2006/relationships/image" Target="../media/image64.jpeg"/><Relationship Id="rId41" Type="http://schemas.openxmlformats.org/officeDocument/2006/relationships/image" Target="../media/image85.jpeg"/><Relationship Id="rId54" Type="http://schemas.openxmlformats.org/officeDocument/2006/relationships/image" Target="../media/image98.png"/><Relationship Id="rId62" Type="http://schemas.openxmlformats.org/officeDocument/2006/relationships/image" Target="../media/image106.png"/><Relationship Id="rId70" Type="http://schemas.openxmlformats.org/officeDocument/2006/relationships/image" Target="../media/image114.png"/><Relationship Id="rId1" Type="http://schemas.openxmlformats.org/officeDocument/2006/relationships/image" Target="../media/image45.png"/><Relationship Id="rId6" Type="http://schemas.openxmlformats.org/officeDocument/2006/relationships/image" Target="../media/image50.jpeg"/><Relationship Id="rId15" Type="http://schemas.openxmlformats.org/officeDocument/2006/relationships/image" Target="../media/image59.jpeg"/><Relationship Id="rId23" Type="http://schemas.openxmlformats.org/officeDocument/2006/relationships/image" Target="../media/image67.jpeg"/><Relationship Id="rId28" Type="http://schemas.openxmlformats.org/officeDocument/2006/relationships/image" Target="../media/image72.jpeg"/><Relationship Id="rId36" Type="http://schemas.openxmlformats.org/officeDocument/2006/relationships/image" Target="../media/image80.jpeg"/><Relationship Id="rId49" Type="http://schemas.openxmlformats.org/officeDocument/2006/relationships/image" Target="../media/image93.jpeg"/><Relationship Id="rId57" Type="http://schemas.openxmlformats.org/officeDocument/2006/relationships/image" Target="../media/image101.jpeg"/><Relationship Id="rId10" Type="http://schemas.openxmlformats.org/officeDocument/2006/relationships/image" Target="../media/image54.jpeg"/><Relationship Id="rId31" Type="http://schemas.openxmlformats.org/officeDocument/2006/relationships/image" Target="../media/image75.jpeg"/><Relationship Id="rId44" Type="http://schemas.openxmlformats.org/officeDocument/2006/relationships/image" Target="../media/image88.png"/><Relationship Id="rId52" Type="http://schemas.openxmlformats.org/officeDocument/2006/relationships/image" Target="../media/image96.jpeg"/><Relationship Id="rId60" Type="http://schemas.openxmlformats.org/officeDocument/2006/relationships/image" Target="../media/image104.jpeg"/><Relationship Id="rId65" Type="http://schemas.openxmlformats.org/officeDocument/2006/relationships/image" Target="../media/image109.jpeg"/><Relationship Id="rId73" Type="http://schemas.openxmlformats.org/officeDocument/2006/relationships/hyperlink" Target="#&#1050;&#1086;&#1085;&#1090;&#1072;&#1082;&#1090;&#1099;!A1"/><Relationship Id="rId4" Type="http://schemas.openxmlformats.org/officeDocument/2006/relationships/image" Target="../media/image48.jpeg"/><Relationship Id="rId9" Type="http://schemas.openxmlformats.org/officeDocument/2006/relationships/image" Target="../media/image53.jpeg"/><Relationship Id="rId13" Type="http://schemas.openxmlformats.org/officeDocument/2006/relationships/image" Target="../media/image57.jpeg"/><Relationship Id="rId18" Type="http://schemas.openxmlformats.org/officeDocument/2006/relationships/image" Target="../media/image62.jpeg"/><Relationship Id="rId39" Type="http://schemas.openxmlformats.org/officeDocument/2006/relationships/image" Target="../media/image83.jpeg"/><Relationship Id="rId34" Type="http://schemas.openxmlformats.org/officeDocument/2006/relationships/image" Target="../media/image78.jpeg"/><Relationship Id="rId50" Type="http://schemas.openxmlformats.org/officeDocument/2006/relationships/image" Target="../media/image94.jpeg"/><Relationship Id="rId55" Type="http://schemas.openxmlformats.org/officeDocument/2006/relationships/image" Target="../media/image99.png"/><Relationship Id="rId7" Type="http://schemas.openxmlformats.org/officeDocument/2006/relationships/image" Target="../media/image51.jpeg"/><Relationship Id="rId71" Type="http://schemas.openxmlformats.org/officeDocument/2006/relationships/image" Target="../media/image115.png"/></Relationships>
</file>

<file path=xl/drawings/_rels/drawing22.xml.rels><?xml version="1.0" encoding="UTF-8" standalone="yes"?>
<Relationships xmlns="http://schemas.openxmlformats.org/package/2006/relationships"><Relationship Id="rId3" Type="http://schemas.openxmlformats.org/officeDocument/2006/relationships/hyperlink" Target="#&#1050;&#1086;&#1085;&#1090;&#1072;&#1082;&#1090;&#1099;!A1"/><Relationship Id="rId2" Type="http://schemas.openxmlformats.org/officeDocument/2006/relationships/image" Target="../media/image26.png"/><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117.png"/></Relationships>
</file>

<file path=xl/drawings/_rels/drawing2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1050;&#1086;&#1085;&#1090;&#1072;&#1082;&#1090;&#1099;!A1"/><Relationship Id="rId1" Type="http://schemas.openxmlformats.org/officeDocument/2006/relationships/image" Target="../media/image11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3.em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14</xdr:row>
      <xdr:rowOff>123825</xdr:rowOff>
    </xdr:from>
    <xdr:to>
      <xdr:col>0</xdr:col>
      <xdr:colOff>800100</xdr:colOff>
      <xdr:row>16</xdr:row>
      <xdr:rowOff>66675</xdr:rowOff>
    </xdr:to>
    <xdr:pic>
      <xdr:nvPicPr>
        <xdr:cNvPr id="2040" name="Рисунок 3" descr="Arthur Holm">
          <a:extLst>
            <a:ext uri="{FF2B5EF4-FFF2-40B4-BE49-F238E27FC236}">
              <a16:creationId xmlns:a16="http://schemas.microsoft.com/office/drawing/2014/main" id="{00000000-0008-0000-0000-0000F8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2228850"/>
          <a:ext cx="7524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110573</xdr:colOff>
      <xdr:row>21</xdr:row>
      <xdr:rowOff>12011</xdr:rowOff>
    </xdr:from>
    <xdr:to>
      <xdr:col>0</xdr:col>
      <xdr:colOff>748748</xdr:colOff>
      <xdr:row>22</xdr:row>
      <xdr:rowOff>11463</xdr:rowOff>
    </xdr:to>
    <xdr:pic>
      <xdr:nvPicPr>
        <xdr:cNvPr id="2041" name="Рисунок 4" descr="http://gemco.co.uk/wp-content/uploads/2012/10/Bosch-logo.png">
          <a:extLst>
            <a:ext uri="{FF2B5EF4-FFF2-40B4-BE49-F238E27FC236}">
              <a16:creationId xmlns:a16="http://schemas.microsoft.com/office/drawing/2014/main" id="{00000000-0008-0000-0000-0000F9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0902" r="10178"/>
        <a:stretch>
          <a:fillRect/>
        </a:stretch>
      </xdr:blipFill>
      <xdr:spPr bwMode="auto">
        <a:xfrm>
          <a:off x="110573" y="3664641"/>
          <a:ext cx="638175" cy="165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57151</xdr:colOff>
      <xdr:row>40</xdr:row>
      <xdr:rowOff>0</xdr:rowOff>
    </xdr:from>
    <xdr:to>
      <xdr:col>0</xdr:col>
      <xdr:colOff>723901</xdr:colOff>
      <xdr:row>41</xdr:row>
      <xdr:rowOff>38101</xdr:rowOff>
    </xdr:to>
    <xdr:pic>
      <xdr:nvPicPr>
        <xdr:cNvPr id="2045" name="il_fi" descr="http://www.euro-trend.pl/cms/logo_Extron.png">
          <a:extLst>
            <a:ext uri="{FF2B5EF4-FFF2-40B4-BE49-F238E27FC236}">
              <a16:creationId xmlns:a16="http://schemas.microsoft.com/office/drawing/2014/main" id="{00000000-0008-0000-0000-0000FD07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1" y="7419975"/>
          <a:ext cx="6667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46</xdr:row>
      <xdr:rowOff>9525</xdr:rowOff>
    </xdr:from>
    <xdr:to>
      <xdr:col>0</xdr:col>
      <xdr:colOff>819150</xdr:colOff>
      <xdr:row>47</xdr:row>
      <xdr:rowOff>57151</xdr:rowOff>
    </xdr:to>
    <xdr:pic>
      <xdr:nvPicPr>
        <xdr:cNvPr id="2047" name="Рисунок 13" descr="Lumens">
          <a:extLst>
            <a:ext uri="{FF2B5EF4-FFF2-40B4-BE49-F238E27FC236}">
              <a16:creationId xmlns:a16="http://schemas.microsoft.com/office/drawing/2014/main" id="{00000000-0008-0000-0000-0000FF0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5725" y="8753475"/>
          <a:ext cx="7334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31</xdr:row>
      <xdr:rowOff>0</xdr:rowOff>
    </xdr:from>
    <xdr:to>
      <xdr:col>0</xdr:col>
      <xdr:colOff>819150</xdr:colOff>
      <xdr:row>31</xdr:row>
      <xdr:rowOff>123825</xdr:rowOff>
    </xdr:to>
    <xdr:pic>
      <xdr:nvPicPr>
        <xdr:cNvPr id="68612" name="Рисунок 1">
          <a:extLst>
            <a:ext uri="{FF2B5EF4-FFF2-40B4-BE49-F238E27FC236}">
              <a16:creationId xmlns:a16="http://schemas.microsoft.com/office/drawing/2014/main" id="{00000000-0008-0000-0000-0000040C01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5505450"/>
          <a:ext cx="79057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78270</xdr:colOff>
      <xdr:row>24</xdr:row>
      <xdr:rowOff>108736</xdr:rowOff>
    </xdr:from>
    <xdr:to>
      <xdr:col>0</xdr:col>
      <xdr:colOff>695738</xdr:colOff>
      <xdr:row>25</xdr:row>
      <xdr:rowOff>122169</xdr:rowOff>
    </xdr:to>
    <xdr:pic>
      <xdr:nvPicPr>
        <xdr:cNvPr id="68615" name="Рисунок 22">
          <a:extLst>
            <a:ext uri="{FF2B5EF4-FFF2-40B4-BE49-F238E27FC236}">
              <a16:creationId xmlns:a16="http://schemas.microsoft.com/office/drawing/2014/main" id="{00000000-0008-0000-0000-0000070C01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8270" y="4589627"/>
          <a:ext cx="617468" cy="179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76</xdr:row>
      <xdr:rowOff>28575</xdr:rowOff>
    </xdr:from>
    <xdr:to>
      <xdr:col>0</xdr:col>
      <xdr:colOff>733425</xdr:colOff>
      <xdr:row>77</xdr:row>
      <xdr:rowOff>76200</xdr:rowOff>
    </xdr:to>
    <xdr:pic>
      <xdr:nvPicPr>
        <xdr:cNvPr id="68617" name="Рисунок 3" descr="http://www.mebelvdar.ru/products_pictures/logo_antall.jpg">
          <a:extLst>
            <a:ext uri="{FF2B5EF4-FFF2-40B4-BE49-F238E27FC236}">
              <a16:creationId xmlns:a16="http://schemas.microsoft.com/office/drawing/2014/main" id="{00000000-0008-0000-0000-0000090C01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3825" y="15939466"/>
          <a:ext cx="609600" cy="213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12</xdr:row>
      <xdr:rowOff>9525</xdr:rowOff>
    </xdr:from>
    <xdr:to>
      <xdr:col>0</xdr:col>
      <xdr:colOff>609600</xdr:colOff>
      <xdr:row>12</xdr:row>
      <xdr:rowOff>123825</xdr:rowOff>
    </xdr:to>
    <xdr:pic>
      <xdr:nvPicPr>
        <xdr:cNvPr id="68619" name="Рисунок 1">
          <a:extLst>
            <a:ext uri="{FF2B5EF4-FFF2-40B4-BE49-F238E27FC236}">
              <a16:creationId xmlns:a16="http://schemas.microsoft.com/office/drawing/2014/main" id="{00000000-0008-0000-0000-00000B0C01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28600" y="1790700"/>
          <a:ext cx="3810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34</xdr:row>
      <xdr:rowOff>19050</xdr:rowOff>
    </xdr:from>
    <xdr:to>
      <xdr:col>0</xdr:col>
      <xdr:colOff>828675</xdr:colOff>
      <xdr:row>35</xdr:row>
      <xdr:rowOff>19051</xdr:rowOff>
    </xdr:to>
    <xdr:pic>
      <xdr:nvPicPr>
        <xdr:cNvPr id="68621" name="Рисунок 1">
          <a:extLst>
            <a:ext uri="{FF2B5EF4-FFF2-40B4-BE49-F238E27FC236}">
              <a16:creationId xmlns:a16="http://schemas.microsoft.com/office/drawing/2014/main" id="{00000000-0008-0000-0000-00000D0C01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525" y="6981825"/>
          <a:ext cx="8191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28576</xdr:colOff>
      <xdr:row>17</xdr:row>
      <xdr:rowOff>19050</xdr:rowOff>
    </xdr:from>
    <xdr:to>
      <xdr:col>0</xdr:col>
      <xdr:colOff>771526</xdr:colOff>
      <xdr:row>19</xdr:row>
      <xdr:rowOff>23374</xdr:rowOff>
    </xdr:to>
    <xdr:pic>
      <xdr:nvPicPr>
        <xdr:cNvPr id="27" name="Рисунок 5">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8576" y="2609850"/>
          <a:ext cx="742950" cy="32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27</xdr:row>
      <xdr:rowOff>66675</xdr:rowOff>
    </xdr:from>
    <xdr:to>
      <xdr:col>0</xdr:col>
      <xdr:colOff>771525</xdr:colOff>
      <xdr:row>29</xdr:row>
      <xdr:rowOff>104774</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7625" y="4810125"/>
          <a:ext cx="723900" cy="361950"/>
        </a:xfrm>
        <a:prstGeom prst="rect">
          <a:avLst/>
        </a:prstGeom>
      </xdr:spPr>
    </xdr:pic>
    <xdr:clientData/>
  </xdr:twoCellAnchor>
  <xdr:twoCellAnchor editAs="oneCell">
    <xdr:from>
      <xdr:col>0</xdr:col>
      <xdr:colOff>76201</xdr:colOff>
      <xdr:row>60</xdr:row>
      <xdr:rowOff>95250</xdr:rowOff>
    </xdr:from>
    <xdr:to>
      <xdr:col>0</xdr:col>
      <xdr:colOff>704851</xdr:colOff>
      <xdr:row>62</xdr:row>
      <xdr:rowOff>85724</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6201" y="10506075"/>
          <a:ext cx="628650" cy="314325"/>
        </a:xfrm>
        <a:prstGeom prst="rect">
          <a:avLst/>
        </a:prstGeom>
      </xdr:spPr>
    </xdr:pic>
    <xdr:clientData/>
  </xdr:twoCellAnchor>
  <xdr:twoCellAnchor editAs="oneCell">
    <xdr:from>
      <xdr:col>0</xdr:col>
      <xdr:colOff>66675</xdr:colOff>
      <xdr:row>42</xdr:row>
      <xdr:rowOff>38100</xdr:rowOff>
    </xdr:from>
    <xdr:to>
      <xdr:col>0</xdr:col>
      <xdr:colOff>771525</xdr:colOff>
      <xdr:row>44</xdr:row>
      <xdr:rowOff>66676</xdr:rowOff>
    </xdr:to>
    <xdr:pic>
      <xdr:nvPicPr>
        <xdr:cNvPr id="30" name="Рисунок 29" descr="https://hi-tech-media.ru/upload/resize_cache/iblock/b5c/150_150_1/logo_LG_220-11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6675" y="9477375"/>
          <a:ext cx="7048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36</xdr:row>
      <xdr:rowOff>133351</xdr:rowOff>
    </xdr:from>
    <xdr:to>
      <xdr:col>0</xdr:col>
      <xdr:colOff>730087</xdr:colOff>
      <xdr:row>38</xdr:row>
      <xdr:rowOff>66675</xdr:rowOff>
    </xdr:to>
    <xdr:pic>
      <xdr:nvPicPr>
        <xdr:cNvPr id="34" name="Рисунок 3" descr="Картинки по запросу em acoustics log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5725" y="7791451"/>
          <a:ext cx="644362" cy="257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72</xdr:row>
      <xdr:rowOff>66675</xdr:rowOff>
    </xdr:from>
    <xdr:to>
      <xdr:col>0</xdr:col>
      <xdr:colOff>800100</xdr:colOff>
      <xdr:row>74</xdr:row>
      <xdr:rowOff>123823</xdr:rowOff>
    </xdr:to>
    <xdr:pic>
      <xdr:nvPicPr>
        <xdr:cNvPr id="35" name="Рисунок 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8100" y="15314958"/>
          <a:ext cx="762000" cy="388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82827</xdr:colOff>
      <xdr:row>69</xdr:row>
      <xdr:rowOff>57979</xdr:rowOff>
    </xdr:from>
    <xdr:to>
      <xdr:col>0</xdr:col>
      <xdr:colOff>795131</xdr:colOff>
      <xdr:row>71</xdr:row>
      <xdr:rowOff>81483</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2827" y="14179827"/>
          <a:ext cx="712304" cy="354808"/>
        </a:xfrm>
        <a:prstGeom prst="rect">
          <a:avLst/>
        </a:prstGeom>
      </xdr:spPr>
    </xdr:pic>
    <xdr:clientData/>
  </xdr:twoCellAnchor>
  <xdr:oneCellAnchor>
    <xdr:from>
      <xdr:col>0</xdr:col>
      <xdr:colOff>19050</xdr:colOff>
      <xdr:row>54</xdr:row>
      <xdr:rowOff>152400</xdr:rowOff>
    </xdr:from>
    <xdr:ext cx="801562" cy="142875"/>
    <xdr:pic>
      <xdr:nvPicPr>
        <xdr:cNvPr id="39" name="Picture 106" descr="top logo .jpg">
          <a:extLst>
            <a:ext uri="{FF2B5EF4-FFF2-40B4-BE49-F238E27FC236}">
              <a16:creationId xmlns:a16="http://schemas.microsoft.com/office/drawing/2014/main" id="{00000000-0008-0000-0000-00002700000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a:stretch/>
      </xdr:blipFill>
      <xdr:spPr bwMode="auto">
        <a:xfrm>
          <a:off x="19050" y="11134725"/>
          <a:ext cx="801562"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157369</xdr:colOff>
      <xdr:row>0</xdr:row>
      <xdr:rowOff>107675</xdr:rowOff>
    </xdr:from>
    <xdr:to>
      <xdr:col>4</xdr:col>
      <xdr:colOff>2236304</xdr:colOff>
      <xdr:row>4</xdr:row>
      <xdr:rowOff>62202</xdr:rowOff>
    </xdr:to>
    <xdr:pic>
      <xdr:nvPicPr>
        <xdr:cNvPr id="42" name="Рисунок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 uri="{96DAC541-7B7A-43D3-8B79-37D633B846F1}">
              <asvg:svgBlip xmlns:asvg="http://schemas.microsoft.com/office/drawing/2016/SVG/main" r:embed="rId19"/>
            </a:ext>
          </a:extLst>
        </a:blip>
        <a:stretch>
          <a:fillRect/>
        </a:stretch>
      </xdr:blipFill>
      <xdr:spPr>
        <a:xfrm>
          <a:off x="157369" y="107675"/>
          <a:ext cx="4687957" cy="617136"/>
        </a:xfrm>
        <a:prstGeom prst="rect">
          <a:avLst/>
        </a:prstGeom>
      </xdr:spPr>
    </xdr:pic>
    <xdr:clientData/>
  </xdr:twoCellAnchor>
  <xdr:twoCellAnchor editAs="oneCell">
    <xdr:from>
      <xdr:col>0</xdr:col>
      <xdr:colOff>115957</xdr:colOff>
      <xdr:row>66</xdr:row>
      <xdr:rowOff>66262</xdr:rowOff>
    </xdr:from>
    <xdr:to>
      <xdr:col>0</xdr:col>
      <xdr:colOff>810757</xdr:colOff>
      <xdr:row>68</xdr:row>
      <xdr:rowOff>91109</xdr:rowOff>
    </xdr:to>
    <xdr:pic>
      <xdr:nvPicPr>
        <xdr:cNvPr id="31" name="Рисунок 30" descr="Televic">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15957" y="11943523"/>
          <a:ext cx="694800" cy="356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74544</xdr:colOff>
      <xdr:row>63</xdr:row>
      <xdr:rowOff>57980</xdr:rowOff>
    </xdr:from>
    <xdr:to>
      <xdr:col>0</xdr:col>
      <xdr:colOff>778564</xdr:colOff>
      <xdr:row>65</xdr:row>
      <xdr:rowOff>66429</xdr:rowOff>
    </xdr:to>
    <xdr:pic>
      <xdr:nvPicPr>
        <xdr:cNvPr id="32" name="Рисунок 4">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4544" y="11438284"/>
          <a:ext cx="704020" cy="3397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115956</xdr:colOff>
      <xdr:row>48</xdr:row>
      <xdr:rowOff>99393</xdr:rowOff>
    </xdr:from>
    <xdr:to>
      <xdr:col>0</xdr:col>
      <xdr:colOff>728868</xdr:colOff>
      <xdr:row>50</xdr:row>
      <xdr:rowOff>74545</xdr:rowOff>
    </xdr:to>
    <xdr:pic>
      <xdr:nvPicPr>
        <xdr:cNvPr id="4" name="Рисунок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5956" y="10378110"/>
          <a:ext cx="612912" cy="306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57979</xdr:colOff>
      <xdr:row>51</xdr:row>
      <xdr:rowOff>66261</xdr:rowOff>
    </xdr:from>
    <xdr:to>
      <xdr:col>0</xdr:col>
      <xdr:colOff>762001</xdr:colOff>
      <xdr:row>53</xdr:row>
      <xdr:rowOff>95836</xdr:rowOff>
    </xdr:to>
    <xdr:pic>
      <xdr:nvPicPr>
        <xdr:cNvPr id="6" name="Рисунок 5" descr="Philips">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7979" y="10510631"/>
          <a:ext cx="704022" cy="360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74544</xdr:colOff>
      <xdr:row>57</xdr:row>
      <xdr:rowOff>74544</xdr:rowOff>
    </xdr:from>
    <xdr:to>
      <xdr:col>0</xdr:col>
      <xdr:colOff>770284</xdr:colOff>
      <xdr:row>59</xdr:row>
      <xdr:rowOff>91110</xdr:rowOff>
    </xdr:to>
    <xdr:pic>
      <xdr:nvPicPr>
        <xdr:cNvPr id="10" name="Рисунок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74544" y="11512827"/>
          <a:ext cx="695740" cy="347870"/>
        </a:xfrm>
        <a:prstGeom prst="rect">
          <a:avLst/>
        </a:prstGeom>
      </xdr:spPr>
    </xdr:pic>
    <xdr:clientData/>
  </xdr:twoCellAnchor>
  <xdr:twoCellAnchor editAs="oneCell">
    <xdr:from>
      <xdr:col>0</xdr:col>
      <xdr:colOff>74544</xdr:colOff>
      <xdr:row>8</xdr:row>
      <xdr:rowOff>173935</xdr:rowOff>
    </xdr:from>
    <xdr:to>
      <xdr:col>0</xdr:col>
      <xdr:colOff>786848</xdr:colOff>
      <xdr:row>9</xdr:row>
      <xdr:rowOff>187992</xdr:rowOff>
    </xdr:to>
    <xdr:pic>
      <xdr:nvPicPr>
        <xdr:cNvPr id="33" name="Рисунок 32" descr="Audinate">
          <a:extLst>
            <a:ext uri="{FF2B5EF4-FFF2-40B4-BE49-F238E27FC236}">
              <a16:creationId xmlns:a16="http://schemas.microsoft.com/office/drawing/2014/main" id="{00000000-0008-0000-0000-000021000000}"/>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t="20553" b="21739"/>
        <a:stretch/>
      </xdr:blipFill>
      <xdr:spPr bwMode="auto">
        <a:xfrm>
          <a:off x="74544" y="1664805"/>
          <a:ext cx="712304" cy="204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xdr:row>
      <xdr:rowOff>254278</xdr:rowOff>
    </xdr:from>
    <xdr:to>
      <xdr:col>4</xdr:col>
      <xdr:colOff>2303026</xdr:colOff>
      <xdr:row>1</xdr:row>
      <xdr:rowOff>638175</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200025" y="1130578"/>
          <a:ext cx="5941576" cy="383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ru-RU" sz="1600" b="1" i="0" baseline="0">
              <a:solidFill>
                <a:sysClr val="windowText" lastClr="000000"/>
              </a:solidFill>
              <a:effectLst/>
              <a:latin typeface="Arial" panose="020B0604020202020204" pitchFamily="34" charset="0"/>
              <a:ea typeface="+mn-ea"/>
              <a:cs typeface="Arial" panose="020B0604020202020204" pitchFamily="34" charset="0"/>
            </a:rPr>
            <a:t>Микрофонные и конференц-системы </a:t>
          </a:r>
          <a:r>
            <a:rPr lang="en-US" sz="1600" b="1" i="0" baseline="0">
              <a:solidFill>
                <a:sysClr val="windowText" lastClr="000000"/>
              </a:solidFill>
              <a:effectLst/>
              <a:latin typeface="Arial" panose="020B0604020202020204" pitchFamily="34" charset="0"/>
              <a:ea typeface="+mn-ea"/>
              <a:cs typeface="Arial" panose="020B0604020202020204" pitchFamily="34" charset="0"/>
            </a:rPr>
            <a:t>Shure</a:t>
          </a:r>
          <a:endParaRPr lang="ru-RU" sz="1600" b="1" i="0" baseline="0">
            <a:solidFill>
              <a:sysClr val="windowText" lastClr="000000"/>
            </a:solidFill>
            <a:effectLst/>
            <a:latin typeface="Arial" panose="020B0604020202020204" pitchFamily="34" charset="0"/>
            <a:ea typeface="+mn-ea"/>
            <a:cs typeface="Arial" panose="020B0604020202020204" pitchFamily="34" charset="0"/>
          </a:endParaRPr>
        </a:p>
      </xdr:txBody>
    </xdr:sp>
    <xdr:clientData/>
  </xdr:twoCellAnchor>
  <xdr:twoCellAnchor editAs="oneCell">
    <xdr:from>
      <xdr:col>4</xdr:col>
      <xdr:colOff>2505075</xdr:colOff>
      <xdr:row>1</xdr:row>
      <xdr:rowOff>66675</xdr:rowOff>
    </xdr:from>
    <xdr:to>
      <xdr:col>4</xdr:col>
      <xdr:colOff>4038600</xdr:colOff>
      <xdr:row>1</xdr:row>
      <xdr:rowOff>828675</xdr:rowOff>
    </xdr:to>
    <xdr:pic>
      <xdr:nvPicPr>
        <xdr:cNvPr id="6" name="Рисунок 3">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0" y="800100"/>
          <a:ext cx="1533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0</xdr:row>
      <xdr:rowOff>123825</xdr:rowOff>
    </xdr:from>
    <xdr:to>
      <xdr:col>2</xdr:col>
      <xdr:colOff>609600</xdr:colOff>
      <xdr:row>0</xdr:row>
      <xdr:rowOff>714375</xdr:rowOff>
    </xdr:to>
    <xdr:pic>
      <xdr:nvPicPr>
        <xdr:cNvPr id="7" name="Рисунок 5">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123825"/>
          <a:ext cx="15716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3781425</xdr:colOff>
      <xdr:row>0</xdr:row>
      <xdr:rowOff>161925</xdr:rowOff>
    </xdr:from>
    <xdr:to>
      <xdr:col>5</xdr:col>
      <xdr:colOff>714375</xdr:colOff>
      <xdr:row>0</xdr:row>
      <xdr:rowOff>590550</xdr:rowOff>
    </xdr:to>
    <xdr:sp macro="" textlink="">
      <xdr:nvSpPr>
        <xdr:cNvPr id="2" name="TextBox 1">
          <a:hlinkClick xmlns:r="http://schemas.openxmlformats.org/officeDocument/2006/relationships" r:id="rId3"/>
          <a:extLst>
            <a:ext uri="{FF2B5EF4-FFF2-40B4-BE49-F238E27FC236}">
              <a16:creationId xmlns:a16="http://schemas.microsoft.com/office/drawing/2014/main" id="{00000000-0008-0000-0100-000002000000}"/>
            </a:ext>
          </a:extLst>
        </xdr:cNvPr>
        <xdr:cNvSpPr txBox="1"/>
      </xdr:nvSpPr>
      <xdr:spPr>
        <a:xfrm>
          <a:off x="7620000" y="161925"/>
          <a:ext cx="1171575" cy="42862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4371975</xdr:colOff>
      <xdr:row>1</xdr:row>
      <xdr:rowOff>114300</xdr:rowOff>
    </xdr:from>
    <xdr:to>
      <xdr:col>2</xdr:col>
      <xdr:colOff>409575</xdr:colOff>
      <xdr:row>2</xdr:row>
      <xdr:rowOff>304800</xdr:rowOff>
    </xdr:to>
    <xdr:pic>
      <xdr:nvPicPr>
        <xdr:cNvPr id="4181" name="Рисунок 3" descr="Arthur Holm">
          <a:extLst>
            <a:ext uri="{FF2B5EF4-FFF2-40B4-BE49-F238E27FC236}">
              <a16:creationId xmlns:a16="http://schemas.microsoft.com/office/drawing/2014/main" id="{00000000-0008-0000-0200-000055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2650" y="1066800"/>
          <a:ext cx="10191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4724400</xdr:colOff>
      <xdr:row>0</xdr:row>
      <xdr:rowOff>228600</xdr:rowOff>
    </xdr:from>
    <xdr:to>
      <xdr:col>2</xdr:col>
      <xdr:colOff>904875</xdr:colOff>
      <xdr:row>0</xdr:row>
      <xdr:rowOff>657225</xdr:rowOff>
    </xdr:to>
    <xdr:sp macro="" textlink="">
      <xdr:nvSpPr>
        <xdr:cNvPr id="5" name="TextBox 4">
          <a:hlinkClick xmlns:r="http://schemas.openxmlformats.org/officeDocument/2006/relationships" r:id="rId2"/>
          <a:extLst>
            <a:ext uri="{FF2B5EF4-FFF2-40B4-BE49-F238E27FC236}">
              <a16:creationId xmlns:a16="http://schemas.microsoft.com/office/drawing/2014/main" id="{00000000-0008-0000-0200-000005000000}"/>
            </a:ext>
          </a:extLst>
        </xdr:cNvPr>
        <xdr:cNvSpPr txBox="1"/>
      </xdr:nvSpPr>
      <xdr:spPr>
        <a:xfrm>
          <a:off x="6315075" y="228600"/>
          <a:ext cx="1162050" cy="42862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137832</xdr:colOff>
      <xdr:row>0</xdr:row>
      <xdr:rowOff>212352</xdr:rowOff>
    </xdr:from>
    <xdr:to>
      <xdr:col>0</xdr:col>
      <xdr:colOff>1352550</xdr:colOff>
      <xdr:row>0</xdr:row>
      <xdr:rowOff>668792</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7832" y="212352"/>
          <a:ext cx="1214718" cy="456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3773143</xdr:colOff>
      <xdr:row>1</xdr:row>
      <xdr:rowOff>27139</xdr:rowOff>
    </xdr:from>
    <xdr:to>
      <xdr:col>2</xdr:col>
      <xdr:colOff>579783</xdr:colOff>
      <xdr:row>1</xdr:row>
      <xdr:rowOff>668407</xdr:rowOff>
    </xdr:to>
    <xdr:pic>
      <xdr:nvPicPr>
        <xdr:cNvPr id="2" name="Рисунок 5">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6447" y="929943"/>
          <a:ext cx="1337227" cy="64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4276725</xdr:colOff>
      <xdr:row>0</xdr:row>
      <xdr:rowOff>190501</xdr:rowOff>
    </xdr:from>
    <xdr:to>
      <xdr:col>2</xdr:col>
      <xdr:colOff>685800</xdr:colOff>
      <xdr:row>0</xdr:row>
      <xdr:rowOff>571501</xdr:rowOff>
    </xdr:to>
    <xdr:sp macro="" textlink="">
      <xdr:nvSpPr>
        <xdr:cNvPr id="5" name="TextBox 4">
          <a:hlinkClick xmlns:r="http://schemas.openxmlformats.org/officeDocument/2006/relationships" r:id="rId2"/>
          <a:extLst>
            <a:ext uri="{FF2B5EF4-FFF2-40B4-BE49-F238E27FC236}">
              <a16:creationId xmlns:a16="http://schemas.microsoft.com/office/drawing/2014/main" id="{00000000-0008-0000-0300-000005000000}"/>
            </a:ext>
          </a:extLst>
        </xdr:cNvPr>
        <xdr:cNvSpPr txBox="1"/>
      </xdr:nvSpPr>
      <xdr:spPr>
        <a:xfrm>
          <a:off x="5370029" y="190501"/>
          <a:ext cx="939662" cy="381000"/>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9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149087</xdr:colOff>
      <xdr:row>0</xdr:row>
      <xdr:rowOff>207065</xdr:rowOff>
    </xdr:from>
    <xdr:to>
      <xdr:col>1</xdr:col>
      <xdr:colOff>248479</xdr:colOff>
      <xdr:row>0</xdr:row>
      <xdr:rowOff>655230</xdr:rowOff>
    </xdr:to>
    <xdr:pic>
      <xdr:nvPicPr>
        <xdr:cNvPr id="7" name="Рисунок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9087" y="207065"/>
          <a:ext cx="1192696"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1743075</xdr:colOff>
      <xdr:row>1</xdr:row>
      <xdr:rowOff>266700</xdr:rowOff>
    </xdr:from>
    <xdr:to>
      <xdr:col>3</xdr:col>
      <xdr:colOff>2705100</xdr:colOff>
      <xdr:row>1</xdr:row>
      <xdr:rowOff>552450</xdr:rowOff>
    </xdr:to>
    <xdr:pic>
      <xdr:nvPicPr>
        <xdr:cNvPr id="5205" name="Рисунок 1">
          <a:extLst>
            <a:ext uri="{FF2B5EF4-FFF2-40B4-BE49-F238E27FC236}">
              <a16:creationId xmlns:a16="http://schemas.microsoft.com/office/drawing/2014/main" id="{00000000-0008-0000-0400-0000551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6275" y="1085850"/>
          <a:ext cx="9620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681405</xdr:colOff>
      <xdr:row>0</xdr:row>
      <xdr:rowOff>131885</xdr:rowOff>
    </xdr:from>
    <xdr:to>
      <xdr:col>6</xdr:col>
      <xdr:colOff>158264</xdr:colOff>
      <xdr:row>0</xdr:row>
      <xdr:rowOff>490904</xdr:rowOff>
    </xdr:to>
    <xdr:sp macro="" textlink="">
      <xdr:nvSpPr>
        <xdr:cNvPr id="5" name="TextBox 4">
          <a:hlinkClick xmlns:r="http://schemas.openxmlformats.org/officeDocument/2006/relationships" r:id="rId2"/>
          <a:extLst>
            <a:ext uri="{FF2B5EF4-FFF2-40B4-BE49-F238E27FC236}">
              <a16:creationId xmlns:a16="http://schemas.microsoft.com/office/drawing/2014/main" id="{00000000-0008-0000-0400-000005000000}"/>
            </a:ext>
          </a:extLst>
        </xdr:cNvPr>
        <xdr:cNvSpPr txBox="1"/>
      </xdr:nvSpPr>
      <xdr:spPr>
        <a:xfrm>
          <a:off x="6352443" y="131885"/>
          <a:ext cx="846994" cy="359019"/>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8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163741</xdr:colOff>
      <xdr:row>0</xdr:row>
      <xdr:rowOff>82508</xdr:rowOff>
    </xdr:from>
    <xdr:to>
      <xdr:col>1</xdr:col>
      <xdr:colOff>501258</xdr:colOff>
      <xdr:row>0</xdr:row>
      <xdr:rowOff>530673</xdr:rowOff>
    </xdr:to>
    <xdr:pic>
      <xdr:nvPicPr>
        <xdr:cNvPr id="6" name="Рисунок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741" y="82508"/>
          <a:ext cx="1194767"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3</xdr:col>
      <xdr:colOff>812800</xdr:colOff>
      <xdr:row>18</xdr:row>
      <xdr:rowOff>193686</xdr:rowOff>
    </xdr:to>
    <xdr:sp macro="" textlink="">
      <xdr:nvSpPr>
        <xdr:cNvPr id="3" name="AutoShape 3" descr="Картинки по запросу audinate logo">
          <a:extLst>
            <a:ext uri="{FF2B5EF4-FFF2-40B4-BE49-F238E27FC236}">
              <a16:creationId xmlns:a16="http://schemas.microsoft.com/office/drawing/2014/main" id="{00000000-0008-0000-0500-000003000000}"/>
            </a:ext>
          </a:extLst>
        </xdr:cNvPr>
        <xdr:cNvSpPr>
          <a:spLocks noChangeAspect="1" noChangeArrowheads="1"/>
        </xdr:cNvSpPr>
      </xdr:nvSpPr>
      <xdr:spPr bwMode="auto">
        <a:xfrm>
          <a:off x="1695450" y="5086350"/>
          <a:ext cx="4356100" cy="1047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3528391</xdr:colOff>
      <xdr:row>0</xdr:row>
      <xdr:rowOff>168839</xdr:rowOff>
    </xdr:from>
    <xdr:to>
      <xdr:col>3</xdr:col>
      <xdr:colOff>892865</xdr:colOff>
      <xdr:row>0</xdr:row>
      <xdr:rowOff>549839</xdr:rowOff>
    </xdr:to>
    <xdr:sp macro="" textlink="">
      <xdr:nvSpPr>
        <xdr:cNvPr id="7" name="TextBox 6">
          <a:hlinkClick xmlns:r="http://schemas.openxmlformats.org/officeDocument/2006/relationships" r:id="rId1"/>
          <a:extLst>
            <a:ext uri="{FF2B5EF4-FFF2-40B4-BE49-F238E27FC236}">
              <a16:creationId xmlns:a16="http://schemas.microsoft.com/office/drawing/2014/main" id="{00000000-0008-0000-0500-000007000000}"/>
            </a:ext>
          </a:extLst>
        </xdr:cNvPr>
        <xdr:cNvSpPr txBox="1"/>
      </xdr:nvSpPr>
      <xdr:spPr>
        <a:xfrm>
          <a:off x="5228237" y="168839"/>
          <a:ext cx="910705" cy="381000"/>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8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180306</xdr:colOff>
      <xdr:row>0</xdr:row>
      <xdr:rowOff>159600</xdr:rowOff>
    </xdr:from>
    <xdr:to>
      <xdr:col>1</xdr:col>
      <xdr:colOff>813098</xdr:colOff>
      <xdr:row>0</xdr:row>
      <xdr:rowOff>607765</xdr:rowOff>
    </xdr:to>
    <xdr:pic>
      <xdr:nvPicPr>
        <xdr:cNvPr id="8" name="Рисунок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306" y="159600"/>
          <a:ext cx="1196965"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3</xdr:col>
      <xdr:colOff>809625</xdr:colOff>
      <xdr:row>19</xdr:row>
      <xdr:rowOff>140677</xdr:rowOff>
    </xdr:to>
    <xdr:sp macro="" textlink="">
      <xdr:nvSpPr>
        <xdr:cNvPr id="2" name="AutoShape 3" descr="Картинки по запросу audinate logo">
          <a:extLst>
            <a:ext uri="{FF2B5EF4-FFF2-40B4-BE49-F238E27FC236}">
              <a16:creationId xmlns:a16="http://schemas.microsoft.com/office/drawing/2014/main" id="{00000000-0008-0000-0500-000002000000}"/>
            </a:ext>
          </a:extLst>
        </xdr:cNvPr>
        <xdr:cNvSpPr>
          <a:spLocks noChangeAspect="1" noChangeArrowheads="1"/>
        </xdr:cNvSpPr>
      </xdr:nvSpPr>
      <xdr:spPr bwMode="auto">
        <a:xfrm>
          <a:off x="1695450" y="4772025"/>
          <a:ext cx="43529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xdr:row>
      <xdr:rowOff>0</xdr:rowOff>
    </xdr:from>
    <xdr:to>
      <xdr:col>3</xdr:col>
      <xdr:colOff>809625</xdr:colOff>
      <xdr:row>20</xdr:row>
      <xdr:rowOff>93052</xdr:rowOff>
    </xdr:to>
    <xdr:sp macro="" textlink="">
      <xdr:nvSpPr>
        <xdr:cNvPr id="4" name="AutoShape 3" descr="Картинки по запросу audinate logo">
          <a:extLst>
            <a:ext uri="{FF2B5EF4-FFF2-40B4-BE49-F238E27FC236}">
              <a16:creationId xmlns:a16="http://schemas.microsoft.com/office/drawing/2014/main" id="{00000000-0008-0000-0500-000004000000}"/>
            </a:ext>
          </a:extLst>
        </xdr:cNvPr>
        <xdr:cNvSpPr>
          <a:spLocks noChangeAspect="1" noChangeArrowheads="1"/>
        </xdr:cNvSpPr>
      </xdr:nvSpPr>
      <xdr:spPr bwMode="auto">
        <a:xfrm>
          <a:off x="1695450" y="4772025"/>
          <a:ext cx="43529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3128597</xdr:colOff>
      <xdr:row>1</xdr:row>
      <xdr:rowOff>65943</xdr:rowOff>
    </xdr:from>
    <xdr:to>
      <xdr:col>3</xdr:col>
      <xdr:colOff>849923</xdr:colOff>
      <xdr:row>1</xdr:row>
      <xdr:rowOff>429956</xdr:rowOff>
    </xdr:to>
    <xdr:pic>
      <xdr:nvPicPr>
        <xdr:cNvPr id="9" name="Рисунок 8" descr="Audinate">
          <a:extLst>
            <a:ext uri="{FF2B5EF4-FFF2-40B4-BE49-F238E27FC236}">
              <a16:creationId xmlns:a16="http://schemas.microsoft.com/office/drawing/2014/main" id="{00000000-0008-0000-0500-000009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20553" b="21739"/>
        <a:stretch/>
      </xdr:blipFill>
      <xdr:spPr bwMode="auto">
        <a:xfrm>
          <a:off x="4828443" y="827943"/>
          <a:ext cx="1267557" cy="364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2657475</xdr:colOff>
      <xdr:row>1</xdr:row>
      <xdr:rowOff>123825</xdr:rowOff>
    </xdr:from>
    <xdr:to>
      <xdr:col>3</xdr:col>
      <xdr:colOff>581025</xdr:colOff>
      <xdr:row>1</xdr:row>
      <xdr:rowOff>695325</xdr:rowOff>
    </xdr:to>
    <xdr:pic>
      <xdr:nvPicPr>
        <xdr:cNvPr id="2" name="Рисунок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48200" y="1152525"/>
          <a:ext cx="1143000" cy="571500"/>
        </a:xfrm>
        <a:prstGeom prst="rect">
          <a:avLst/>
        </a:prstGeom>
      </xdr:spPr>
    </xdr:pic>
    <xdr:clientData/>
  </xdr:twoCellAnchor>
  <xdr:twoCellAnchor>
    <xdr:from>
      <xdr:col>3</xdr:col>
      <xdr:colOff>566116</xdr:colOff>
      <xdr:row>0</xdr:row>
      <xdr:rowOff>218662</xdr:rowOff>
    </xdr:from>
    <xdr:to>
      <xdr:col>4</xdr:col>
      <xdr:colOff>559490</xdr:colOff>
      <xdr:row>0</xdr:row>
      <xdr:rowOff>599662</xdr:rowOff>
    </xdr:to>
    <xdr:sp macro="" textlink="">
      <xdr:nvSpPr>
        <xdr:cNvPr id="5" name="TextBox 4">
          <a:hlinkClick xmlns:r="http://schemas.openxmlformats.org/officeDocument/2006/relationships" r:id="rId2"/>
          <a:extLst>
            <a:ext uri="{FF2B5EF4-FFF2-40B4-BE49-F238E27FC236}">
              <a16:creationId xmlns:a16="http://schemas.microsoft.com/office/drawing/2014/main" id="{00000000-0008-0000-0600-000005000000}"/>
            </a:ext>
          </a:extLst>
        </xdr:cNvPr>
        <xdr:cNvSpPr txBox="1"/>
      </xdr:nvSpPr>
      <xdr:spPr>
        <a:xfrm>
          <a:off x="5776291" y="218662"/>
          <a:ext cx="869674" cy="381000"/>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8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194227</xdr:colOff>
      <xdr:row>0</xdr:row>
      <xdr:rowOff>211620</xdr:rowOff>
    </xdr:from>
    <xdr:to>
      <xdr:col>1</xdr:col>
      <xdr:colOff>474594</xdr:colOff>
      <xdr:row>0</xdr:row>
      <xdr:rowOff>659785</xdr:rowOff>
    </xdr:to>
    <xdr:pic>
      <xdr:nvPicPr>
        <xdr:cNvPr id="6" name="Рисунок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227" y="211620"/>
          <a:ext cx="1194767"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2947215</xdr:colOff>
      <xdr:row>1</xdr:row>
      <xdr:rowOff>207478</xdr:rowOff>
    </xdr:from>
    <xdr:to>
      <xdr:col>3</xdr:col>
      <xdr:colOff>613328</xdr:colOff>
      <xdr:row>1</xdr:row>
      <xdr:rowOff>646044</xdr:rowOff>
    </xdr:to>
    <xdr:pic>
      <xdr:nvPicPr>
        <xdr:cNvPr id="8277" name="Рисунок 3">
          <a:extLst>
            <a:ext uri="{FF2B5EF4-FFF2-40B4-BE49-F238E27FC236}">
              <a16:creationId xmlns:a16="http://schemas.microsoft.com/office/drawing/2014/main" id="{00000000-0008-0000-0800-000055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4932" y="1242804"/>
          <a:ext cx="1558939" cy="438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17613</xdr:colOff>
      <xdr:row>0</xdr:row>
      <xdr:rowOff>285507</xdr:rowOff>
    </xdr:from>
    <xdr:to>
      <xdr:col>4</xdr:col>
      <xdr:colOff>828261</xdr:colOff>
      <xdr:row>0</xdr:row>
      <xdr:rowOff>666507</xdr:rowOff>
    </xdr:to>
    <xdr:sp macro="" textlink="">
      <xdr:nvSpPr>
        <xdr:cNvPr id="5" name="TextBox 4">
          <a:hlinkClick xmlns:r="http://schemas.openxmlformats.org/officeDocument/2006/relationships" r:id="rId2"/>
          <a:extLst>
            <a:ext uri="{FF2B5EF4-FFF2-40B4-BE49-F238E27FC236}">
              <a16:creationId xmlns:a16="http://schemas.microsoft.com/office/drawing/2014/main" id="{00000000-0008-0000-0800-000005000000}"/>
            </a:ext>
          </a:extLst>
        </xdr:cNvPr>
        <xdr:cNvSpPr txBox="1"/>
      </xdr:nvSpPr>
      <xdr:spPr>
        <a:xfrm>
          <a:off x="7803265" y="285507"/>
          <a:ext cx="810648" cy="381000"/>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8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530086</xdr:colOff>
      <xdr:row>0</xdr:row>
      <xdr:rowOff>215348</xdr:rowOff>
    </xdr:from>
    <xdr:to>
      <xdr:col>1</xdr:col>
      <xdr:colOff>631549</xdr:colOff>
      <xdr:row>0</xdr:row>
      <xdr:rowOff>663513</xdr:rowOff>
    </xdr:to>
    <xdr:pic>
      <xdr:nvPicPr>
        <xdr:cNvPr id="6" name="Рисунок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0086" y="215348"/>
          <a:ext cx="1194767"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198782</xdr:colOff>
      <xdr:row>1</xdr:row>
      <xdr:rowOff>331307</xdr:rowOff>
    </xdr:from>
    <xdr:to>
      <xdr:col>4</xdr:col>
      <xdr:colOff>951257</xdr:colOff>
      <xdr:row>1</xdr:row>
      <xdr:rowOff>559907</xdr:rowOff>
    </xdr:to>
    <xdr:pic>
      <xdr:nvPicPr>
        <xdr:cNvPr id="8" name="Рисунок 1">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089912" y="1366633"/>
          <a:ext cx="7524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183461</xdr:colOff>
      <xdr:row>1</xdr:row>
      <xdr:rowOff>557835</xdr:rowOff>
    </xdr:from>
    <xdr:to>
      <xdr:col>4</xdr:col>
      <xdr:colOff>926411</xdr:colOff>
      <xdr:row>1</xdr:row>
      <xdr:rowOff>786435</xdr:rowOff>
    </xdr:to>
    <xdr:pic>
      <xdr:nvPicPr>
        <xdr:cNvPr id="9" name="Рисунок 1">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074591" y="1593161"/>
          <a:ext cx="7429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195471</xdr:colOff>
      <xdr:row>1</xdr:row>
      <xdr:rowOff>20708</xdr:rowOff>
    </xdr:from>
    <xdr:to>
      <xdr:col>4</xdr:col>
      <xdr:colOff>928896</xdr:colOff>
      <xdr:row>1</xdr:row>
      <xdr:rowOff>287408</xdr:rowOff>
    </xdr:to>
    <xdr:pic>
      <xdr:nvPicPr>
        <xdr:cNvPr id="10" name="Рисунок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086601" y="1056034"/>
          <a:ext cx="7334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3</xdr:col>
      <xdr:colOff>0</xdr:colOff>
      <xdr:row>2</xdr:row>
      <xdr:rowOff>0</xdr:rowOff>
    </xdr:from>
    <xdr:ext cx="184731" cy="281976"/>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11109960" y="1729740"/>
          <a:ext cx="184731"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mc:AlternateContent xmlns:mc="http://schemas.openxmlformats.org/markup-compatibility/2006">
    <mc:Choice xmlns:a14="http://schemas.microsoft.com/office/drawing/2010/main" Requires="a14">
      <xdr:twoCellAnchor editAs="oneCell">
        <xdr:from>
          <xdr:col>5</xdr:col>
          <xdr:colOff>80682</xdr:colOff>
          <xdr:row>303</xdr:row>
          <xdr:rowOff>164166</xdr:rowOff>
        </xdr:from>
        <xdr:to>
          <xdr:col>5</xdr:col>
          <xdr:colOff>414057</xdr:colOff>
          <xdr:row>305</xdr:row>
          <xdr:rowOff>78441</xdr:rowOff>
        </xdr:to>
        <xdr:sp macro="" textlink="">
          <xdr:nvSpPr>
            <xdr:cNvPr id="45057" name="Control 1" hidden="1">
              <a:extLst>
                <a:ext uri="{63B3BB69-23CF-44E3-9099-C40C66FF867C}">
                  <a14:compatExt spid="_x0000_s45057"/>
                </a:ext>
                <a:ext uri="{FF2B5EF4-FFF2-40B4-BE49-F238E27FC236}">
                  <a16:creationId xmlns:a16="http://schemas.microsoft.com/office/drawing/2014/main" id="{00000000-0008-0000-0900-000001B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2</xdr:col>
      <xdr:colOff>3634788</xdr:colOff>
      <xdr:row>1</xdr:row>
      <xdr:rowOff>123425</xdr:rowOff>
    </xdr:from>
    <xdr:to>
      <xdr:col>3</xdr:col>
      <xdr:colOff>762000</xdr:colOff>
      <xdr:row>1</xdr:row>
      <xdr:rowOff>482873</xdr:rowOff>
    </xdr:to>
    <xdr:pic>
      <xdr:nvPicPr>
        <xdr:cNvPr id="45185" name="Рисунок 4" descr="http://12215510215.com/planetcomm/Home1_files/vlb_images0/clockaudiologo.jpg">
          <a:extLst>
            <a:ext uri="{FF2B5EF4-FFF2-40B4-BE49-F238E27FC236}">
              <a16:creationId xmlns:a16="http://schemas.microsoft.com/office/drawing/2014/main" id="{00000000-0008-0000-0900-000081B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5906" y="1075925"/>
          <a:ext cx="2080212" cy="359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4471148</xdr:colOff>
      <xdr:row>0</xdr:row>
      <xdr:rowOff>271455</xdr:rowOff>
    </xdr:from>
    <xdr:to>
      <xdr:col>3</xdr:col>
      <xdr:colOff>788974</xdr:colOff>
      <xdr:row>0</xdr:row>
      <xdr:rowOff>703570</xdr:rowOff>
    </xdr:to>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900-000006000000}"/>
            </a:ext>
          </a:extLst>
        </xdr:cNvPr>
        <xdr:cNvSpPr txBox="1"/>
      </xdr:nvSpPr>
      <xdr:spPr>
        <a:xfrm>
          <a:off x="7362266" y="271455"/>
          <a:ext cx="1270826" cy="43211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5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342756</xdr:colOff>
      <xdr:row>0</xdr:row>
      <xdr:rowOff>188687</xdr:rowOff>
    </xdr:from>
    <xdr:to>
      <xdr:col>1</xdr:col>
      <xdr:colOff>346243</xdr:colOff>
      <xdr:row>0</xdr:row>
      <xdr:rowOff>689963</xdr:rowOff>
    </xdr:to>
    <xdr:pic>
      <xdr:nvPicPr>
        <xdr:cNvPr id="7" name="Рисунок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756" y="188687"/>
          <a:ext cx="1336987" cy="501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3267076</xdr:colOff>
      <xdr:row>0</xdr:row>
      <xdr:rowOff>266287</xdr:rowOff>
    </xdr:from>
    <xdr:to>
      <xdr:col>3</xdr:col>
      <xdr:colOff>483291</xdr:colOff>
      <xdr:row>0</xdr:row>
      <xdr:rowOff>647287</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xdr:nvSpPr>
      <xdr:spPr>
        <a:xfrm>
          <a:off x="5334001" y="266287"/>
          <a:ext cx="997640" cy="381000"/>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9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194227</xdr:colOff>
      <xdr:row>0</xdr:row>
      <xdr:rowOff>211620</xdr:rowOff>
    </xdr:from>
    <xdr:to>
      <xdr:col>1</xdr:col>
      <xdr:colOff>503169</xdr:colOff>
      <xdr:row>0</xdr:row>
      <xdr:rowOff>659785</xdr:rowOff>
    </xdr:to>
    <xdr:pic>
      <xdr:nvPicPr>
        <xdr:cNvPr id="5" name="Рисунок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227" y="211620"/>
          <a:ext cx="1194767" cy="448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2771775</xdr:colOff>
      <xdr:row>1</xdr:row>
      <xdr:rowOff>76200</xdr:rowOff>
    </xdr:from>
    <xdr:to>
      <xdr:col>3</xdr:col>
      <xdr:colOff>38100</xdr:colOff>
      <xdr:row>1</xdr:row>
      <xdr:rowOff>600075</xdr:rowOff>
    </xdr:to>
    <xdr:pic>
      <xdr:nvPicPr>
        <xdr:cNvPr id="3" name="Рисунок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838700" y="971550"/>
          <a:ext cx="1047750" cy="5238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3352240</xdr:colOff>
      <xdr:row>1</xdr:row>
      <xdr:rowOff>112060</xdr:rowOff>
    </xdr:from>
    <xdr:to>
      <xdr:col>3</xdr:col>
      <xdr:colOff>4852147</xdr:colOff>
      <xdr:row>1</xdr:row>
      <xdr:rowOff>710694</xdr:rowOff>
    </xdr:to>
    <xdr:pic>
      <xdr:nvPicPr>
        <xdr:cNvPr id="2" name="Рисунок 3" descr="Картинки по запросу em acoustics log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2858" y="874060"/>
          <a:ext cx="1499907" cy="5986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190500</xdr:colOff>
      <xdr:row>1</xdr:row>
      <xdr:rowOff>145676</xdr:rowOff>
    </xdr:from>
    <xdr:to>
      <xdr:col>3</xdr:col>
      <xdr:colOff>2835088</xdr:colOff>
      <xdr:row>1</xdr:row>
      <xdr:rowOff>593912</xdr:rowOff>
    </xdr:to>
    <xdr:sp macro="" textlink="">
      <xdr:nvSpPr>
        <xdr:cNvPr id="4" name="TextBox 3">
          <a:extLst>
            <a:ext uri="{FF2B5EF4-FFF2-40B4-BE49-F238E27FC236}">
              <a16:creationId xmlns:a16="http://schemas.microsoft.com/office/drawing/2014/main" id="{00000000-0008-0000-0B00-000004000000}"/>
            </a:ext>
          </a:extLst>
        </xdr:cNvPr>
        <xdr:cNvSpPr txBox="1"/>
      </xdr:nvSpPr>
      <xdr:spPr>
        <a:xfrm>
          <a:off x="1238250" y="1555376"/>
          <a:ext cx="4292413" cy="4482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800" b="1">
              <a:solidFill>
                <a:srgbClr val="910048"/>
              </a:solidFill>
              <a:latin typeface="Arial" panose="020B0604020202020204" pitchFamily="34" charset="0"/>
              <a:cs typeface="Arial" panose="020B0604020202020204" pitchFamily="34" charset="0"/>
            </a:rPr>
            <a:t>Акустическое</a:t>
          </a:r>
          <a:r>
            <a:rPr lang="ru-RU" sz="1800" b="1" baseline="0">
              <a:solidFill>
                <a:srgbClr val="910048"/>
              </a:solidFill>
              <a:latin typeface="Arial" panose="020B0604020202020204" pitchFamily="34" charset="0"/>
              <a:cs typeface="Arial" panose="020B0604020202020204" pitchFamily="34" charset="0"/>
            </a:rPr>
            <a:t> оборудование</a:t>
          </a:r>
          <a:endParaRPr lang="ru-RU" sz="1800" b="1">
            <a:solidFill>
              <a:srgbClr val="910048"/>
            </a:solidFill>
            <a:latin typeface="Arial" panose="020B0604020202020204" pitchFamily="34" charset="0"/>
            <a:cs typeface="Arial" panose="020B0604020202020204" pitchFamily="34" charset="0"/>
          </a:endParaRPr>
        </a:p>
      </xdr:txBody>
    </xdr:sp>
    <xdr:clientData/>
  </xdr:twoCellAnchor>
  <xdr:twoCellAnchor editAs="oneCell">
    <xdr:from>
      <xdr:col>0</xdr:col>
      <xdr:colOff>133350</xdr:colOff>
      <xdr:row>0</xdr:row>
      <xdr:rowOff>123825</xdr:rowOff>
    </xdr:from>
    <xdr:to>
      <xdr:col>1</xdr:col>
      <xdr:colOff>657225</xdr:colOff>
      <xdr:row>0</xdr:row>
      <xdr:rowOff>714375</xdr:rowOff>
    </xdr:to>
    <xdr:pic>
      <xdr:nvPicPr>
        <xdr:cNvPr id="5" name="Рисунок 5">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123825"/>
          <a:ext cx="15716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154081</xdr:colOff>
      <xdr:row>0</xdr:row>
      <xdr:rowOff>146237</xdr:rowOff>
    </xdr:from>
    <xdr:to>
      <xdr:col>4</xdr:col>
      <xdr:colOff>1168773</xdr:colOff>
      <xdr:row>0</xdr:row>
      <xdr:rowOff>574862</xdr:rowOff>
    </xdr:to>
    <xdr:sp macro="" textlink="">
      <xdr:nvSpPr>
        <xdr:cNvPr id="6" name="TextBox 5">
          <a:hlinkClick xmlns:r="http://schemas.openxmlformats.org/officeDocument/2006/relationships" r:id="rId3"/>
          <a:extLst>
            <a:ext uri="{FF2B5EF4-FFF2-40B4-BE49-F238E27FC236}">
              <a16:creationId xmlns:a16="http://schemas.microsoft.com/office/drawing/2014/main" id="{00000000-0008-0000-0B00-000006000000}"/>
            </a:ext>
          </a:extLst>
        </xdr:cNvPr>
        <xdr:cNvSpPr txBox="1"/>
      </xdr:nvSpPr>
      <xdr:spPr>
        <a:xfrm>
          <a:off x="8737787" y="146237"/>
          <a:ext cx="1014692" cy="42862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241086</xdr:colOff>
      <xdr:row>1</xdr:row>
      <xdr:rowOff>293674</xdr:rowOff>
    </xdr:from>
    <xdr:to>
      <xdr:col>3</xdr:col>
      <xdr:colOff>2179704</xdr:colOff>
      <xdr:row>1</xdr:row>
      <xdr:rowOff>610721</xdr:rowOff>
    </xdr:to>
    <xdr:pic>
      <xdr:nvPicPr>
        <xdr:cNvPr id="60711" name="Picture 4" descr="Digital-Projection-Logo-Standard.jpg">
          <a:extLst>
            <a:ext uri="{FF2B5EF4-FFF2-40B4-BE49-F238E27FC236}">
              <a16:creationId xmlns:a16="http://schemas.microsoft.com/office/drawing/2014/main" id="{00000000-0008-0000-0D00-000027E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6557" y="1515115"/>
          <a:ext cx="2510118" cy="317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1938617</xdr:colOff>
      <xdr:row>0</xdr:row>
      <xdr:rowOff>383512</xdr:rowOff>
    </xdr:from>
    <xdr:to>
      <xdr:col>5</xdr:col>
      <xdr:colOff>549169</xdr:colOff>
      <xdr:row>0</xdr:row>
      <xdr:rowOff>815627</xdr:rowOff>
    </xdr:to>
    <xdr:sp macro="" textlink="">
      <xdr:nvSpPr>
        <xdr:cNvPr id="4" name="Text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xdr:nvSpPr>
      <xdr:spPr>
        <a:xfrm>
          <a:off x="6835588" y="383512"/>
          <a:ext cx="1322375" cy="43211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5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1</xdr:col>
      <xdr:colOff>141051</xdr:colOff>
      <xdr:row>0</xdr:row>
      <xdr:rowOff>244716</xdr:rowOff>
    </xdr:from>
    <xdr:to>
      <xdr:col>1</xdr:col>
      <xdr:colOff>1478038</xdr:colOff>
      <xdr:row>0</xdr:row>
      <xdr:rowOff>745992</xdr:rowOff>
    </xdr:to>
    <xdr:pic>
      <xdr:nvPicPr>
        <xdr:cNvPr id="5" name="Рисунок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051" y="244716"/>
          <a:ext cx="1336987" cy="501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2771775</xdr:colOff>
      <xdr:row>1</xdr:row>
      <xdr:rowOff>57150</xdr:rowOff>
    </xdr:from>
    <xdr:to>
      <xdr:col>3</xdr:col>
      <xdr:colOff>361949</xdr:colOff>
      <xdr:row>1</xdr:row>
      <xdr:rowOff>457200</xdr:rowOff>
    </xdr:to>
    <xdr:pic>
      <xdr:nvPicPr>
        <xdr:cNvPr id="3" name="Рисунок 1">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24675" b="20779"/>
        <a:stretch>
          <a:fillRect/>
        </a:stretch>
      </xdr:blipFill>
      <xdr:spPr bwMode="auto">
        <a:xfrm>
          <a:off x="4581525" y="1152525"/>
          <a:ext cx="14668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3553559</xdr:colOff>
      <xdr:row>0</xdr:row>
      <xdr:rowOff>228355</xdr:rowOff>
    </xdr:from>
    <xdr:to>
      <xdr:col>3</xdr:col>
      <xdr:colOff>581968</xdr:colOff>
      <xdr:row>0</xdr:row>
      <xdr:rowOff>571501</xdr:rowOff>
    </xdr:to>
    <xdr:sp macro="" textlink="">
      <xdr:nvSpPr>
        <xdr:cNvPr id="4" name="Text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xdr:nvSpPr>
      <xdr:spPr>
        <a:xfrm>
          <a:off x="5363309" y="228355"/>
          <a:ext cx="904351" cy="343146"/>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8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200096</xdr:colOff>
      <xdr:row>0</xdr:row>
      <xdr:rowOff>167568</xdr:rowOff>
    </xdr:from>
    <xdr:to>
      <xdr:col>1</xdr:col>
      <xdr:colOff>329711</xdr:colOff>
      <xdr:row>0</xdr:row>
      <xdr:rowOff>540729</xdr:rowOff>
    </xdr:to>
    <xdr:pic>
      <xdr:nvPicPr>
        <xdr:cNvPr id="5" name="Рисунок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0096" y="167568"/>
          <a:ext cx="994192" cy="37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3914775</xdr:colOff>
      <xdr:row>0</xdr:row>
      <xdr:rowOff>230552</xdr:rowOff>
    </xdr:from>
    <xdr:to>
      <xdr:col>2</xdr:col>
      <xdr:colOff>559253</xdr:colOff>
      <xdr:row>0</xdr:row>
      <xdr:rowOff>638175</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F00-000004000000}"/>
            </a:ext>
          </a:extLst>
        </xdr:cNvPr>
        <xdr:cNvSpPr txBox="1"/>
      </xdr:nvSpPr>
      <xdr:spPr>
        <a:xfrm>
          <a:off x="5400675" y="230552"/>
          <a:ext cx="1025978" cy="407623"/>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144413</xdr:colOff>
      <xdr:row>0</xdr:row>
      <xdr:rowOff>281135</xdr:rowOff>
    </xdr:from>
    <xdr:to>
      <xdr:col>0</xdr:col>
      <xdr:colOff>1200151</xdr:colOff>
      <xdr:row>0</xdr:row>
      <xdr:rowOff>676962</xdr:rowOff>
    </xdr:to>
    <xdr:pic>
      <xdr:nvPicPr>
        <xdr:cNvPr id="5" name="Рисунок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413" y="281135"/>
          <a:ext cx="1055738" cy="395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3666010</xdr:colOff>
      <xdr:row>1</xdr:row>
      <xdr:rowOff>94612</xdr:rowOff>
    </xdr:from>
    <xdr:to>
      <xdr:col>2</xdr:col>
      <xdr:colOff>333536</xdr:colOff>
      <xdr:row>1</xdr:row>
      <xdr:rowOff>718039</xdr:rowOff>
    </xdr:to>
    <xdr:pic>
      <xdr:nvPicPr>
        <xdr:cNvPr id="6" name="Рисунок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53375" y="1010477"/>
          <a:ext cx="1246853" cy="6234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1</xdr:col>
      <xdr:colOff>419100</xdr:colOff>
      <xdr:row>0</xdr:row>
      <xdr:rowOff>561975</xdr:rowOff>
    </xdr:to>
    <xdr:pic>
      <xdr:nvPicPr>
        <xdr:cNvPr id="2" name="Рисунок 33">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76200"/>
          <a:ext cx="12954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3667125</xdr:colOff>
      <xdr:row>1</xdr:row>
      <xdr:rowOff>104775</xdr:rowOff>
    </xdr:from>
    <xdr:to>
      <xdr:col>3</xdr:col>
      <xdr:colOff>552450</xdr:colOff>
      <xdr:row>1</xdr:row>
      <xdr:rowOff>571500</xdr:rowOff>
    </xdr:to>
    <xdr:pic>
      <xdr:nvPicPr>
        <xdr:cNvPr id="3" name="Рисунок 4">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38850" y="733425"/>
          <a:ext cx="9334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3667125</xdr:colOff>
      <xdr:row>0</xdr:row>
      <xdr:rowOff>95250</xdr:rowOff>
    </xdr:from>
    <xdr:to>
      <xdr:col>3</xdr:col>
      <xdr:colOff>657225</xdr:colOff>
      <xdr:row>0</xdr:row>
      <xdr:rowOff>514349</xdr:rowOff>
    </xdr:to>
    <xdr:sp macro="" textlink="">
      <xdr:nvSpPr>
        <xdr:cNvPr id="4" name="TextBox 3">
          <a:hlinkClick xmlns:r="http://schemas.openxmlformats.org/officeDocument/2006/relationships" r:id="rId3"/>
          <a:extLst>
            <a:ext uri="{FF2B5EF4-FFF2-40B4-BE49-F238E27FC236}">
              <a16:creationId xmlns:a16="http://schemas.microsoft.com/office/drawing/2014/main" id="{00000000-0008-0000-1000-000004000000}"/>
            </a:ext>
          </a:extLst>
        </xdr:cNvPr>
        <xdr:cNvSpPr txBox="1"/>
      </xdr:nvSpPr>
      <xdr:spPr>
        <a:xfrm>
          <a:off x="6038850" y="95250"/>
          <a:ext cx="1038225" cy="419099"/>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3505200</xdr:colOff>
      <xdr:row>1</xdr:row>
      <xdr:rowOff>47625</xdr:rowOff>
    </xdr:from>
    <xdr:to>
      <xdr:col>3</xdr:col>
      <xdr:colOff>438150</xdr:colOff>
      <xdr:row>1</xdr:row>
      <xdr:rowOff>561975</xdr:rowOff>
    </xdr:to>
    <xdr:pic>
      <xdr:nvPicPr>
        <xdr:cNvPr id="3" name="Рисунок 4">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7725" y="923925"/>
          <a:ext cx="1028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3752851</xdr:colOff>
      <xdr:row>0</xdr:row>
      <xdr:rowOff>182927</xdr:rowOff>
    </xdr:from>
    <xdr:to>
      <xdr:col>3</xdr:col>
      <xdr:colOff>666751</xdr:colOff>
      <xdr:row>0</xdr:row>
      <xdr:rowOff>590550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xdr:nvSpPr>
      <xdr:spPr>
        <a:xfrm>
          <a:off x="6057901" y="182927"/>
          <a:ext cx="1009650" cy="407623"/>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192038</xdr:colOff>
      <xdr:row>0</xdr:row>
      <xdr:rowOff>243035</xdr:rowOff>
    </xdr:from>
    <xdr:to>
      <xdr:col>1</xdr:col>
      <xdr:colOff>95251</xdr:colOff>
      <xdr:row>0</xdr:row>
      <xdr:rowOff>638862</xdr:rowOff>
    </xdr:to>
    <xdr:pic>
      <xdr:nvPicPr>
        <xdr:cNvPr id="5" name="Рисунок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038" y="243035"/>
          <a:ext cx="1055738" cy="395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342900</xdr:colOff>
      <xdr:row>0</xdr:row>
      <xdr:rowOff>180975</xdr:rowOff>
    </xdr:from>
    <xdr:to>
      <xdr:col>1</xdr:col>
      <xdr:colOff>485775</xdr:colOff>
      <xdr:row>0</xdr:row>
      <xdr:rowOff>742950</xdr:rowOff>
    </xdr:to>
    <xdr:pic>
      <xdr:nvPicPr>
        <xdr:cNvPr id="2" name="Рисунок 5">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80975"/>
          <a:ext cx="1514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826820</xdr:colOff>
      <xdr:row>1</xdr:row>
      <xdr:rowOff>147091</xdr:rowOff>
    </xdr:from>
    <xdr:to>
      <xdr:col>2</xdr:col>
      <xdr:colOff>4459941</xdr:colOff>
      <xdr:row>6</xdr:row>
      <xdr:rowOff>39002</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826820" y="1178032"/>
          <a:ext cx="6580268" cy="676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ru-RU" sz="1600" b="1" i="0" baseline="0">
              <a:solidFill>
                <a:sysClr val="windowText" lastClr="000000"/>
              </a:solidFill>
              <a:effectLst/>
              <a:latin typeface="Arial" panose="020B0604020202020204" pitchFamily="34" charset="0"/>
              <a:ea typeface="+mn-ea"/>
              <a:cs typeface="Arial" panose="020B0604020202020204" pitchFamily="34" charset="0"/>
            </a:rPr>
            <a:t>Цифровые конференц-системы </a:t>
          </a:r>
          <a:r>
            <a:rPr lang="en-US" sz="1600" b="1" i="0" baseline="0">
              <a:solidFill>
                <a:sysClr val="windowText" lastClr="000000"/>
              </a:solidFill>
              <a:effectLst/>
              <a:latin typeface="Arial" panose="020B0604020202020204" pitchFamily="34" charset="0"/>
              <a:ea typeface="+mn-ea"/>
              <a:cs typeface="Arial" panose="020B0604020202020204" pitchFamily="34" charset="0"/>
            </a:rPr>
            <a:t>Televic</a:t>
          </a:r>
          <a:endParaRPr lang="ru-RU" sz="1600" b="1" i="0" baseline="0">
            <a:solidFill>
              <a:sysClr val="windowText" lastClr="000000"/>
            </a:solidFill>
            <a:effectLst/>
            <a:latin typeface="Arial" panose="020B0604020202020204" pitchFamily="34" charset="0"/>
            <a:ea typeface="+mn-ea"/>
            <a:cs typeface="Arial" panose="020B0604020202020204" pitchFamily="34" charset="0"/>
          </a:endParaRPr>
        </a:p>
        <a:p>
          <a:pPr rtl="0"/>
          <a:endParaRPr lang="ru-RU" sz="1050" b="1" i="0" baseline="0">
            <a:solidFill>
              <a:sysClr val="windowText" lastClr="000000"/>
            </a:solidFill>
            <a:effectLst/>
            <a:latin typeface="Arial" panose="020B0604020202020204" pitchFamily="34" charset="0"/>
            <a:ea typeface="+mn-ea"/>
            <a:cs typeface="Arial" panose="020B0604020202020204" pitchFamily="34" charset="0"/>
          </a:endParaRPr>
        </a:p>
        <a:p>
          <a:pPr rtl="0"/>
          <a:r>
            <a:rPr lang="ru-RU" sz="1050" b="1" i="0" baseline="0">
              <a:solidFill>
                <a:sysClr val="windowText" lastClr="000000"/>
              </a:solidFill>
              <a:effectLst/>
              <a:latin typeface="Arial" panose="020B0604020202020204" pitchFamily="34" charset="0"/>
              <a:ea typeface="+mn-ea"/>
              <a:cs typeface="Arial" panose="020B0604020202020204" pitchFamily="34" charset="0"/>
            </a:rPr>
            <a:t>Цены актуальны с 1 января 2022 года. </a:t>
          </a:r>
          <a:r>
            <a:rPr lang="ru-RU" sz="1050">
              <a:solidFill>
                <a:sysClr val="windowText" lastClr="000000"/>
              </a:solidFill>
              <a:effectLst/>
              <a:latin typeface="Arial" panose="020B0604020202020204" pitchFamily="34" charset="0"/>
              <a:cs typeface="Arial" panose="020B0604020202020204" pitchFamily="34" charset="0"/>
            </a:rPr>
            <a:t>Цены могут быть изменены без уведомления</a:t>
          </a:r>
        </a:p>
        <a:p>
          <a:endParaRPr lang="ru-RU" sz="1100">
            <a:solidFill>
              <a:sysClr val="windowText" lastClr="000000"/>
            </a:solidFill>
          </a:endParaRPr>
        </a:p>
      </xdr:txBody>
    </xdr:sp>
    <xdr:clientData/>
  </xdr:twoCellAnchor>
  <xdr:oneCellAnchor>
    <xdr:from>
      <xdr:col>0</xdr:col>
      <xdr:colOff>0</xdr:colOff>
      <xdr:row>8</xdr:row>
      <xdr:rowOff>0</xdr:rowOff>
    </xdr:from>
    <xdr:ext cx="228600" cy="228600"/>
    <xdr:sp macro="" textlink="">
      <xdr:nvSpPr>
        <xdr:cNvPr id="4" name="Textbox 196">
          <a:extLst>
            <a:ext uri="{FF2B5EF4-FFF2-40B4-BE49-F238E27FC236}">
              <a16:creationId xmlns:a16="http://schemas.microsoft.com/office/drawing/2014/main" id="{C8195D0F-1810-49F2-883A-F438B394E87A}"/>
            </a:ext>
          </a:extLst>
        </xdr:cNvPr>
        <xdr:cNvSpPr txBox="1"/>
      </xdr:nvSpPr>
      <xdr:spPr>
        <a:xfrm>
          <a:off x="0" y="1800225"/>
          <a:ext cx="228600" cy="228600"/>
        </a:xfrm>
        <a:prstGeom prst="rect">
          <a:avLst/>
        </a:prstGeom>
      </xdr:spPr>
      <xdr:txBody>
        <a:bodyPr vertOverflow="clip" lIns="0" tIns="0" rIns="0" bIns="0" anchor="t"/>
        <a:lstStyle/>
        <a:p>
          <a:r>
            <a:rPr sz="500" b="1" spc="20">
              <a:solidFill>
                <a:srgbClr val="FFFFFF"/>
              </a:solidFill>
              <a:latin typeface="Arial"/>
              <a:cs typeface="Arial"/>
            </a:rPr>
            <a:t>NE</a:t>
          </a:r>
        </a:p>
      </xdr:txBody>
    </xdr:sp>
    <xdr:clientData/>
  </xdr:oneCellAnchor>
  <xdr:oneCellAnchor>
    <xdr:from>
      <xdr:col>0</xdr:col>
      <xdr:colOff>0</xdr:colOff>
      <xdr:row>8</xdr:row>
      <xdr:rowOff>0</xdr:rowOff>
    </xdr:from>
    <xdr:ext cx="228600" cy="228600"/>
    <xdr:sp macro="" textlink="">
      <xdr:nvSpPr>
        <xdr:cNvPr id="5" name="Textbox 225">
          <a:extLst>
            <a:ext uri="{FF2B5EF4-FFF2-40B4-BE49-F238E27FC236}">
              <a16:creationId xmlns:a16="http://schemas.microsoft.com/office/drawing/2014/main" id="{30776CE7-7049-4F09-B84A-74B8044EEC63}"/>
            </a:ext>
          </a:extLst>
        </xdr:cNvPr>
        <xdr:cNvSpPr txBox="1"/>
      </xdr:nvSpPr>
      <xdr:spPr>
        <a:xfrm>
          <a:off x="0" y="1800225"/>
          <a:ext cx="228600" cy="228600"/>
        </a:xfrm>
        <a:prstGeom prst="rect">
          <a:avLst/>
        </a:prstGeom>
      </xdr:spPr>
      <xdr:txBody>
        <a:bodyPr vertOverflow="clip" lIns="0" tIns="0" rIns="0" bIns="0" anchor="t"/>
        <a:lstStyle/>
        <a:p>
          <a:endParaRPr/>
        </a:p>
        <a:p>
          <a:r>
            <a:rPr sz="500" b="1" spc="20">
              <a:solidFill>
                <a:srgbClr val="FFFFFF"/>
              </a:solidFill>
              <a:latin typeface="Arial"/>
              <a:cs typeface="Arial"/>
            </a:rPr>
            <a:t>NE</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0</xdr:row>
      <xdr:rowOff>104775</xdr:rowOff>
    </xdr:from>
    <xdr:to>
      <xdr:col>1</xdr:col>
      <xdr:colOff>514350</xdr:colOff>
      <xdr:row>0</xdr:row>
      <xdr:rowOff>590550</xdr:rowOff>
    </xdr:to>
    <xdr:pic>
      <xdr:nvPicPr>
        <xdr:cNvPr id="2" name="Рисунок 33">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104775"/>
          <a:ext cx="13049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2278960</xdr:colOff>
      <xdr:row>1</xdr:row>
      <xdr:rowOff>74958</xdr:rowOff>
    </xdr:from>
    <xdr:to>
      <xdr:col>3</xdr:col>
      <xdr:colOff>202510</xdr:colOff>
      <xdr:row>1</xdr:row>
      <xdr:rowOff>551208</xdr:rowOff>
    </xdr:to>
    <xdr:pic>
      <xdr:nvPicPr>
        <xdr:cNvPr id="3" name="Рисунок 2" descr="Philips">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00525" y="795545"/>
          <a:ext cx="95498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341780</xdr:colOff>
      <xdr:row>0</xdr:row>
      <xdr:rowOff>250451</xdr:rowOff>
    </xdr:from>
    <xdr:to>
      <xdr:col>3</xdr:col>
      <xdr:colOff>140074</xdr:colOff>
      <xdr:row>0</xdr:row>
      <xdr:rowOff>736226</xdr:rowOff>
    </xdr:to>
    <xdr:pic>
      <xdr:nvPicPr>
        <xdr:cNvPr id="2" name="Рисунок 33">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80" y="250451"/>
          <a:ext cx="1288676"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3917576</xdr:colOff>
      <xdr:row>0</xdr:row>
      <xdr:rowOff>89648</xdr:rowOff>
    </xdr:from>
    <xdr:to>
      <xdr:col>12</xdr:col>
      <xdr:colOff>5598459</xdr:colOff>
      <xdr:row>0</xdr:row>
      <xdr:rowOff>930089</xdr:rowOff>
    </xdr:to>
    <xdr:pic>
      <xdr:nvPicPr>
        <xdr:cNvPr id="3" name="Рисунок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859870" y="89648"/>
          <a:ext cx="1680883" cy="84044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152400</xdr:colOff>
      <xdr:row>0</xdr:row>
      <xdr:rowOff>209550</xdr:rowOff>
    </xdr:from>
    <xdr:to>
      <xdr:col>0</xdr:col>
      <xdr:colOff>1447800</xdr:colOff>
      <xdr:row>0</xdr:row>
      <xdr:rowOff>695325</xdr:rowOff>
    </xdr:to>
    <xdr:pic>
      <xdr:nvPicPr>
        <xdr:cNvPr id="2" name="Рисунок 33">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09550"/>
          <a:ext cx="12954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2914650</xdr:colOff>
      <xdr:row>1</xdr:row>
      <xdr:rowOff>66675</xdr:rowOff>
    </xdr:from>
    <xdr:to>
      <xdr:col>3</xdr:col>
      <xdr:colOff>876300</xdr:colOff>
      <xdr:row>1</xdr:row>
      <xdr:rowOff>781050</xdr:rowOff>
    </xdr:to>
    <xdr:pic>
      <xdr:nvPicPr>
        <xdr:cNvPr id="3" name="Рисунок 4">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57800" y="1009650"/>
          <a:ext cx="14763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627530</xdr:colOff>
      <xdr:row>0</xdr:row>
      <xdr:rowOff>257735</xdr:rowOff>
    </xdr:from>
    <xdr:to>
      <xdr:col>4</xdr:col>
      <xdr:colOff>740709</xdr:colOff>
      <xdr:row>0</xdr:row>
      <xdr:rowOff>665358</xdr:rowOff>
    </xdr:to>
    <xdr:sp macro="" textlink="">
      <xdr:nvSpPr>
        <xdr:cNvPr id="4" name="TextBox 3">
          <a:hlinkClick xmlns:r="http://schemas.openxmlformats.org/officeDocument/2006/relationships" r:id="rId3"/>
          <a:extLst>
            <a:ext uri="{FF2B5EF4-FFF2-40B4-BE49-F238E27FC236}">
              <a16:creationId xmlns:a16="http://schemas.microsoft.com/office/drawing/2014/main" id="{00000000-0008-0000-1500-000004000000}"/>
            </a:ext>
          </a:extLst>
        </xdr:cNvPr>
        <xdr:cNvSpPr txBox="1"/>
      </xdr:nvSpPr>
      <xdr:spPr>
        <a:xfrm>
          <a:off x="6488206" y="257735"/>
          <a:ext cx="1009650" cy="407623"/>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247650</xdr:colOff>
      <xdr:row>962</xdr:row>
      <xdr:rowOff>142875</xdr:rowOff>
    </xdr:from>
    <xdr:to>
      <xdr:col>0</xdr:col>
      <xdr:colOff>923925</xdr:colOff>
      <xdr:row>964</xdr:row>
      <xdr:rowOff>152400</xdr:rowOff>
    </xdr:to>
    <xdr:pic>
      <xdr:nvPicPr>
        <xdr:cNvPr id="2" name="Picture 64">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186966225"/>
          <a:ext cx="3619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1028</xdr:row>
      <xdr:rowOff>152400</xdr:rowOff>
    </xdr:from>
    <xdr:to>
      <xdr:col>0</xdr:col>
      <xdr:colOff>1143000</xdr:colOff>
      <xdr:row>1031</xdr:row>
      <xdr:rowOff>47625</xdr:rowOff>
    </xdr:to>
    <xdr:pic>
      <xdr:nvPicPr>
        <xdr:cNvPr id="3" name="Picture 22">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99815450"/>
          <a:ext cx="5238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1070</xdr:row>
      <xdr:rowOff>352425</xdr:rowOff>
    </xdr:from>
    <xdr:to>
      <xdr:col>9</xdr:col>
      <xdr:colOff>0</xdr:colOff>
      <xdr:row>1075</xdr:row>
      <xdr:rowOff>142875</xdr:rowOff>
    </xdr:to>
    <xdr:pic>
      <xdr:nvPicPr>
        <xdr:cNvPr id="4" name="Picture 87">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207930750"/>
          <a:ext cx="5448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266700</xdr:colOff>
      <xdr:row>1041</xdr:row>
      <xdr:rowOff>9525</xdr:rowOff>
    </xdr:from>
    <xdr:to>
      <xdr:col>0</xdr:col>
      <xdr:colOff>866775</xdr:colOff>
      <xdr:row>1043</xdr:row>
      <xdr:rowOff>76200</xdr:rowOff>
    </xdr:to>
    <xdr:pic>
      <xdr:nvPicPr>
        <xdr:cNvPr id="5" name="Picture 1" descr="3323945532_1184091">
          <a:extLst>
            <a:ext uri="{FF2B5EF4-FFF2-40B4-BE49-F238E27FC236}">
              <a16:creationId xmlns:a16="http://schemas.microsoft.com/office/drawing/2014/main" id="{00000000-0008-0000-16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2225275"/>
          <a:ext cx="3429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7</xdr:col>
      <xdr:colOff>38100</xdr:colOff>
      <xdr:row>956</xdr:row>
      <xdr:rowOff>95250</xdr:rowOff>
    </xdr:from>
    <xdr:ext cx="600075" cy="1200150"/>
    <xdr:pic>
      <xdr:nvPicPr>
        <xdr:cNvPr id="6" name="Picture 5">
          <a:extLst>
            <a:ext uri="{FF2B5EF4-FFF2-40B4-BE49-F238E27FC236}">
              <a16:creationId xmlns:a16="http://schemas.microsoft.com/office/drawing/2014/main" id="{00000000-0008-0000-16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05300" y="185737500"/>
          <a:ext cx="6000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2</xdr:col>
      <xdr:colOff>1535206</xdr:colOff>
      <xdr:row>1</xdr:row>
      <xdr:rowOff>162485</xdr:rowOff>
    </xdr:from>
    <xdr:ext cx="5524500" cy="984719"/>
    <xdr:pic>
      <xdr:nvPicPr>
        <xdr:cNvPr id="7" name="Picture 106" descr="top logo .jpg">
          <a:extLst>
            <a:ext uri="{FF2B5EF4-FFF2-40B4-BE49-F238E27FC236}">
              <a16:creationId xmlns:a16="http://schemas.microsoft.com/office/drawing/2014/main" id="{00000000-0008-0000-1600-000007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4751294" y="1316691"/>
          <a:ext cx="5524500" cy="984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200025</xdr:colOff>
      <xdr:row>615</xdr:row>
      <xdr:rowOff>47625</xdr:rowOff>
    </xdr:from>
    <xdr:ext cx="809625" cy="615763"/>
    <xdr:pic>
      <xdr:nvPicPr>
        <xdr:cNvPr id="8" name="Picture 135" descr="IC118S-R">
          <a:extLst>
            <a:ext uri="{FF2B5EF4-FFF2-40B4-BE49-F238E27FC236}">
              <a16:creationId xmlns:a16="http://schemas.microsoft.com/office/drawing/2014/main" id="{00000000-0008-0000-16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b="23302"/>
        <a:stretch>
          <a:fillRect/>
        </a:stretch>
      </xdr:blipFill>
      <xdr:spPr bwMode="auto">
        <a:xfrm>
          <a:off x="200025" y="120157875"/>
          <a:ext cx="809625" cy="615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57150</xdr:colOff>
      <xdr:row>792</xdr:row>
      <xdr:rowOff>38100</xdr:rowOff>
    </xdr:from>
    <xdr:ext cx="1057275" cy="681317"/>
    <xdr:pic>
      <xdr:nvPicPr>
        <xdr:cNvPr id="9" name="Picture 137">
          <a:extLst>
            <a:ext uri="{FF2B5EF4-FFF2-40B4-BE49-F238E27FC236}">
              <a16:creationId xmlns:a16="http://schemas.microsoft.com/office/drawing/2014/main" id="{00000000-0008-0000-16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57150" y="154133550"/>
          <a:ext cx="1057275" cy="681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304800</xdr:colOff>
      <xdr:row>938</xdr:row>
      <xdr:rowOff>114300</xdr:rowOff>
    </xdr:from>
    <xdr:ext cx="571500" cy="412936"/>
    <xdr:pic>
      <xdr:nvPicPr>
        <xdr:cNvPr id="10" name="Picture 144">
          <a:extLst>
            <a:ext uri="{FF2B5EF4-FFF2-40B4-BE49-F238E27FC236}">
              <a16:creationId xmlns:a16="http://schemas.microsoft.com/office/drawing/2014/main" id="{00000000-0008-0000-16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16702" b="10229"/>
        <a:stretch>
          <a:fillRect/>
        </a:stretch>
      </xdr:blipFill>
      <xdr:spPr bwMode="auto">
        <a:xfrm>
          <a:off x="304800" y="182060850"/>
          <a:ext cx="571500" cy="412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304800</xdr:colOff>
      <xdr:row>384</xdr:row>
      <xdr:rowOff>114300</xdr:rowOff>
    </xdr:from>
    <xdr:ext cx="981075" cy="2268630"/>
    <xdr:pic>
      <xdr:nvPicPr>
        <xdr:cNvPr id="11" name="Picture 145">
          <a:extLst>
            <a:ext uri="{FF2B5EF4-FFF2-40B4-BE49-F238E27FC236}">
              <a16:creationId xmlns:a16="http://schemas.microsoft.com/office/drawing/2014/main" id="{00000000-0008-0000-16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27333" r="28696"/>
        <a:stretch>
          <a:fillRect/>
        </a:stretch>
      </xdr:blipFill>
      <xdr:spPr bwMode="auto">
        <a:xfrm>
          <a:off x="3962400" y="75514200"/>
          <a:ext cx="981075" cy="2268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9525</xdr:colOff>
      <xdr:row>385</xdr:row>
      <xdr:rowOff>0</xdr:rowOff>
    </xdr:from>
    <xdr:ext cx="8888506" cy="1419225"/>
    <xdr:pic>
      <xdr:nvPicPr>
        <xdr:cNvPr id="12" name="Picture 146">
          <a:extLst>
            <a:ext uri="{FF2B5EF4-FFF2-40B4-BE49-F238E27FC236}">
              <a16:creationId xmlns:a16="http://schemas.microsoft.com/office/drawing/2014/main" id="{00000000-0008-0000-16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10744" t="60632" r="4741" b="17906"/>
        <a:stretch>
          <a:fillRect/>
        </a:stretch>
      </xdr:blipFill>
      <xdr:spPr bwMode="auto">
        <a:xfrm>
          <a:off x="9525" y="75780900"/>
          <a:ext cx="8888506"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400050</xdr:colOff>
      <xdr:row>31</xdr:row>
      <xdr:rowOff>161925</xdr:rowOff>
    </xdr:from>
    <xdr:ext cx="466725" cy="342340"/>
    <xdr:pic>
      <xdr:nvPicPr>
        <xdr:cNvPr id="13" name="Picture 178">
          <a:extLst>
            <a:ext uri="{FF2B5EF4-FFF2-40B4-BE49-F238E27FC236}">
              <a16:creationId xmlns:a16="http://schemas.microsoft.com/office/drawing/2014/main" id="{00000000-0008-0000-1600-00000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20325" t="20856" r="18700" b="19588"/>
        <a:stretch>
          <a:fillRect/>
        </a:stretch>
      </xdr:blipFill>
      <xdr:spPr bwMode="auto">
        <a:xfrm>
          <a:off x="400050" y="8162925"/>
          <a:ext cx="466725" cy="342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180975</xdr:colOff>
      <xdr:row>36</xdr:row>
      <xdr:rowOff>133350</xdr:rowOff>
    </xdr:from>
    <xdr:ext cx="895350" cy="418540"/>
    <xdr:pic>
      <xdr:nvPicPr>
        <xdr:cNvPr id="14" name="Picture 179">
          <a:extLst>
            <a:ext uri="{FF2B5EF4-FFF2-40B4-BE49-F238E27FC236}">
              <a16:creationId xmlns:a16="http://schemas.microsoft.com/office/drawing/2014/main" id="{00000000-0008-0000-16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11299" t="15625" r="12839" b="14063"/>
        <a:stretch>
          <a:fillRect/>
        </a:stretch>
      </xdr:blipFill>
      <xdr:spPr bwMode="auto">
        <a:xfrm>
          <a:off x="180975" y="9124950"/>
          <a:ext cx="895350" cy="41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219075</xdr:colOff>
      <xdr:row>41</xdr:row>
      <xdr:rowOff>114300</xdr:rowOff>
    </xdr:from>
    <xdr:ext cx="723900" cy="1090893"/>
    <xdr:pic>
      <xdr:nvPicPr>
        <xdr:cNvPr id="15" name="Picture 180">
          <a:extLst>
            <a:ext uri="{FF2B5EF4-FFF2-40B4-BE49-F238E27FC236}">
              <a16:creationId xmlns:a16="http://schemas.microsoft.com/office/drawing/2014/main" id="{00000000-0008-0000-16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19075" y="10058400"/>
          <a:ext cx="723900" cy="1090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342900</xdr:colOff>
      <xdr:row>50</xdr:row>
      <xdr:rowOff>161925</xdr:rowOff>
    </xdr:from>
    <xdr:ext cx="533400" cy="1052792"/>
    <xdr:pic>
      <xdr:nvPicPr>
        <xdr:cNvPr id="16" name="Picture 181">
          <a:extLst>
            <a:ext uri="{FF2B5EF4-FFF2-40B4-BE49-F238E27FC236}">
              <a16:creationId xmlns:a16="http://schemas.microsoft.com/office/drawing/2014/main" id="{00000000-0008-0000-16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5805" t="9369" r="18999" b="13193"/>
        <a:stretch>
          <a:fillRect/>
        </a:stretch>
      </xdr:blipFill>
      <xdr:spPr bwMode="auto">
        <a:xfrm>
          <a:off x="342900" y="11820525"/>
          <a:ext cx="533400" cy="1052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304800</xdr:colOff>
      <xdr:row>60</xdr:row>
      <xdr:rowOff>47625</xdr:rowOff>
    </xdr:from>
    <xdr:ext cx="533400" cy="954741"/>
    <xdr:pic>
      <xdr:nvPicPr>
        <xdr:cNvPr id="17" name="Picture 182">
          <a:extLst>
            <a:ext uri="{FF2B5EF4-FFF2-40B4-BE49-F238E27FC236}">
              <a16:creationId xmlns:a16="http://schemas.microsoft.com/office/drawing/2014/main" id="{00000000-0008-0000-1600-000011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9435" t="5743" r="8490" b="6117"/>
        <a:stretch>
          <a:fillRect/>
        </a:stretch>
      </xdr:blipFill>
      <xdr:spPr bwMode="auto">
        <a:xfrm>
          <a:off x="304800" y="13649325"/>
          <a:ext cx="533400" cy="954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371475</xdr:colOff>
      <xdr:row>69</xdr:row>
      <xdr:rowOff>28575</xdr:rowOff>
    </xdr:from>
    <xdr:ext cx="428625" cy="989480"/>
    <xdr:pic>
      <xdr:nvPicPr>
        <xdr:cNvPr id="18" name="Picture 183">
          <a:extLst>
            <a:ext uri="{FF2B5EF4-FFF2-40B4-BE49-F238E27FC236}">
              <a16:creationId xmlns:a16="http://schemas.microsoft.com/office/drawing/2014/main" id="{00000000-0008-0000-1600-000012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13991" t="5203" r="13107" b="6357"/>
        <a:stretch>
          <a:fillRect/>
        </a:stretch>
      </xdr:blipFill>
      <xdr:spPr bwMode="auto">
        <a:xfrm>
          <a:off x="371475" y="15344775"/>
          <a:ext cx="428625" cy="98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323850</xdr:colOff>
      <xdr:row>78</xdr:row>
      <xdr:rowOff>19050</xdr:rowOff>
    </xdr:from>
    <xdr:ext cx="561975" cy="989480"/>
    <xdr:pic>
      <xdr:nvPicPr>
        <xdr:cNvPr id="19" name="Picture 184">
          <a:extLst>
            <a:ext uri="{FF2B5EF4-FFF2-40B4-BE49-F238E27FC236}">
              <a16:creationId xmlns:a16="http://schemas.microsoft.com/office/drawing/2014/main" id="{00000000-0008-0000-16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l="11606" t="6480" r="11607" b="6154"/>
        <a:stretch>
          <a:fillRect/>
        </a:stretch>
      </xdr:blipFill>
      <xdr:spPr bwMode="auto">
        <a:xfrm>
          <a:off x="323850" y="17049750"/>
          <a:ext cx="561975" cy="98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219075</xdr:colOff>
      <xdr:row>86</xdr:row>
      <xdr:rowOff>161925</xdr:rowOff>
    </xdr:from>
    <xdr:ext cx="704850" cy="1014692"/>
    <xdr:pic>
      <xdr:nvPicPr>
        <xdr:cNvPr id="20" name="Picture 185">
          <a:extLst>
            <a:ext uri="{FF2B5EF4-FFF2-40B4-BE49-F238E27FC236}">
              <a16:creationId xmlns:a16="http://schemas.microsoft.com/office/drawing/2014/main" id="{00000000-0008-0000-16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l="7861" t="11096" r="17691" b="6245"/>
        <a:stretch>
          <a:fillRect/>
        </a:stretch>
      </xdr:blipFill>
      <xdr:spPr bwMode="auto">
        <a:xfrm>
          <a:off x="219075" y="18716625"/>
          <a:ext cx="704850" cy="1014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285750</xdr:colOff>
      <xdr:row>96</xdr:row>
      <xdr:rowOff>85725</xdr:rowOff>
    </xdr:from>
    <xdr:ext cx="647700" cy="802342"/>
    <xdr:pic>
      <xdr:nvPicPr>
        <xdr:cNvPr id="21" name="Picture 186">
          <a:extLst>
            <a:ext uri="{FF2B5EF4-FFF2-40B4-BE49-F238E27FC236}">
              <a16:creationId xmlns:a16="http://schemas.microsoft.com/office/drawing/2014/main" id="{00000000-0008-0000-1600-00001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l="10909" t="7227" r="13637" b="8478"/>
        <a:stretch>
          <a:fillRect/>
        </a:stretch>
      </xdr:blipFill>
      <xdr:spPr bwMode="auto">
        <a:xfrm>
          <a:off x="285750" y="20583525"/>
          <a:ext cx="647700" cy="8023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333375</xdr:colOff>
      <xdr:row>104</xdr:row>
      <xdr:rowOff>85725</xdr:rowOff>
    </xdr:from>
    <xdr:ext cx="600075" cy="764241"/>
    <xdr:pic>
      <xdr:nvPicPr>
        <xdr:cNvPr id="22" name="Picture 187">
          <a:extLst>
            <a:ext uri="{FF2B5EF4-FFF2-40B4-BE49-F238E27FC236}">
              <a16:creationId xmlns:a16="http://schemas.microsoft.com/office/drawing/2014/main" id="{00000000-0008-0000-16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7310" t="6476" r="10510" b="6474"/>
        <a:stretch>
          <a:fillRect/>
        </a:stretch>
      </xdr:blipFill>
      <xdr:spPr bwMode="auto">
        <a:xfrm>
          <a:off x="333375" y="22107525"/>
          <a:ext cx="600075" cy="764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46</xdr:row>
      <xdr:rowOff>28575</xdr:rowOff>
    </xdr:from>
    <xdr:to>
      <xdr:col>2</xdr:col>
      <xdr:colOff>0</xdr:colOff>
      <xdr:row>48</xdr:row>
      <xdr:rowOff>0</xdr:rowOff>
    </xdr:to>
    <xdr:grpSp>
      <xdr:nvGrpSpPr>
        <xdr:cNvPr id="23" name="Group 198">
          <a:extLst>
            <a:ext uri="{FF2B5EF4-FFF2-40B4-BE49-F238E27FC236}">
              <a16:creationId xmlns:a16="http://schemas.microsoft.com/office/drawing/2014/main" id="{00000000-0008-0000-1600-000017000000}"/>
            </a:ext>
          </a:extLst>
        </xdr:cNvPr>
        <xdr:cNvGrpSpPr>
          <a:grpSpLocks/>
        </xdr:cNvGrpSpPr>
      </xdr:nvGrpSpPr>
      <xdr:grpSpPr bwMode="auto">
        <a:xfrm>
          <a:off x="3216088" y="14730693"/>
          <a:ext cx="0" cy="307601"/>
          <a:chOff x="2114550" y="25412701"/>
          <a:chExt cx="581025" cy="330879"/>
        </a:xfrm>
      </xdr:grpSpPr>
      <xdr:pic>
        <xdr:nvPicPr>
          <xdr:cNvPr id="24" name="Picture 199">
            <a:extLst>
              <a:ext uri="{FF2B5EF4-FFF2-40B4-BE49-F238E27FC236}">
                <a16:creationId xmlns:a16="http://schemas.microsoft.com/office/drawing/2014/main" id="{00000000-0008-0000-1600-00001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00">
            <a:extLst>
              <a:ext uri="{FF2B5EF4-FFF2-40B4-BE49-F238E27FC236}">
                <a16:creationId xmlns:a16="http://schemas.microsoft.com/office/drawing/2014/main" id="{00000000-0008-0000-1600-00001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55</xdr:row>
      <xdr:rowOff>28575</xdr:rowOff>
    </xdr:from>
    <xdr:to>
      <xdr:col>2</xdr:col>
      <xdr:colOff>0</xdr:colOff>
      <xdr:row>57</xdr:row>
      <xdr:rowOff>0</xdr:rowOff>
    </xdr:to>
    <xdr:grpSp>
      <xdr:nvGrpSpPr>
        <xdr:cNvPr id="26" name="Group 201">
          <a:extLst>
            <a:ext uri="{FF2B5EF4-FFF2-40B4-BE49-F238E27FC236}">
              <a16:creationId xmlns:a16="http://schemas.microsoft.com/office/drawing/2014/main" id="{00000000-0008-0000-1600-00001A000000}"/>
            </a:ext>
          </a:extLst>
        </xdr:cNvPr>
        <xdr:cNvGrpSpPr>
          <a:grpSpLocks/>
        </xdr:cNvGrpSpPr>
      </xdr:nvGrpSpPr>
      <xdr:grpSpPr bwMode="auto">
        <a:xfrm>
          <a:off x="3216088" y="16277104"/>
          <a:ext cx="0" cy="307602"/>
          <a:chOff x="2114550" y="25412701"/>
          <a:chExt cx="581025" cy="330879"/>
        </a:xfrm>
      </xdr:grpSpPr>
      <xdr:pic>
        <xdr:nvPicPr>
          <xdr:cNvPr id="27" name="Picture 202">
            <a:extLst>
              <a:ext uri="{FF2B5EF4-FFF2-40B4-BE49-F238E27FC236}">
                <a16:creationId xmlns:a16="http://schemas.microsoft.com/office/drawing/2014/main" id="{00000000-0008-0000-1600-00001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 name="Picture 203">
            <a:extLst>
              <a:ext uri="{FF2B5EF4-FFF2-40B4-BE49-F238E27FC236}">
                <a16:creationId xmlns:a16="http://schemas.microsoft.com/office/drawing/2014/main" id="{00000000-0008-0000-1600-00001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73</xdr:row>
      <xdr:rowOff>28575</xdr:rowOff>
    </xdr:from>
    <xdr:to>
      <xdr:col>2</xdr:col>
      <xdr:colOff>0</xdr:colOff>
      <xdr:row>75</xdr:row>
      <xdr:rowOff>0</xdr:rowOff>
    </xdr:to>
    <xdr:grpSp>
      <xdr:nvGrpSpPr>
        <xdr:cNvPr id="29" name="Group 204">
          <a:extLst>
            <a:ext uri="{FF2B5EF4-FFF2-40B4-BE49-F238E27FC236}">
              <a16:creationId xmlns:a16="http://schemas.microsoft.com/office/drawing/2014/main" id="{00000000-0008-0000-1600-00001D000000}"/>
            </a:ext>
          </a:extLst>
        </xdr:cNvPr>
        <xdr:cNvGrpSpPr>
          <a:grpSpLocks/>
        </xdr:cNvGrpSpPr>
      </xdr:nvGrpSpPr>
      <xdr:grpSpPr bwMode="auto">
        <a:xfrm>
          <a:off x="3216088" y="19392340"/>
          <a:ext cx="0" cy="307601"/>
          <a:chOff x="2114550" y="25412701"/>
          <a:chExt cx="581025" cy="330879"/>
        </a:xfrm>
      </xdr:grpSpPr>
      <xdr:pic>
        <xdr:nvPicPr>
          <xdr:cNvPr id="30" name="Picture 205">
            <a:extLst>
              <a:ext uri="{FF2B5EF4-FFF2-40B4-BE49-F238E27FC236}">
                <a16:creationId xmlns:a16="http://schemas.microsoft.com/office/drawing/2014/main" id="{00000000-0008-0000-1600-00001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 name="Picture 206">
            <a:extLst>
              <a:ext uri="{FF2B5EF4-FFF2-40B4-BE49-F238E27FC236}">
                <a16:creationId xmlns:a16="http://schemas.microsoft.com/office/drawing/2014/main" id="{00000000-0008-0000-1600-00001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64</xdr:row>
      <xdr:rowOff>28575</xdr:rowOff>
    </xdr:from>
    <xdr:to>
      <xdr:col>2</xdr:col>
      <xdr:colOff>0</xdr:colOff>
      <xdr:row>66</xdr:row>
      <xdr:rowOff>0</xdr:rowOff>
    </xdr:to>
    <xdr:grpSp>
      <xdr:nvGrpSpPr>
        <xdr:cNvPr id="32" name="Group 207">
          <a:extLst>
            <a:ext uri="{FF2B5EF4-FFF2-40B4-BE49-F238E27FC236}">
              <a16:creationId xmlns:a16="http://schemas.microsoft.com/office/drawing/2014/main" id="{00000000-0008-0000-1600-000020000000}"/>
            </a:ext>
          </a:extLst>
        </xdr:cNvPr>
        <xdr:cNvGrpSpPr>
          <a:grpSpLocks/>
        </xdr:cNvGrpSpPr>
      </xdr:nvGrpSpPr>
      <xdr:grpSpPr bwMode="auto">
        <a:xfrm>
          <a:off x="3216088" y="17845928"/>
          <a:ext cx="0" cy="307601"/>
          <a:chOff x="2114550" y="25412701"/>
          <a:chExt cx="581025" cy="330879"/>
        </a:xfrm>
      </xdr:grpSpPr>
      <xdr:pic>
        <xdr:nvPicPr>
          <xdr:cNvPr id="33" name="Picture 208">
            <a:extLst>
              <a:ext uri="{FF2B5EF4-FFF2-40B4-BE49-F238E27FC236}">
                <a16:creationId xmlns:a16="http://schemas.microsoft.com/office/drawing/2014/main" id="{00000000-0008-0000-1600-00002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209">
            <a:extLst>
              <a:ext uri="{FF2B5EF4-FFF2-40B4-BE49-F238E27FC236}">
                <a16:creationId xmlns:a16="http://schemas.microsoft.com/office/drawing/2014/main" id="{00000000-0008-0000-1600-00002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82</xdr:row>
      <xdr:rowOff>28575</xdr:rowOff>
    </xdr:from>
    <xdr:to>
      <xdr:col>2</xdr:col>
      <xdr:colOff>0</xdr:colOff>
      <xdr:row>84</xdr:row>
      <xdr:rowOff>0</xdr:rowOff>
    </xdr:to>
    <xdr:grpSp>
      <xdr:nvGrpSpPr>
        <xdr:cNvPr id="35" name="Group 210">
          <a:extLst>
            <a:ext uri="{FF2B5EF4-FFF2-40B4-BE49-F238E27FC236}">
              <a16:creationId xmlns:a16="http://schemas.microsoft.com/office/drawing/2014/main" id="{00000000-0008-0000-1600-000023000000}"/>
            </a:ext>
          </a:extLst>
        </xdr:cNvPr>
        <xdr:cNvGrpSpPr>
          <a:grpSpLocks/>
        </xdr:cNvGrpSpPr>
      </xdr:nvGrpSpPr>
      <xdr:grpSpPr bwMode="auto">
        <a:xfrm>
          <a:off x="3216088" y="20938751"/>
          <a:ext cx="0" cy="307602"/>
          <a:chOff x="2114550" y="25412701"/>
          <a:chExt cx="581025" cy="330879"/>
        </a:xfrm>
      </xdr:grpSpPr>
      <xdr:pic>
        <xdr:nvPicPr>
          <xdr:cNvPr id="36" name="Picture 211">
            <a:extLst>
              <a:ext uri="{FF2B5EF4-FFF2-40B4-BE49-F238E27FC236}">
                <a16:creationId xmlns:a16="http://schemas.microsoft.com/office/drawing/2014/main" id="{00000000-0008-0000-1600-00002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7" name="Picture 212">
            <a:extLst>
              <a:ext uri="{FF2B5EF4-FFF2-40B4-BE49-F238E27FC236}">
                <a16:creationId xmlns:a16="http://schemas.microsoft.com/office/drawing/2014/main" id="{00000000-0008-0000-1600-00002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91</xdr:row>
      <xdr:rowOff>28575</xdr:rowOff>
    </xdr:from>
    <xdr:to>
      <xdr:col>2</xdr:col>
      <xdr:colOff>0</xdr:colOff>
      <xdr:row>93</xdr:row>
      <xdr:rowOff>0</xdr:rowOff>
    </xdr:to>
    <xdr:grpSp>
      <xdr:nvGrpSpPr>
        <xdr:cNvPr id="38" name="Group 213">
          <a:extLst>
            <a:ext uri="{FF2B5EF4-FFF2-40B4-BE49-F238E27FC236}">
              <a16:creationId xmlns:a16="http://schemas.microsoft.com/office/drawing/2014/main" id="{00000000-0008-0000-1600-000026000000}"/>
            </a:ext>
          </a:extLst>
        </xdr:cNvPr>
        <xdr:cNvGrpSpPr>
          <a:grpSpLocks/>
        </xdr:cNvGrpSpPr>
      </xdr:nvGrpSpPr>
      <xdr:grpSpPr bwMode="auto">
        <a:xfrm>
          <a:off x="3216088" y="22485163"/>
          <a:ext cx="0" cy="307602"/>
          <a:chOff x="2114550" y="25412701"/>
          <a:chExt cx="581025" cy="330879"/>
        </a:xfrm>
      </xdr:grpSpPr>
      <xdr:pic>
        <xdr:nvPicPr>
          <xdr:cNvPr id="39" name="Picture 214">
            <a:extLst>
              <a:ext uri="{FF2B5EF4-FFF2-40B4-BE49-F238E27FC236}">
                <a16:creationId xmlns:a16="http://schemas.microsoft.com/office/drawing/2014/main" id="{00000000-0008-0000-1600-00002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215">
            <a:extLst>
              <a:ext uri="{FF2B5EF4-FFF2-40B4-BE49-F238E27FC236}">
                <a16:creationId xmlns:a16="http://schemas.microsoft.com/office/drawing/2014/main" id="{00000000-0008-0000-1600-00002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100</xdr:row>
      <xdr:rowOff>38100</xdr:rowOff>
    </xdr:from>
    <xdr:to>
      <xdr:col>2</xdr:col>
      <xdr:colOff>0</xdr:colOff>
      <xdr:row>102</xdr:row>
      <xdr:rowOff>0</xdr:rowOff>
    </xdr:to>
    <xdr:grpSp>
      <xdr:nvGrpSpPr>
        <xdr:cNvPr id="41" name="Group 216">
          <a:extLst>
            <a:ext uri="{FF2B5EF4-FFF2-40B4-BE49-F238E27FC236}">
              <a16:creationId xmlns:a16="http://schemas.microsoft.com/office/drawing/2014/main" id="{00000000-0008-0000-1600-000029000000}"/>
            </a:ext>
          </a:extLst>
        </xdr:cNvPr>
        <xdr:cNvGrpSpPr>
          <a:grpSpLocks/>
        </xdr:cNvGrpSpPr>
      </xdr:nvGrpSpPr>
      <xdr:grpSpPr bwMode="auto">
        <a:xfrm>
          <a:off x="3216088" y="24063512"/>
          <a:ext cx="0" cy="298076"/>
          <a:chOff x="2114550" y="25412701"/>
          <a:chExt cx="581025" cy="330879"/>
        </a:xfrm>
      </xdr:grpSpPr>
      <xdr:pic>
        <xdr:nvPicPr>
          <xdr:cNvPr id="42" name="Picture 217">
            <a:extLst>
              <a:ext uri="{FF2B5EF4-FFF2-40B4-BE49-F238E27FC236}">
                <a16:creationId xmlns:a16="http://schemas.microsoft.com/office/drawing/2014/main" id="{00000000-0008-0000-1600-00002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3" name="Picture 218">
            <a:extLst>
              <a:ext uri="{FF2B5EF4-FFF2-40B4-BE49-F238E27FC236}">
                <a16:creationId xmlns:a16="http://schemas.microsoft.com/office/drawing/2014/main" id="{00000000-0008-0000-1600-00002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108</xdr:row>
      <xdr:rowOff>38100</xdr:rowOff>
    </xdr:from>
    <xdr:to>
      <xdr:col>2</xdr:col>
      <xdr:colOff>0</xdr:colOff>
      <xdr:row>110</xdr:row>
      <xdr:rowOff>0</xdr:rowOff>
    </xdr:to>
    <xdr:grpSp>
      <xdr:nvGrpSpPr>
        <xdr:cNvPr id="44" name="Group 219">
          <a:extLst>
            <a:ext uri="{FF2B5EF4-FFF2-40B4-BE49-F238E27FC236}">
              <a16:creationId xmlns:a16="http://schemas.microsoft.com/office/drawing/2014/main" id="{00000000-0008-0000-1600-00002C000000}"/>
            </a:ext>
          </a:extLst>
        </xdr:cNvPr>
        <xdr:cNvGrpSpPr>
          <a:grpSpLocks/>
        </xdr:cNvGrpSpPr>
      </xdr:nvGrpSpPr>
      <xdr:grpSpPr bwMode="auto">
        <a:xfrm>
          <a:off x="3216088" y="25441835"/>
          <a:ext cx="0" cy="298077"/>
          <a:chOff x="2114550" y="25412701"/>
          <a:chExt cx="581025" cy="330879"/>
        </a:xfrm>
      </xdr:grpSpPr>
      <xdr:pic>
        <xdr:nvPicPr>
          <xdr:cNvPr id="45" name="Picture 220">
            <a:extLst>
              <a:ext uri="{FF2B5EF4-FFF2-40B4-BE49-F238E27FC236}">
                <a16:creationId xmlns:a16="http://schemas.microsoft.com/office/drawing/2014/main" id="{00000000-0008-0000-1600-00002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6" name="Picture 221">
            <a:extLst>
              <a:ext uri="{FF2B5EF4-FFF2-40B4-BE49-F238E27FC236}">
                <a16:creationId xmlns:a16="http://schemas.microsoft.com/office/drawing/2014/main" id="{00000000-0008-0000-1600-00002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119</xdr:row>
      <xdr:rowOff>28575</xdr:rowOff>
    </xdr:from>
    <xdr:to>
      <xdr:col>2</xdr:col>
      <xdr:colOff>0</xdr:colOff>
      <xdr:row>121</xdr:row>
      <xdr:rowOff>0</xdr:rowOff>
    </xdr:to>
    <xdr:grpSp>
      <xdr:nvGrpSpPr>
        <xdr:cNvPr id="47" name="Group 222">
          <a:extLst>
            <a:ext uri="{FF2B5EF4-FFF2-40B4-BE49-F238E27FC236}">
              <a16:creationId xmlns:a16="http://schemas.microsoft.com/office/drawing/2014/main" id="{00000000-0008-0000-1600-00002F000000}"/>
            </a:ext>
          </a:extLst>
        </xdr:cNvPr>
        <xdr:cNvGrpSpPr>
          <a:grpSpLocks/>
        </xdr:cNvGrpSpPr>
      </xdr:nvGrpSpPr>
      <xdr:grpSpPr bwMode="auto">
        <a:xfrm>
          <a:off x="3216088" y="29556075"/>
          <a:ext cx="0" cy="307601"/>
          <a:chOff x="2114550" y="25412701"/>
          <a:chExt cx="581025" cy="330879"/>
        </a:xfrm>
      </xdr:grpSpPr>
      <xdr:pic>
        <xdr:nvPicPr>
          <xdr:cNvPr id="48" name="Picture 223">
            <a:extLst>
              <a:ext uri="{FF2B5EF4-FFF2-40B4-BE49-F238E27FC236}">
                <a16:creationId xmlns:a16="http://schemas.microsoft.com/office/drawing/2014/main" id="{00000000-0008-0000-1600-00003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 name="Picture 224">
            <a:extLst>
              <a:ext uri="{FF2B5EF4-FFF2-40B4-BE49-F238E27FC236}">
                <a16:creationId xmlns:a16="http://schemas.microsoft.com/office/drawing/2014/main" id="{00000000-0008-0000-1600-00003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128</xdr:row>
      <xdr:rowOff>38100</xdr:rowOff>
    </xdr:from>
    <xdr:to>
      <xdr:col>2</xdr:col>
      <xdr:colOff>0</xdr:colOff>
      <xdr:row>130</xdr:row>
      <xdr:rowOff>0</xdr:rowOff>
    </xdr:to>
    <xdr:grpSp>
      <xdr:nvGrpSpPr>
        <xdr:cNvPr id="50" name="Group 225">
          <a:extLst>
            <a:ext uri="{FF2B5EF4-FFF2-40B4-BE49-F238E27FC236}">
              <a16:creationId xmlns:a16="http://schemas.microsoft.com/office/drawing/2014/main" id="{00000000-0008-0000-1600-000032000000}"/>
            </a:ext>
          </a:extLst>
        </xdr:cNvPr>
        <xdr:cNvGrpSpPr>
          <a:grpSpLocks/>
        </xdr:cNvGrpSpPr>
      </xdr:nvGrpSpPr>
      <xdr:grpSpPr bwMode="auto">
        <a:xfrm>
          <a:off x="3216088" y="31112012"/>
          <a:ext cx="0" cy="298076"/>
          <a:chOff x="2114550" y="25412701"/>
          <a:chExt cx="581025" cy="330879"/>
        </a:xfrm>
      </xdr:grpSpPr>
      <xdr:pic>
        <xdr:nvPicPr>
          <xdr:cNvPr id="51" name="Picture 226">
            <a:extLst>
              <a:ext uri="{FF2B5EF4-FFF2-40B4-BE49-F238E27FC236}">
                <a16:creationId xmlns:a16="http://schemas.microsoft.com/office/drawing/2014/main" id="{00000000-0008-0000-1600-00003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227">
            <a:extLst>
              <a:ext uri="{FF2B5EF4-FFF2-40B4-BE49-F238E27FC236}">
                <a16:creationId xmlns:a16="http://schemas.microsoft.com/office/drawing/2014/main" id="{00000000-0008-0000-1600-00003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137</xdr:row>
      <xdr:rowOff>38100</xdr:rowOff>
    </xdr:from>
    <xdr:to>
      <xdr:col>2</xdr:col>
      <xdr:colOff>0</xdr:colOff>
      <xdr:row>139</xdr:row>
      <xdr:rowOff>0</xdr:rowOff>
    </xdr:to>
    <xdr:grpSp>
      <xdr:nvGrpSpPr>
        <xdr:cNvPr id="53" name="Group 228">
          <a:extLst>
            <a:ext uri="{FF2B5EF4-FFF2-40B4-BE49-F238E27FC236}">
              <a16:creationId xmlns:a16="http://schemas.microsoft.com/office/drawing/2014/main" id="{00000000-0008-0000-1600-000035000000}"/>
            </a:ext>
          </a:extLst>
        </xdr:cNvPr>
        <xdr:cNvGrpSpPr>
          <a:grpSpLocks/>
        </xdr:cNvGrpSpPr>
      </xdr:nvGrpSpPr>
      <xdr:grpSpPr bwMode="auto">
        <a:xfrm>
          <a:off x="3216088" y="32658424"/>
          <a:ext cx="0" cy="298076"/>
          <a:chOff x="2114550" y="25412701"/>
          <a:chExt cx="581025" cy="330879"/>
        </a:xfrm>
      </xdr:grpSpPr>
      <xdr:pic>
        <xdr:nvPicPr>
          <xdr:cNvPr id="54" name="Picture 229">
            <a:extLst>
              <a:ext uri="{FF2B5EF4-FFF2-40B4-BE49-F238E27FC236}">
                <a16:creationId xmlns:a16="http://schemas.microsoft.com/office/drawing/2014/main" id="{00000000-0008-0000-1600-00003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5" name="Picture 230">
            <a:extLst>
              <a:ext uri="{FF2B5EF4-FFF2-40B4-BE49-F238E27FC236}">
                <a16:creationId xmlns:a16="http://schemas.microsoft.com/office/drawing/2014/main" id="{00000000-0008-0000-1600-00003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146</xdr:row>
      <xdr:rowOff>28575</xdr:rowOff>
    </xdr:from>
    <xdr:to>
      <xdr:col>2</xdr:col>
      <xdr:colOff>0</xdr:colOff>
      <xdr:row>148</xdr:row>
      <xdr:rowOff>0</xdr:rowOff>
    </xdr:to>
    <xdr:grpSp>
      <xdr:nvGrpSpPr>
        <xdr:cNvPr id="56" name="Group 231">
          <a:extLst>
            <a:ext uri="{FF2B5EF4-FFF2-40B4-BE49-F238E27FC236}">
              <a16:creationId xmlns:a16="http://schemas.microsoft.com/office/drawing/2014/main" id="{00000000-0008-0000-1600-000038000000}"/>
            </a:ext>
          </a:extLst>
        </xdr:cNvPr>
        <xdr:cNvGrpSpPr>
          <a:grpSpLocks/>
        </xdr:cNvGrpSpPr>
      </xdr:nvGrpSpPr>
      <xdr:grpSpPr bwMode="auto">
        <a:xfrm>
          <a:off x="3216088" y="34195310"/>
          <a:ext cx="0" cy="307602"/>
          <a:chOff x="2114550" y="25412701"/>
          <a:chExt cx="581025" cy="330879"/>
        </a:xfrm>
      </xdr:grpSpPr>
      <xdr:pic>
        <xdr:nvPicPr>
          <xdr:cNvPr id="57" name="Picture 232">
            <a:extLst>
              <a:ext uri="{FF2B5EF4-FFF2-40B4-BE49-F238E27FC236}">
                <a16:creationId xmlns:a16="http://schemas.microsoft.com/office/drawing/2014/main" id="{00000000-0008-0000-1600-00003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8" name="Picture 233">
            <a:extLst>
              <a:ext uri="{FF2B5EF4-FFF2-40B4-BE49-F238E27FC236}">
                <a16:creationId xmlns:a16="http://schemas.microsoft.com/office/drawing/2014/main" id="{00000000-0008-0000-1600-00003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155</xdr:row>
      <xdr:rowOff>19050</xdr:rowOff>
    </xdr:from>
    <xdr:to>
      <xdr:col>2</xdr:col>
      <xdr:colOff>0</xdr:colOff>
      <xdr:row>156</xdr:row>
      <xdr:rowOff>161925</xdr:rowOff>
    </xdr:to>
    <xdr:grpSp>
      <xdr:nvGrpSpPr>
        <xdr:cNvPr id="59" name="Group 234">
          <a:extLst>
            <a:ext uri="{FF2B5EF4-FFF2-40B4-BE49-F238E27FC236}">
              <a16:creationId xmlns:a16="http://schemas.microsoft.com/office/drawing/2014/main" id="{00000000-0008-0000-1600-00003B000000}"/>
            </a:ext>
          </a:extLst>
        </xdr:cNvPr>
        <xdr:cNvGrpSpPr>
          <a:grpSpLocks/>
        </xdr:cNvGrpSpPr>
      </xdr:nvGrpSpPr>
      <xdr:grpSpPr bwMode="auto">
        <a:xfrm>
          <a:off x="3216088" y="35732197"/>
          <a:ext cx="0" cy="310963"/>
          <a:chOff x="2114550" y="25412701"/>
          <a:chExt cx="581025" cy="330879"/>
        </a:xfrm>
      </xdr:grpSpPr>
      <xdr:pic>
        <xdr:nvPicPr>
          <xdr:cNvPr id="60" name="Picture 235">
            <a:extLst>
              <a:ext uri="{FF2B5EF4-FFF2-40B4-BE49-F238E27FC236}">
                <a16:creationId xmlns:a16="http://schemas.microsoft.com/office/drawing/2014/main" id="{00000000-0008-0000-1600-00003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1" name="Picture 236">
            <a:extLst>
              <a:ext uri="{FF2B5EF4-FFF2-40B4-BE49-F238E27FC236}">
                <a16:creationId xmlns:a16="http://schemas.microsoft.com/office/drawing/2014/main" id="{00000000-0008-0000-1600-00003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164</xdr:row>
      <xdr:rowOff>28575</xdr:rowOff>
    </xdr:from>
    <xdr:to>
      <xdr:col>2</xdr:col>
      <xdr:colOff>0</xdr:colOff>
      <xdr:row>166</xdr:row>
      <xdr:rowOff>0</xdr:rowOff>
    </xdr:to>
    <xdr:grpSp>
      <xdr:nvGrpSpPr>
        <xdr:cNvPr id="62" name="Group 237">
          <a:extLst>
            <a:ext uri="{FF2B5EF4-FFF2-40B4-BE49-F238E27FC236}">
              <a16:creationId xmlns:a16="http://schemas.microsoft.com/office/drawing/2014/main" id="{00000000-0008-0000-1600-00003E000000}"/>
            </a:ext>
          </a:extLst>
        </xdr:cNvPr>
        <xdr:cNvGrpSpPr>
          <a:grpSpLocks/>
        </xdr:cNvGrpSpPr>
      </xdr:nvGrpSpPr>
      <xdr:grpSpPr bwMode="auto">
        <a:xfrm>
          <a:off x="3216088" y="37288134"/>
          <a:ext cx="0" cy="307601"/>
          <a:chOff x="2114550" y="25412701"/>
          <a:chExt cx="581025" cy="330879"/>
        </a:xfrm>
      </xdr:grpSpPr>
      <xdr:pic>
        <xdr:nvPicPr>
          <xdr:cNvPr id="63" name="Picture 238">
            <a:extLst>
              <a:ext uri="{FF2B5EF4-FFF2-40B4-BE49-F238E27FC236}">
                <a16:creationId xmlns:a16="http://schemas.microsoft.com/office/drawing/2014/main" id="{00000000-0008-0000-1600-00003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4" name="Picture 239">
            <a:extLst>
              <a:ext uri="{FF2B5EF4-FFF2-40B4-BE49-F238E27FC236}">
                <a16:creationId xmlns:a16="http://schemas.microsoft.com/office/drawing/2014/main" id="{00000000-0008-0000-1600-00004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173</xdr:row>
      <xdr:rowOff>28575</xdr:rowOff>
    </xdr:from>
    <xdr:to>
      <xdr:col>2</xdr:col>
      <xdr:colOff>0</xdr:colOff>
      <xdr:row>175</xdr:row>
      <xdr:rowOff>0</xdr:rowOff>
    </xdr:to>
    <xdr:grpSp>
      <xdr:nvGrpSpPr>
        <xdr:cNvPr id="65" name="Group 316">
          <a:extLst>
            <a:ext uri="{FF2B5EF4-FFF2-40B4-BE49-F238E27FC236}">
              <a16:creationId xmlns:a16="http://schemas.microsoft.com/office/drawing/2014/main" id="{00000000-0008-0000-1600-000041000000}"/>
            </a:ext>
          </a:extLst>
        </xdr:cNvPr>
        <xdr:cNvGrpSpPr>
          <a:grpSpLocks/>
        </xdr:cNvGrpSpPr>
      </xdr:nvGrpSpPr>
      <xdr:grpSpPr bwMode="auto">
        <a:xfrm>
          <a:off x="3216088" y="38834546"/>
          <a:ext cx="0" cy="307601"/>
          <a:chOff x="2114550" y="25412701"/>
          <a:chExt cx="581025" cy="330879"/>
        </a:xfrm>
      </xdr:grpSpPr>
      <xdr:pic>
        <xdr:nvPicPr>
          <xdr:cNvPr id="66" name="Picture 317">
            <a:extLst>
              <a:ext uri="{FF2B5EF4-FFF2-40B4-BE49-F238E27FC236}">
                <a16:creationId xmlns:a16="http://schemas.microsoft.com/office/drawing/2014/main" id="{00000000-0008-0000-1600-00004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7" name="Picture 318">
            <a:extLst>
              <a:ext uri="{FF2B5EF4-FFF2-40B4-BE49-F238E27FC236}">
                <a16:creationId xmlns:a16="http://schemas.microsoft.com/office/drawing/2014/main" id="{00000000-0008-0000-1600-00004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181</xdr:row>
      <xdr:rowOff>38100</xdr:rowOff>
    </xdr:from>
    <xdr:to>
      <xdr:col>2</xdr:col>
      <xdr:colOff>0</xdr:colOff>
      <xdr:row>183</xdr:row>
      <xdr:rowOff>0</xdr:rowOff>
    </xdr:to>
    <xdr:grpSp>
      <xdr:nvGrpSpPr>
        <xdr:cNvPr id="68" name="Group 319">
          <a:extLst>
            <a:ext uri="{FF2B5EF4-FFF2-40B4-BE49-F238E27FC236}">
              <a16:creationId xmlns:a16="http://schemas.microsoft.com/office/drawing/2014/main" id="{00000000-0008-0000-1600-000044000000}"/>
            </a:ext>
          </a:extLst>
        </xdr:cNvPr>
        <xdr:cNvGrpSpPr>
          <a:grpSpLocks/>
        </xdr:cNvGrpSpPr>
      </xdr:nvGrpSpPr>
      <xdr:grpSpPr bwMode="auto">
        <a:xfrm>
          <a:off x="3216088" y="40222394"/>
          <a:ext cx="0" cy="298077"/>
          <a:chOff x="2114550" y="25412701"/>
          <a:chExt cx="581025" cy="330879"/>
        </a:xfrm>
      </xdr:grpSpPr>
      <xdr:pic>
        <xdr:nvPicPr>
          <xdr:cNvPr id="69" name="Picture 320">
            <a:extLst>
              <a:ext uri="{FF2B5EF4-FFF2-40B4-BE49-F238E27FC236}">
                <a16:creationId xmlns:a16="http://schemas.microsoft.com/office/drawing/2014/main" id="{00000000-0008-0000-1600-00004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0" name="Picture 321">
            <a:extLst>
              <a:ext uri="{FF2B5EF4-FFF2-40B4-BE49-F238E27FC236}">
                <a16:creationId xmlns:a16="http://schemas.microsoft.com/office/drawing/2014/main" id="{00000000-0008-0000-1600-00004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95250</xdr:colOff>
      <xdr:row>815</xdr:row>
      <xdr:rowOff>171450</xdr:rowOff>
    </xdr:from>
    <xdr:ext cx="1057275" cy="682999"/>
    <xdr:pic>
      <xdr:nvPicPr>
        <xdr:cNvPr id="71" name="Picture 334">
          <a:extLst>
            <a:ext uri="{FF2B5EF4-FFF2-40B4-BE49-F238E27FC236}">
              <a16:creationId xmlns:a16="http://schemas.microsoft.com/office/drawing/2014/main" id="{00000000-0008-0000-1600-00004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95250" y="158648400"/>
          <a:ext cx="1057275" cy="68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95250</xdr:colOff>
      <xdr:row>836</xdr:row>
      <xdr:rowOff>171450</xdr:rowOff>
    </xdr:from>
    <xdr:ext cx="1057275" cy="682999"/>
    <xdr:pic>
      <xdr:nvPicPr>
        <xdr:cNvPr id="72" name="Picture 337">
          <a:extLst>
            <a:ext uri="{FF2B5EF4-FFF2-40B4-BE49-F238E27FC236}">
              <a16:creationId xmlns:a16="http://schemas.microsoft.com/office/drawing/2014/main" id="{00000000-0008-0000-1600-00004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95250" y="162648900"/>
          <a:ext cx="1057275" cy="68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57150</xdr:colOff>
      <xdr:row>871</xdr:row>
      <xdr:rowOff>0</xdr:rowOff>
    </xdr:from>
    <xdr:ext cx="1057275" cy="681317"/>
    <xdr:pic>
      <xdr:nvPicPr>
        <xdr:cNvPr id="73" name="Picture 339">
          <a:extLst>
            <a:ext uri="{FF2B5EF4-FFF2-40B4-BE49-F238E27FC236}">
              <a16:creationId xmlns:a16="http://schemas.microsoft.com/office/drawing/2014/main" id="{00000000-0008-0000-1600-00004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57150" y="169183050"/>
          <a:ext cx="1057275" cy="681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57150</xdr:colOff>
      <xdr:row>894</xdr:row>
      <xdr:rowOff>0</xdr:rowOff>
    </xdr:from>
    <xdr:ext cx="1057275" cy="681318"/>
    <xdr:pic>
      <xdr:nvPicPr>
        <xdr:cNvPr id="74" name="Picture 335">
          <a:extLst>
            <a:ext uri="{FF2B5EF4-FFF2-40B4-BE49-F238E27FC236}">
              <a16:creationId xmlns:a16="http://schemas.microsoft.com/office/drawing/2014/main" id="{00000000-0008-0000-1600-00004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57150" y="173564550"/>
          <a:ext cx="1057275" cy="681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57150</xdr:colOff>
      <xdr:row>915</xdr:row>
      <xdr:rowOff>0</xdr:rowOff>
    </xdr:from>
    <xdr:ext cx="1057275" cy="681318"/>
    <xdr:pic>
      <xdr:nvPicPr>
        <xdr:cNvPr id="75" name="Picture 338">
          <a:extLst>
            <a:ext uri="{FF2B5EF4-FFF2-40B4-BE49-F238E27FC236}">
              <a16:creationId xmlns:a16="http://schemas.microsoft.com/office/drawing/2014/main" id="{00000000-0008-0000-1600-00004B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0226" b="15730"/>
        <a:stretch>
          <a:fillRect/>
        </a:stretch>
      </xdr:blipFill>
      <xdr:spPr bwMode="auto">
        <a:xfrm>
          <a:off x="57150" y="177565050"/>
          <a:ext cx="1057275" cy="681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238125</xdr:colOff>
      <xdr:row>114</xdr:row>
      <xdr:rowOff>104775</xdr:rowOff>
    </xdr:from>
    <xdr:ext cx="723900" cy="1090893"/>
    <xdr:pic>
      <xdr:nvPicPr>
        <xdr:cNvPr id="76" name="Picture 336">
          <a:extLst>
            <a:ext uri="{FF2B5EF4-FFF2-40B4-BE49-F238E27FC236}">
              <a16:creationId xmlns:a16="http://schemas.microsoft.com/office/drawing/2014/main" id="{00000000-0008-0000-1600-00004C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8125" y="24031575"/>
          <a:ext cx="723900" cy="1090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285750</xdr:colOff>
      <xdr:row>124</xdr:row>
      <xdr:rowOff>19050</xdr:rowOff>
    </xdr:from>
    <xdr:ext cx="533400" cy="1056155"/>
    <xdr:pic>
      <xdr:nvPicPr>
        <xdr:cNvPr id="77" name="Picture 340">
          <a:extLst>
            <a:ext uri="{FF2B5EF4-FFF2-40B4-BE49-F238E27FC236}">
              <a16:creationId xmlns:a16="http://schemas.microsoft.com/office/drawing/2014/main" id="{00000000-0008-0000-1600-00004D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5805" t="9369" r="18999" b="13193"/>
        <a:stretch>
          <a:fillRect/>
        </a:stretch>
      </xdr:blipFill>
      <xdr:spPr bwMode="auto">
        <a:xfrm>
          <a:off x="285750" y="25850850"/>
          <a:ext cx="533400" cy="1056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285750</xdr:colOff>
      <xdr:row>133</xdr:row>
      <xdr:rowOff>19050</xdr:rowOff>
    </xdr:from>
    <xdr:ext cx="533400" cy="954741"/>
    <xdr:pic>
      <xdr:nvPicPr>
        <xdr:cNvPr id="78" name="Picture 341">
          <a:extLst>
            <a:ext uri="{FF2B5EF4-FFF2-40B4-BE49-F238E27FC236}">
              <a16:creationId xmlns:a16="http://schemas.microsoft.com/office/drawing/2014/main" id="{00000000-0008-0000-1600-00004E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9435" t="5743" r="8490" b="6117"/>
        <a:stretch>
          <a:fillRect/>
        </a:stretch>
      </xdr:blipFill>
      <xdr:spPr bwMode="auto">
        <a:xfrm>
          <a:off x="285750" y="27565350"/>
          <a:ext cx="533400" cy="954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371475</xdr:colOff>
      <xdr:row>142</xdr:row>
      <xdr:rowOff>9525</xdr:rowOff>
    </xdr:from>
    <xdr:ext cx="428625" cy="983316"/>
    <xdr:pic>
      <xdr:nvPicPr>
        <xdr:cNvPr id="79" name="Picture 342">
          <a:extLst>
            <a:ext uri="{FF2B5EF4-FFF2-40B4-BE49-F238E27FC236}">
              <a16:creationId xmlns:a16="http://schemas.microsoft.com/office/drawing/2014/main" id="{00000000-0008-0000-1600-00004F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13991" t="5203" r="13107" b="6357"/>
        <a:stretch>
          <a:fillRect/>
        </a:stretch>
      </xdr:blipFill>
      <xdr:spPr bwMode="auto">
        <a:xfrm>
          <a:off x="371475" y="29270325"/>
          <a:ext cx="428625" cy="983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295275</xdr:colOff>
      <xdr:row>151</xdr:row>
      <xdr:rowOff>38100</xdr:rowOff>
    </xdr:from>
    <xdr:ext cx="561975" cy="989479"/>
    <xdr:pic>
      <xdr:nvPicPr>
        <xdr:cNvPr id="80" name="Picture 343">
          <a:extLst>
            <a:ext uri="{FF2B5EF4-FFF2-40B4-BE49-F238E27FC236}">
              <a16:creationId xmlns:a16="http://schemas.microsoft.com/office/drawing/2014/main" id="{00000000-0008-0000-1600-00005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l="11606" t="6480" r="11607" b="6154"/>
        <a:stretch>
          <a:fillRect/>
        </a:stretch>
      </xdr:blipFill>
      <xdr:spPr bwMode="auto">
        <a:xfrm>
          <a:off x="295275" y="31013400"/>
          <a:ext cx="561975" cy="989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247650</xdr:colOff>
      <xdr:row>160</xdr:row>
      <xdr:rowOff>9525</xdr:rowOff>
    </xdr:from>
    <xdr:ext cx="704850" cy="1018055"/>
    <xdr:pic>
      <xdr:nvPicPr>
        <xdr:cNvPr id="81" name="Picture 344">
          <a:extLst>
            <a:ext uri="{FF2B5EF4-FFF2-40B4-BE49-F238E27FC236}">
              <a16:creationId xmlns:a16="http://schemas.microsoft.com/office/drawing/2014/main" id="{00000000-0008-0000-1600-00005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l="7861" t="11096" r="17691" b="6245"/>
        <a:stretch>
          <a:fillRect/>
        </a:stretch>
      </xdr:blipFill>
      <xdr:spPr bwMode="auto">
        <a:xfrm>
          <a:off x="247650" y="32699325"/>
          <a:ext cx="704850" cy="101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295275</xdr:colOff>
      <xdr:row>169</xdr:row>
      <xdr:rowOff>57150</xdr:rowOff>
    </xdr:from>
    <xdr:ext cx="657225" cy="802341"/>
    <xdr:pic>
      <xdr:nvPicPr>
        <xdr:cNvPr id="82" name="Picture 345">
          <a:extLst>
            <a:ext uri="{FF2B5EF4-FFF2-40B4-BE49-F238E27FC236}">
              <a16:creationId xmlns:a16="http://schemas.microsoft.com/office/drawing/2014/main" id="{00000000-0008-0000-1600-000052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l="10909" t="7227" r="13637" b="8478"/>
        <a:stretch>
          <a:fillRect/>
        </a:stretch>
      </xdr:blipFill>
      <xdr:spPr bwMode="auto">
        <a:xfrm>
          <a:off x="295275" y="34461450"/>
          <a:ext cx="657225" cy="802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333375</xdr:colOff>
      <xdr:row>177</xdr:row>
      <xdr:rowOff>47625</xdr:rowOff>
    </xdr:from>
    <xdr:ext cx="590550" cy="767603"/>
    <xdr:pic>
      <xdr:nvPicPr>
        <xdr:cNvPr id="83" name="Picture 346">
          <a:extLst>
            <a:ext uri="{FF2B5EF4-FFF2-40B4-BE49-F238E27FC236}">
              <a16:creationId xmlns:a16="http://schemas.microsoft.com/office/drawing/2014/main" id="{00000000-0008-0000-1600-000053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7310" t="6476" r="10510" b="6474"/>
        <a:stretch>
          <a:fillRect/>
        </a:stretch>
      </xdr:blipFill>
      <xdr:spPr bwMode="auto">
        <a:xfrm>
          <a:off x="333375" y="35975925"/>
          <a:ext cx="590550" cy="767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1162050</xdr:colOff>
      <xdr:row>28</xdr:row>
      <xdr:rowOff>0</xdr:rowOff>
    </xdr:from>
    <xdr:ext cx="2636184" cy="1666875"/>
    <xdr:pic>
      <xdr:nvPicPr>
        <xdr:cNvPr id="84" name="Picture 314">
          <a:extLst>
            <a:ext uri="{FF2B5EF4-FFF2-40B4-BE49-F238E27FC236}">
              <a16:creationId xmlns:a16="http://schemas.microsoft.com/office/drawing/2014/main" id="{00000000-0008-0000-1600-000054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t="37079"/>
        <a:stretch>
          <a:fillRect/>
        </a:stretch>
      </xdr:blipFill>
      <xdr:spPr bwMode="auto">
        <a:xfrm>
          <a:off x="3657600" y="7239000"/>
          <a:ext cx="2636184"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285750</xdr:colOff>
      <xdr:row>111</xdr:row>
      <xdr:rowOff>76200</xdr:rowOff>
    </xdr:from>
    <xdr:ext cx="2721909" cy="1543050"/>
    <xdr:pic>
      <xdr:nvPicPr>
        <xdr:cNvPr id="85" name="Picture 315">
          <a:extLst>
            <a:ext uri="{FF2B5EF4-FFF2-40B4-BE49-F238E27FC236}">
              <a16:creationId xmlns:a16="http://schemas.microsoft.com/office/drawing/2014/main" id="{00000000-0008-0000-1600-000055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t="44167"/>
        <a:stretch>
          <a:fillRect/>
        </a:stretch>
      </xdr:blipFill>
      <xdr:spPr bwMode="auto">
        <a:xfrm>
          <a:off x="3333750" y="23431500"/>
          <a:ext cx="2721909"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191</xdr:row>
      <xdr:rowOff>28575</xdr:rowOff>
    </xdr:from>
    <xdr:to>
      <xdr:col>2</xdr:col>
      <xdr:colOff>0</xdr:colOff>
      <xdr:row>193</xdr:row>
      <xdr:rowOff>0</xdr:rowOff>
    </xdr:to>
    <xdr:grpSp>
      <xdr:nvGrpSpPr>
        <xdr:cNvPr id="86" name="Group 349">
          <a:extLst>
            <a:ext uri="{FF2B5EF4-FFF2-40B4-BE49-F238E27FC236}">
              <a16:creationId xmlns:a16="http://schemas.microsoft.com/office/drawing/2014/main" id="{00000000-0008-0000-1600-000056000000}"/>
            </a:ext>
          </a:extLst>
        </xdr:cNvPr>
        <xdr:cNvGrpSpPr>
          <a:grpSpLocks/>
        </xdr:cNvGrpSpPr>
      </xdr:nvGrpSpPr>
      <xdr:grpSpPr bwMode="auto">
        <a:xfrm>
          <a:off x="3216088" y="42061840"/>
          <a:ext cx="0" cy="307601"/>
          <a:chOff x="2114550" y="25412701"/>
          <a:chExt cx="581025" cy="330879"/>
        </a:xfrm>
      </xdr:grpSpPr>
      <xdr:pic>
        <xdr:nvPicPr>
          <xdr:cNvPr id="87" name="Picture 350">
            <a:extLst>
              <a:ext uri="{FF2B5EF4-FFF2-40B4-BE49-F238E27FC236}">
                <a16:creationId xmlns:a16="http://schemas.microsoft.com/office/drawing/2014/main" id="{00000000-0008-0000-1600-00005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8" name="Picture 351">
            <a:extLst>
              <a:ext uri="{FF2B5EF4-FFF2-40B4-BE49-F238E27FC236}">
                <a16:creationId xmlns:a16="http://schemas.microsoft.com/office/drawing/2014/main" id="{00000000-0008-0000-1600-00005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201</xdr:row>
      <xdr:rowOff>38100</xdr:rowOff>
    </xdr:from>
    <xdr:to>
      <xdr:col>2</xdr:col>
      <xdr:colOff>0</xdr:colOff>
      <xdr:row>203</xdr:row>
      <xdr:rowOff>0</xdr:rowOff>
    </xdr:to>
    <xdr:grpSp>
      <xdr:nvGrpSpPr>
        <xdr:cNvPr id="89" name="Group 353">
          <a:extLst>
            <a:ext uri="{FF2B5EF4-FFF2-40B4-BE49-F238E27FC236}">
              <a16:creationId xmlns:a16="http://schemas.microsoft.com/office/drawing/2014/main" id="{00000000-0008-0000-1600-000059000000}"/>
            </a:ext>
          </a:extLst>
        </xdr:cNvPr>
        <xdr:cNvGrpSpPr>
          <a:grpSpLocks/>
        </xdr:cNvGrpSpPr>
      </xdr:nvGrpSpPr>
      <xdr:grpSpPr bwMode="auto">
        <a:xfrm>
          <a:off x="3216088" y="43785865"/>
          <a:ext cx="0" cy="298076"/>
          <a:chOff x="2114550" y="25412701"/>
          <a:chExt cx="581025" cy="330879"/>
        </a:xfrm>
      </xdr:grpSpPr>
      <xdr:pic>
        <xdr:nvPicPr>
          <xdr:cNvPr id="90" name="Picture 359">
            <a:extLst>
              <a:ext uri="{FF2B5EF4-FFF2-40B4-BE49-F238E27FC236}">
                <a16:creationId xmlns:a16="http://schemas.microsoft.com/office/drawing/2014/main" id="{00000000-0008-0000-1600-00005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1" name="Picture 360">
            <a:extLst>
              <a:ext uri="{FF2B5EF4-FFF2-40B4-BE49-F238E27FC236}">
                <a16:creationId xmlns:a16="http://schemas.microsoft.com/office/drawing/2014/main" id="{00000000-0008-0000-1600-00005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211</xdr:row>
      <xdr:rowOff>38100</xdr:rowOff>
    </xdr:from>
    <xdr:to>
      <xdr:col>2</xdr:col>
      <xdr:colOff>0</xdr:colOff>
      <xdr:row>213</xdr:row>
      <xdr:rowOff>0</xdr:rowOff>
    </xdr:to>
    <xdr:grpSp>
      <xdr:nvGrpSpPr>
        <xdr:cNvPr id="92" name="Group 361">
          <a:extLst>
            <a:ext uri="{FF2B5EF4-FFF2-40B4-BE49-F238E27FC236}">
              <a16:creationId xmlns:a16="http://schemas.microsoft.com/office/drawing/2014/main" id="{00000000-0008-0000-1600-00005C000000}"/>
            </a:ext>
          </a:extLst>
        </xdr:cNvPr>
        <xdr:cNvGrpSpPr>
          <a:grpSpLocks/>
        </xdr:cNvGrpSpPr>
      </xdr:nvGrpSpPr>
      <xdr:grpSpPr bwMode="auto">
        <a:xfrm>
          <a:off x="3216088" y="45500365"/>
          <a:ext cx="0" cy="298076"/>
          <a:chOff x="2114550" y="25412701"/>
          <a:chExt cx="581025" cy="330879"/>
        </a:xfrm>
      </xdr:grpSpPr>
      <xdr:pic>
        <xdr:nvPicPr>
          <xdr:cNvPr id="93" name="Picture 362">
            <a:extLst>
              <a:ext uri="{FF2B5EF4-FFF2-40B4-BE49-F238E27FC236}">
                <a16:creationId xmlns:a16="http://schemas.microsoft.com/office/drawing/2014/main" id="{00000000-0008-0000-1600-00005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4" name="Picture 363">
            <a:extLst>
              <a:ext uri="{FF2B5EF4-FFF2-40B4-BE49-F238E27FC236}">
                <a16:creationId xmlns:a16="http://schemas.microsoft.com/office/drawing/2014/main" id="{00000000-0008-0000-1600-00005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221</xdr:row>
      <xdr:rowOff>28575</xdr:rowOff>
    </xdr:from>
    <xdr:to>
      <xdr:col>2</xdr:col>
      <xdr:colOff>0</xdr:colOff>
      <xdr:row>223</xdr:row>
      <xdr:rowOff>0</xdr:rowOff>
    </xdr:to>
    <xdr:grpSp>
      <xdr:nvGrpSpPr>
        <xdr:cNvPr id="95" name="Group 364">
          <a:extLst>
            <a:ext uri="{FF2B5EF4-FFF2-40B4-BE49-F238E27FC236}">
              <a16:creationId xmlns:a16="http://schemas.microsoft.com/office/drawing/2014/main" id="{00000000-0008-0000-1600-00005F000000}"/>
            </a:ext>
          </a:extLst>
        </xdr:cNvPr>
        <xdr:cNvGrpSpPr>
          <a:grpSpLocks/>
        </xdr:cNvGrpSpPr>
      </xdr:nvGrpSpPr>
      <xdr:grpSpPr bwMode="auto">
        <a:xfrm>
          <a:off x="3216088" y="47205340"/>
          <a:ext cx="0" cy="307601"/>
          <a:chOff x="2114550" y="25412701"/>
          <a:chExt cx="581025" cy="330879"/>
        </a:xfrm>
      </xdr:grpSpPr>
      <xdr:pic>
        <xdr:nvPicPr>
          <xdr:cNvPr id="96" name="Picture 365">
            <a:extLst>
              <a:ext uri="{FF2B5EF4-FFF2-40B4-BE49-F238E27FC236}">
                <a16:creationId xmlns:a16="http://schemas.microsoft.com/office/drawing/2014/main" id="{00000000-0008-0000-1600-00006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7" name="Picture 366">
            <a:extLst>
              <a:ext uri="{FF2B5EF4-FFF2-40B4-BE49-F238E27FC236}">
                <a16:creationId xmlns:a16="http://schemas.microsoft.com/office/drawing/2014/main" id="{00000000-0008-0000-1600-00006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231</xdr:row>
      <xdr:rowOff>19050</xdr:rowOff>
    </xdr:from>
    <xdr:to>
      <xdr:col>2</xdr:col>
      <xdr:colOff>0</xdr:colOff>
      <xdr:row>232</xdr:row>
      <xdr:rowOff>161925</xdr:rowOff>
    </xdr:to>
    <xdr:grpSp>
      <xdr:nvGrpSpPr>
        <xdr:cNvPr id="98" name="Group 367">
          <a:extLst>
            <a:ext uri="{FF2B5EF4-FFF2-40B4-BE49-F238E27FC236}">
              <a16:creationId xmlns:a16="http://schemas.microsoft.com/office/drawing/2014/main" id="{00000000-0008-0000-1600-000062000000}"/>
            </a:ext>
          </a:extLst>
        </xdr:cNvPr>
        <xdr:cNvGrpSpPr>
          <a:grpSpLocks/>
        </xdr:cNvGrpSpPr>
      </xdr:nvGrpSpPr>
      <xdr:grpSpPr bwMode="auto">
        <a:xfrm>
          <a:off x="3216088" y="48910315"/>
          <a:ext cx="0" cy="310963"/>
          <a:chOff x="2114550" y="25412701"/>
          <a:chExt cx="581025" cy="330879"/>
        </a:xfrm>
      </xdr:grpSpPr>
      <xdr:pic>
        <xdr:nvPicPr>
          <xdr:cNvPr id="99" name="Picture 368">
            <a:extLst>
              <a:ext uri="{FF2B5EF4-FFF2-40B4-BE49-F238E27FC236}">
                <a16:creationId xmlns:a16="http://schemas.microsoft.com/office/drawing/2014/main" id="{00000000-0008-0000-1600-00006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0" name="Picture 369">
            <a:extLst>
              <a:ext uri="{FF2B5EF4-FFF2-40B4-BE49-F238E27FC236}">
                <a16:creationId xmlns:a16="http://schemas.microsoft.com/office/drawing/2014/main" id="{00000000-0008-0000-1600-00006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241</xdr:row>
      <xdr:rowOff>28575</xdr:rowOff>
    </xdr:from>
    <xdr:to>
      <xdr:col>2</xdr:col>
      <xdr:colOff>0</xdr:colOff>
      <xdr:row>243</xdr:row>
      <xdr:rowOff>0</xdr:rowOff>
    </xdr:to>
    <xdr:grpSp>
      <xdr:nvGrpSpPr>
        <xdr:cNvPr id="101" name="Group 370">
          <a:extLst>
            <a:ext uri="{FF2B5EF4-FFF2-40B4-BE49-F238E27FC236}">
              <a16:creationId xmlns:a16="http://schemas.microsoft.com/office/drawing/2014/main" id="{00000000-0008-0000-1600-000065000000}"/>
            </a:ext>
          </a:extLst>
        </xdr:cNvPr>
        <xdr:cNvGrpSpPr>
          <a:grpSpLocks/>
        </xdr:cNvGrpSpPr>
      </xdr:nvGrpSpPr>
      <xdr:grpSpPr bwMode="auto">
        <a:xfrm>
          <a:off x="3216088" y="50634340"/>
          <a:ext cx="0" cy="307601"/>
          <a:chOff x="2114550" y="25412701"/>
          <a:chExt cx="581025" cy="330879"/>
        </a:xfrm>
      </xdr:grpSpPr>
      <xdr:pic>
        <xdr:nvPicPr>
          <xdr:cNvPr id="102" name="Picture 371">
            <a:extLst>
              <a:ext uri="{FF2B5EF4-FFF2-40B4-BE49-F238E27FC236}">
                <a16:creationId xmlns:a16="http://schemas.microsoft.com/office/drawing/2014/main" id="{00000000-0008-0000-1600-00006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3" name="Picture 372">
            <a:extLst>
              <a:ext uri="{FF2B5EF4-FFF2-40B4-BE49-F238E27FC236}">
                <a16:creationId xmlns:a16="http://schemas.microsoft.com/office/drawing/2014/main" id="{00000000-0008-0000-1600-00006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251</xdr:row>
      <xdr:rowOff>28575</xdr:rowOff>
    </xdr:from>
    <xdr:to>
      <xdr:col>2</xdr:col>
      <xdr:colOff>0</xdr:colOff>
      <xdr:row>253</xdr:row>
      <xdr:rowOff>0</xdr:rowOff>
    </xdr:to>
    <xdr:grpSp>
      <xdr:nvGrpSpPr>
        <xdr:cNvPr id="104" name="Group 409">
          <a:extLst>
            <a:ext uri="{FF2B5EF4-FFF2-40B4-BE49-F238E27FC236}">
              <a16:creationId xmlns:a16="http://schemas.microsoft.com/office/drawing/2014/main" id="{00000000-0008-0000-1600-000068000000}"/>
            </a:ext>
          </a:extLst>
        </xdr:cNvPr>
        <xdr:cNvGrpSpPr>
          <a:grpSpLocks/>
        </xdr:cNvGrpSpPr>
      </xdr:nvGrpSpPr>
      <xdr:grpSpPr bwMode="auto">
        <a:xfrm>
          <a:off x="3216088" y="52348840"/>
          <a:ext cx="0" cy="307601"/>
          <a:chOff x="2114550" y="25412701"/>
          <a:chExt cx="581025" cy="330879"/>
        </a:xfrm>
      </xdr:grpSpPr>
      <xdr:pic>
        <xdr:nvPicPr>
          <xdr:cNvPr id="105" name="Picture 410">
            <a:extLst>
              <a:ext uri="{FF2B5EF4-FFF2-40B4-BE49-F238E27FC236}">
                <a16:creationId xmlns:a16="http://schemas.microsoft.com/office/drawing/2014/main" id="{00000000-0008-0000-1600-00006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6" name="Picture 411">
            <a:extLst>
              <a:ext uri="{FF2B5EF4-FFF2-40B4-BE49-F238E27FC236}">
                <a16:creationId xmlns:a16="http://schemas.microsoft.com/office/drawing/2014/main" id="{00000000-0008-0000-1600-00006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260</xdr:row>
      <xdr:rowOff>38100</xdr:rowOff>
    </xdr:from>
    <xdr:to>
      <xdr:col>2</xdr:col>
      <xdr:colOff>0</xdr:colOff>
      <xdr:row>262</xdr:row>
      <xdr:rowOff>0</xdr:rowOff>
    </xdr:to>
    <xdr:grpSp>
      <xdr:nvGrpSpPr>
        <xdr:cNvPr id="107" name="Group 412">
          <a:extLst>
            <a:ext uri="{FF2B5EF4-FFF2-40B4-BE49-F238E27FC236}">
              <a16:creationId xmlns:a16="http://schemas.microsoft.com/office/drawing/2014/main" id="{00000000-0008-0000-1600-00006B000000}"/>
            </a:ext>
          </a:extLst>
        </xdr:cNvPr>
        <xdr:cNvGrpSpPr>
          <a:grpSpLocks/>
        </xdr:cNvGrpSpPr>
      </xdr:nvGrpSpPr>
      <xdr:grpSpPr bwMode="auto">
        <a:xfrm>
          <a:off x="3216088" y="53904776"/>
          <a:ext cx="0" cy="298077"/>
          <a:chOff x="2114550" y="25412701"/>
          <a:chExt cx="581025" cy="330879"/>
        </a:xfrm>
      </xdr:grpSpPr>
      <xdr:pic>
        <xdr:nvPicPr>
          <xdr:cNvPr id="108" name="Picture 413">
            <a:extLst>
              <a:ext uri="{FF2B5EF4-FFF2-40B4-BE49-F238E27FC236}">
                <a16:creationId xmlns:a16="http://schemas.microsoft.com/office/drawing/2014/main" id="{00000000-0008-0000-1600-00006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9" name="Picture 414">
            <a:extLst>
              <a:ext uri="{FF2B5EF4-FFF2-40B4-BE49-F238E27FC236}">
                <a16:creationId xmlns:a16="http://schemas.microsoft.com/office/drawing/2014/main" id="{00000000-0008-0000-1600-00006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257175</xdr:colOff>
      <xdr:row>186</xdr:row>
      <xdr:rowOff>171450</xdr:rowOff>
    </xdr:from>
    <xdr:ext cx="723900" cy="1109943"/>
    <xdr:pic>
      <xdr:nvPicPr>
        <xdr:cNvPr id="110" name="Picture 421">
          <a:extLst>
            <a:ext uri="{FF2B5EF4-FFF2-40B4-BE49-F238E27FC236}">
              <a16:creationId xmlns:a16="http://schemas.microsoft.com/office/drawing/2014/main" id="{00000000-0008-0000-1600-00006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57175" y="37814250"/>
          <a:ext cx="723900" cy="1109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361950</xdr:colOff>
      <xdr:row>197</xdr:row>
      <xdr:rowOff>76200</xdr:rowOff>
    </xdr:from>
    <xdr:ext cx="523875" cy="1075205"/>
    <xdr:pic>
      <xdr:nvPicPr>
        <xdr:cNvPr id="111" name="Picture 422">
          <a:extLst>
            <a:ext uri="{FF2B5EF4-FFF2-40B4-BE49-F238E27FC236}">
              <a16:creationId xmlns:a16="http://schemas.microsoft.com/office/drawing/2014/main" id="{00000000-0008-0000-1600-00006F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15805" t="9369" r="18999" b="13193"/>
        <a:stretch>
          <a:fillRect/>
        </a:stretch>
      </xdr:blipFill>
      <xdr:spPr bwMode="auto">
        <a:xfrm>
          <a:off x="361950" y="39814500"/>
          <a:ext cx="523875" cy="1075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352425</xdr:colOff>
      <xdr:row>207</xdr:row>
      <xdr:rowOff>114300</xdr:rowOff>
    </xdr:from>
    <xdr:ext cx="533400" cy="970430"/>
    <xdr:pic>
      <xdr:nvPicPr>
        <xdr:cNvPr id="112" name="Picture 423">
          <a:extLst>
            <a:ext uri="{FF2B5EF4-FFF2-40B4-BE49-F238E27FC236}">
              <a16:creationId xmlns:a16="http://schemas.microsoft.com/office/drawing/2014/main" id="{00000000-0008-0000-1600-000070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l="9435" t="5743" r="8490" b="6117"/>
        <a:stretch>
          <a:fillRect/>
        </a:stretch>
      </xdr:blipFill>
      <xdr:spPr bwMode="auto">
        <a:xfrm>
          <a:off x="352425" y="41757600"/>
          <a:ext cx="533400" cy="97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381000</xdr:colOff>
      <xdr:row>217</xdr:row>
      <xdr:rowOff>142875</xdr:rowOff>
    </xdr:from>
    <xdr:ext cx="438150" cy="1008530"/>
    <xdr:pic>
      <xdr:nvPicPr>
        <xdr:cNvPr id="113" name="Picture 424">
          <a:extLst>
            <a:ext uri="{FF2B5EF4-FFF2-40B4-BE49-F238E27FC236}">
              <a16:creationId xmlns:a16="http://schemas.microsoft.com/office/drawing/2014/main" id="{00000000-0008-0000-1600-000071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l="13991" t="5203" r="13107" b="6357"/>
        <a:stretch>
          <a:fillRect/>
        </a:stretch>
      </xdr:blipFill>
      <xdr:spPr bwMode="auto">
        <a:xfrm>
          <a:off x="381000" y="43691175"/>
          <a:ext cx="438150" cy="1008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333375</xdr:colOff>
      <xdr:row>227</xdr:row>
      <xdr:rowOff>161925</xdr:rowOff>
    </xdr:from>
    <xdr:ext cx="571500" cy="1014693"/>
    <xdr:pic>
      <xdr:nvPicPr>
        <xdr:cNvPr id="114" name="Picture 425">
          <a:extLst>
            <a:ext uri="{FF2B5EF4-FFF2-40B4-BE49-F238E27FC236}">
              <a16:creationId xmlns:a16="http://schemas.microsoft.com/office/drawing/2014/main" id="{00000000-0008-0000-1600-000072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11606" t="6480" r="11607" b="6154"/>
        <a:stretch>
          <a:fillRect/>
        </a:stretch>
      </xdr:blipFill>
      <xdr:spPr bwMode="auto">
        <a:xfrm>
          <a:off x="333375" y="45615225"/>
          <a:ext cx="571500" cy="10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257175</xdr:colOff>
      <xdr:row>237</xdr:row>
      <xdr:rowOff>142875</xdr:rowOff>
    </xdr:from>
    <xdr:ext cx="704850" cy="1043268"/>
    <xdr:pic>
      <xdr:nvPicPr>
        <xdr:cNvPr id="115" name="Picture 426">
          <a:extLst>
            <a:ext uri="{FF2B5EF4-FFF2-40B4-BE49-F238E27FC236}">
              <a16:creationId xmlns:a16="http://schemas.microsoft.com/office/drawing/2014/main" id="{00000000-0008-0000-1600-000073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l="7861" t="11096" r="17691" b="6245"/>
        <a:stretch>
          <a:fillRect/>
        </a:stretch>
      </xdr:blipFill>
      <xdr:spPr bwMode="auto">
        <a:xfrm>
          <a:off x="257175" y="47501175"/>
          <a:ext cx="704850" cy="104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295275</xdr:colOff>
      <xdr:row>247</xdr:row>
      <xdr:rowOff>104775</xdr:rowOff>
    </xdr:from>
    <xdr:ext cx="647700" cy="811867"/>
    <xdr:pic>
      <xdr:nvPicPr>
        <xdr:cNvPr id="116" name="Picture 427">
          <a:extLst>
            <a:ext uri="{FF2B5EF4-FFF2-40B4-BE49-F238E27FC236}">
              <a16:creationId xmlns:a16="http://schemas.microsoft.com/office/drawing/2014/main" id="{00000000-0008-0000-1600-000074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l="10909" t="7227" r="13637" b="8478"/>
        <a:stretch>
          <a:fillRect/>
        </a:stretch>
      </xdr:blipFill>
      <xdr:spPr bwMode="auto">
        <a:xfrm>
          <a:off x="295275" y="49368075"/>
          <a:ext cx="647700" cy="811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352425</xdr:colOff>
      <xdr:row>256</xdr:row>
      <xdr:rowOff>133350</xdr:rowOff>
    </xdr:from>
    <xdr:ext cx="600075" cy="792816"/>
    <xdr:pic>
      <xdr:nvPicPr>
        <xdr:cNvPr id="117" name="Picture 428">
          <a:extLst>
            <a:ext uri="{FF2B5EF4-FFF2-40B4-BE49-F238E27FC236}">
              <a16:creationId xmlns:a16="http://schemas.microsoft.com/office/drawing/2014/main" id="{00000000-0008-0000-1600-000075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7310" t="6476" r="10510" b="6474"/>
        <a:stretch>
          <a:fillRect/>
        </a:stretch>
      </xdr:blipFill>
      <xdr:spPr bwMode="auto">
        <a:xfrm>
          <a:off x="352425" y="51111150"/>
          <a:ext cx="600075" cy="792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238125</xdr:colOff>
      <xdr:row>630</xdr:row>
      <xdr:rowOff>38100</xdr:rowOff>
    </xdr:from>
    <xdr:ext cx="742950" cy="434789"/>
    <xdr:pic>
      <xdr:nvPicPr>
        <xdr:cNvPr id="118" name="Picture 2">
          <a:extLst>
            <a:ext uri="{FF2B5EF4-FFF2-40B4-BE49-F238E27FC236}">
              <a16:creationId xmlns:a16="http://schemas.microsoft.com/office/drawing/2014/main" id="{00000000-0008-0000-1600-000076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38125" y="123043950"/>
          <a:ext cx="742950" cy="4347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314325</xdr:colOff>
      <xdr:row>624</xdr:row>
      <xdr:rowOff>28575</xdr:rowOff>
    </xdr:from>
    <xdr:ext cx="609600" cy="431427"/>
    <xdr:pic>
      <xdr:nvPicPr>
        <xdr:cNvPr id="119" name="Picture 430">
          <a:extLst>
            <a:ext uri="{FF2B5EF4-FFF2-40B4-BE49-F238E27FC236}">
              <a16:creationId xmlns:a16="http://schemas.microsoft.com/office/drawing/2014/main" id="{00000000-0008-0000-1600-000077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14325" y="121891425"/>
          <a:ext cx="609600" cy="431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304800</xdr:colOff>
      <xdr:row>604</xdr:row>
      <xdr:rowOff>9525</xdr:rowOff>
    </xdr:from>
    <xdr:ext cx="619125" cy="431426"/>
    <xdr:pic>
      <xdr:nvPicPr>
        <xdr:cNvPr id="120" name="Picture 433">
          <a:extLst>
            <a:ext uri="{FF2B5EF4-FFF2-40B4-BE49-F238E27FC236}">
              <a16:creationId xmlns:a16="http://schemas.microsoft.com/office/drawing/2014/main" id="{00000000-0008-0000-1600-000078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04800" y="118024275"/>
          <a:ext cx="619125" cy="431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238125</xdr:colOff>
      <xdr:row>610</xdr:row>
      <xdr:rowOff>38100</xdr:rowOff>
    </xdr:from>
    <xdr:ext cx="733425" cy="434788"/>
    <xdr:pic>
      <xdr:nvPicPr>
        <xdr:cNvPr id="121" name="Picture 2">
          <a:extLst>
            <a:ext uri="{FF2B5EF4-FFF2-40B4-BE49-F238E27FC236}">
              <a16:creationId xmlns:a16="http://schemas.microsoft.com/office/drawing/2014/main" id="{00000000-0008-0000-1600-000079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38125" y="119195850"/>
          <a:ext cx="733425" cy="434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200025</xdr:colOff>
      <xdr:row>635</xdr:row>
      <xdr:rowOff>104775</xdr:rowOff>
    </xdr:from>
    <xdr:ext cx="809625" cy="629770"/>
    <xdr:pic>
      <xdr:nvPicPr>
        <xdr:cNvPr id="122" name="Picture 435" descr="IC118S-R">
          <a:extLst>
            <a:ext uri="{FF2B5EF4-FFF2-40B4-BE49-F238E27FC236}">
              <a16:creationId xmlns:a16="http://schemas.microsoft.com/office/drawing/2014/main" id="{00000000-0008-0000-1600-00007A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b="23302"/>
        <a:stretch>
          <a:fillRect/>
        </a:stretch>
      </xdr:blipFill>
      <xdr:spPr bwMode="auto">
        <a:xfrm>
          <a:off x="200025" y="124063125"/>
          <a:ext cx="809625" cy="62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533400</xdr:colOff>
      <xdr:row>312</xdr:row>
      <xdr:rowOff>114300</xdr:rowOff>
    </xdr:from>
    <xdr:ext cx="542925" cy="1447800"/>
    <xdr:pic>
      <xdr:nvPicPr>
        <xdr:cNvPr id="123" name="Picture 386">
          <a:extLst>
            <a:ext uri="{FF2B5EF4-FFF2-40B4-BE49-F238E27FC236}">
              <a16:creationId xmlns:a16="http://schemas.microsoft.com/office/drawing/2014/main" id="{00000000-0008-0000-1600-00007B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581400" y="61760100"/>
          <a:ext cx="54292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819150</xdr:colOff>
      <xdr:row>1063</xdr:row>
      <xdr:rowOff>9525</xdr:rowOff>
    </xdr:from>
    <xdr:to>
      <xdr:col>1</xdr:col>
      <xdr:colOff>1447800</xdr:colOff>
      <xdr:row>1064</xdr:row>
      <xdr:rowOff>161925</xdr:rowOff>
    </xdr:to>
    <xdr:grpSp>
      <xdr:nvGrpSpPr>
        <xdr:cNvPr id="124" name="Group 463">
          <a:extLst>
            <a:ext uri="{FF2B5EF4-FFF2-40B4-BE49-F238E27FC236}">
              <a16:creationId xmlns:a16="http://schemas.microsoft.com/office/drawing/2014/main" id="{00000000-0008-0000-1600-00007C000000}"/>
            </a:ext>
          </a:extLst>
        </xdr:cNvPr>
        <xdr:cNvGrpSpPr>
          <a:grpSpLocks/>
        </xdr:cNvGrpSpPr>
      </xdr:nvGrpSpPr>
      <xdr:grpSpPr bwMode="auto">
        <a:xfrm>
          <a:off x="2119032" y="225527907"/>
          <a:ext cx="628650" cy="320489"/>
          <a:chOff x="2114550" y="25412701"/>
          <a:chExt cx="581025" cy="330879"/>
        </a:xfrm>
      </xdr:grpSpPr>
      <xdr:pic>
        <xdr:nvPicPr>
          <xdr:cNvPr id="125" name="Picture 464">
            <a:extLst>
              <a:ext uri="{FF2B5EF4-FFF2-40B4-BE49-F238E27FC236}">
                <a16:creationId xmlns:a16="http://schemas.microsoft.com/office/drawing/2014/main" id="{00000000-0008-0000-1600-00007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6" name="Picture 465">
            <a:extLst>
              <a:ext uri="{FF2B5EF4-FFF2-40B4-BE49-F238E27FC236}">
                <a16:creationId xmlns:a16="http://schemas.microsoft.com/office/drawing/2014/main" id="{00000000-0008-0000-1600-00007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771525</xdr:colOff>
      <xdr:row>349</xdr:row>
      <xdr:rowOff>28575</xdr:rowOff>
    </xdr:from>
    <xdr:ext cx="400050" cy="1257300"/>
    <xdr:pic>
      <xdr:nvPicPr>
        <xdr:cNvPr id="127" name="Picture 290">
          <a:extLst>
            <a:ext uri="{FF2B5EF4-FFF2-40B4-BE49-F238E27FC236}">
              <a16:creationId xmlns:a16="http://schemas.microsoft.com/office/drawing/2014/main" id="{00000000-0008-0000-1600-00007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68722875"/>
          <a:ext cx="40005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771525</xdr:colOff>
      <xdr:row>314</xdr:row>
      <xdr:rowOff>114300</xdr:rowOff>
    </xdr:from>
    <xdr:ext cx="314325" cy="850526"/>
    <xdr:pic>
      <xdr:nvPicPr>
        <xdr:cNvPr id="128" name="Picture 291">
          <a:extLst>
            <a:ext uri="{FF2B5EF4-FFF2-40B4-BE49-F238E27FC236}">
              <a16:creationId xmlns:a16="http://schemas.microsoft.com/office/drawing/2014/main" id="{00000000-0008-0000-1600-00008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62141100"/>
          <a:ext cx="314325" cy="850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271</xdr:row>
      <xdr:rowOff>0</xdr:rowOff>
    </xdr:from>
    <xdr:to>
      <xdr:col>2</xdr:col>
      <xdr:colOff>0</xdr:colOff>
      <xdr:row>272</xdr:row>
      <xdr:rowOff>0</xdr:rowOff>
    </xdr:to>
    <xdr:grpSp>
      <xdr:nvGrpSpPr>
        <xdr:cNvPr id="129" name="Group 382">
          <a:extLst>
            <a:ext uri="{FF2B5EF4-FFF2-40B4-BE49-F238E27FC236}">
              <a16:creationId xmlns:a16="http://schemas.microsoft.com/office/drawing/2014/main" id="{00000000-0008-0000-1600-000081000000}"/>
            </a:ext>
          </a:extLst>
        </xdr:cNvPr>
        <xdr:cNvGrpSpPr>
          <a:grpSpLocks/>
        </xdr:cNvGrpSpPr>
      </xdr:nvGrpSpPr>
      <xdr:grpSpPr bwMode="auto">
        <a:xfrm>
          <a:off x="3216088" y="56612118"/>
          <a:ext cx="0" cy="168088"/>
          <a:chOff x="2114550" y="25412701"/>
          <a:chExt cx="581025" cy="330879"/>
        </a:xfrm>
      </xdr:grpSpPr>
      <xdr:pic>
        <xdr:nvPicPr>
          <xdr:cNvPr id="130" name="Picture 383">
            <a:extLst>
              <a:ext uri="{FF2B5EF4-FFF2-40B4-BE49-F238E27FC236}">
                <a16:creationId xmlns:a16="http://schemas.microsoft.com/office/drawing/2014/main" id="{00000000-0008-0000-1600-00008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1" name="Picture 384">
            <a:extLst>
              <a:ext uri="{FF2B5EF4-FFF2-40B4-BE49-F238E27FC236}">
                <a16:creationId xmlns:a16="http://schemas.microsoft.com/office/drawing/2014/main" id="{00000000-0008-0000-1600-00008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132" name="Group 385">
          <a:extLst>
            <a:ext uri="{FF2B5EF4-FFF2-40B4-BE49-F238E27FC236}">
              <a16:creationId xmlns:a16="http://schemas.microsoft.com/office/drawing/2014/main" id="{00000000-0008-0000-1600-000084000000}"/>
            </a:ext>
          </a:extLst>
        </xdr:cNvPr>
        <xdr:cNvGrpSpPr>
          <a:grpSpLocks/>
        </xdr:cNvGrpSpPr>
      </xdr:nvGrpSpPr>
      <xdr:grpSpPr bwMode="auto">
        <a:xfrm>
          <a:off x="3216088" y="59570471"/>
          <a:ext cx="0" cy="168088"/>
          <a:chOff x="2114550" y="25412701"/>
          <a:chExt cx="581025" cy="330879"/>
        </a:xfrm>
      </xdr:grpSpPr>
      <xdr:pic>
        <xdr:nvPicPr>
          <xdr:cNvPr id="133" name="Picture 387">
            <a:extLst>
              <a:ext uri="{FF2B5EF4-FFF2-40B4-BE49-F238E27FC236}">
                <a16:creationId xmlns:a16="http://schemas.microsoft.com/office/drawing/2014/main" id="{00000000-0008-0000-1600-00008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4" name="Picture 388">
            <a:extLst>
              <a:ext uri="{FF2B5EF4-FFF2-40B4-BE49-F238E27FC236}">
                <a16:creationId xmlns:a16="http://schemas.microsoft.com/office/drawing/2014/main" id="{00000000-0008-0000-1600-00008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135" name="Group 389">
          <a:extLst>
            <a:ext uri="{FF2B5EF4-FFF2-40B4-BE49-F238E27FC236}">
              <a16:creationId xmlns:a16="http://schemas.microsoft.com/office/drawing/2014/main" id="{00000000-0008-0000-1600-000087000000}"/>
            </a:ext>
          </a:extLst>
        </xdr:cNvPr>
        <xdr:cNvGrpSpPr>
          <a:grpSpLocks/>
        </xdr:cNvGrpSpPr>
      </xdr:nvGrpSpPr>
      <xdr:grpSpPr bwMode="auto">
        <a:xfrm>
          <a:off x="3216088" y="60612618"/>
          <a:ext cx="0" cy="168088"/>
          <a:chOff x="2114550" y="25412701"/>
          <a:chExt cx="581025" cy="330879"/>
        </a:xfrm>
      </xdr:grpSpPr>
      <xdr:pic>
        <xdr:nvPicPr>
          <xdr:cNvPr id="136" name="Picture 390">
            <a:extLst>
              <a:ext uri="{FF2B5EF4-FFF2-40B4-BE49-F238E27FC236}">
                <a16:creationId xmlns:a16="http://schemas.microsoft.com/office/drawing/2014/main" id="{00000000-0008-0000-1600-00008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7" name="Picture 391">
            <a:extLst>
              <a:ext uri="{FF2B5EF4-FFF2-40B4-BE49-F238E27FC236}">
                <a16:creationId xmlns:a16="http://schemas.microsoft.com/office/drawing/2014/main" id="{00000000-0008-0000-1600-00008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138" name="Group 458">
          <a:extLst>
            <a:ext uri="{FF2B5EF4-FFF2-40B4-BE49-F238E27FC236}">
              <a16:creationId xmlns:a16="http://schemas.microsoft.com/office/drawing/2014/main" id="{00000000-0008-0000-1600-00008A000000}"/>
            </a:ext>
          </a:extLst>
        </xdr:cNvPr>
        <xdr:cNvGrpSpPr>
          <a:grpSpLocks/>
        </xdr:cNvGrpSpPr>
      </xdr:nvGrpSpPr>
      <xdr:grpSpPr bwMode="auto">
        <a:xfrm>
          <a:off x="3216088" y="58528324"/>
          <a:ext cx="0" cy="168088"/>
          <a:chOff x="2114550" y="25412701"/>
          <a:chExt cx="581025" cy="330879"/>
        </a:xfrm>
      </xdr:grpSpPr>
      <xdr:pic>
        <xdr:nvPicPr>
          <xdr:cNvPr id="139" name="Picture 459">
            <a:extLst>
              <a:ext uri="{FF2B5EF4-FFF2-40B4-BE49-F238E27FC236}">
                <a16:creationId xmlns:a16="http://schemas.microsoft.com/office/drawing/2014/main" id="{00000000-0008-0000-1600-00008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0" name="Picture 460">
            <a:extLst>
              <a:ext uri="{FF2B5EF4-FFF2-40B4-BE49-F238E27FC236}">
                <a16:creationId xmlns:a16="http://schemas.microsoft.com/office/drawing/2014/main" id="{00000000-0008-0000-1600-00008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970189</xdr:colOff>
      <xdr:row>663</xdr:row>
      <xdr:rowOff>232210</xdr:rowOff>
    </xdr:from>
    <xdr:ext cx="1493121" cy="1294945"/>
    <xdr:pic>
      <xdr:nvPicPr>
        <xdr:cNvPr id="141" name="394887E4-0165-4E5A-B3B0-F1BC9E843F1A">
          <a:extLst>
            <a:ext uri="{FF2B5EF4-FFF2-40B4-BE49-F238E27FC236}">
              <a16:creationId xmlns:a16="http://schemas.microsoft.com/office/drawing/2014/main" id="{00000000-0008-0000-1600-00008D000000}"/>
            </a:ext>
          </a:extLst>
        </xdr:cNvPr>
        <xdr:cNvPicPr>
          <a:picLocks noChangeAspect="1" noChangeArrowheads="1"/>
        </xdr:cNvPicPr>
      </xdr:nvPicPr>
      <xdr:blipFill>
        <a:blip xmlns:r="http://schemas.openxmlformats.org/officeDocument/2006/relationships" r:embed="rId40" cstate="print"/>
        <a:stretch>
          <a:fillRect/>
        </a:stretch>
      </xdr:blipFill>
      <xdr:spPr bwMode="auto">
        <a:xfrm>
          <a:off x="3656239" y="129562660"/>
          <a:ext cx="1493121" cy="129494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0</xdr:col>
      <xdr:colOff>257175</xdr:colOff>
      <xdr:row>860</xdr:row>
      <xdr:rowOff>114300</xdr:rowOff>
    </xdr:from>
    <xdr:ext cx="676275" cy="490817"/>
    <xdr:pic>
      <xdr:nvPicPr>
        <xdr:cNvPr id="142" name="Picture 352">
          <a:extLst>
            <a:ext uri="{FF2B5EF4-FFF2-40B4-BE49-F238E27FC236}">
              <a16:creationId xmlns:a16="http://schemas.microsoft.com/office/drawing/2014/main" id="{00000000-0008-0000-1600-00008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t="16702" b="10229"/>
        <a:stretch>
          <a:fillRect/>
        </a:stretch>
      </xdr:blipFill>
      <xdr:spPr bwMode="auto">
        <a:xfrm>
          <a:off x="257175" y="167163750"/>
          <a:ext cx="676275" cy="490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152400</xdr:colOff>
      <xdr:row>1047</xdr:row>
      <xdr:rowOff>190500</xdr:rowOff>
    </xdr:from>
    <xdr:ext cx="11827809" cy="3705225"/>
    <xdr:pic>
      <xdr:nvPicPr>
        <xdr:cNvPr id="143" name="Picture 3">
          <a:extLst>
            <a:ext uri="{FF2B5EF4-FFF2-40B4-BE49-F238E27FC236}">
              <a16:creationId xmlns:a16="http://schemas.microsoft.com/office/drawing/2014/main" id="{00000000-0008-0000-1600-00008F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52400" y="203549250"/>
          <a:ext cx="11827809" cy="370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271</xdr:row>
      <xdr:rowOff>0</xdr:rowOff>
    </xdr:from>
    <xdr:to>
      <xdr:col>2</xdr:col>
      <xdr:colOff>0</xdr:colOff>
      <xdr:row>272</xdr:row>
      <xdr:rowOff>0</xdr:rowOff>
    </xdr:to>
    <xdr:grpSp>
      <xdr:nvGrpSpPr>
        <xdr:cNvPr id="144" name="Group 286">
          <a:extLst>
            <a:ext uri="{FF2B5EF4-FFF2-40B4-BE49-F238E27FC236}">
              <a16:creationId xmlns:a16="http://schemas.microsoft.com/office/drawing/2014/main" id="{00000000-0008-0000-1600-000090000000}"/>
            </a:ext>
          </a:extLst>
        </xdr:cNvPr>
        <xdr:cNvGrpSpPr>
          <a:grpSpLocks/>
        </xdr:cNvGrpSpPr>
      </xdr:nvGrpSpPr>
      <xdr:grpSpPr bwMode="auto">
        <a:xfrm>
          <a:off x="3216088" y="56612118"/>
          <a:ext cx="0" cy="168088"/>
          <a:chOff x="2114550" y="25412701"/>
          <a:chExt cx="581025" cy="330879"/>
        </a:xfrm>
      </xdr:grpSpPr>
      <xdr:pic>
        <xdr:nvPicPr>
          <xdr:cNvPr id="145" name="Picture 287">
            <a:extLst>
              <a:ext uri="{FF2B5EF4-FFF2-40B4-BE49-F238E27FC236}">
                <a16:creationId xmlns:a16="http://schemas.microsoft.com/office/drawing/2014/main" id="{00000000-0008-0000-1600-00009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6" name="Picture 288">
            <a:extLst>
              <a:ext uri="{FF2B5EF4-FFF2-40B4-BE49-F238E27FC236}">
                <a16:creationId xmlns:a16="http://schemas.microsoft.com/office/drawing/2014/main" id="{00000000-0008-0000-1600-00009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147" name="Group 289">
          <a:extLst>
            <a:ext uri="{FF2B5EF4-FFF2-40B4-BE49-F238E27FC236}">
              <a16:creationId xmlns:a16="http://schemas.microsoft.com/office/drawing/2014/main" id="{00000000-0008-0000-1600-000093000000}"/>
            </a:ext>
          </a:extLst>
        </xdr:cNvPr>
        <xdr:cNvGrpSpPr>
          <a:grpSpLocks/>
        </xdr:cNvGrpSpPr>
      </xdr:nvGrpSpPr>
      <xdr:grpSpPr bwMode="auto">
        <a:xfrm>
          <a:off x="3216088" y="59570471"/>
          <a:ext cx="0" cy="168088"/>
          <a:chOff x="2114550" y="25412701"/>
          <a:chExt cx="581025" cy="330879"/>
        </a:xfrm>
      </xdr:grpSpPr>
      <xdr:pic>
        <xdr:nvPicPr>
          <xdr:cNvPr id="148" name="Picture 293">
            <a:extLst>
              <a:ext uri="{FF2B5EF4-FFF2-40B4-BE49-F238E27FC236}">
                <a16:creationId xmlns:a16="http://schemas.microsoft.com/office/drawing/2014/main" id="{00000000-0008-0000-1600-00009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9" name="Picture 294">
            <a:extLst>
              <a:ext uri="{FF2B5EF4-FFF2-40B4-BE49-F238E27FC236}">
                <a16:creationId xmlns:a16="http://schemas.microsoft.com/office/drawing/2014/main" id="{00000000-0008-0000-1600-00009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150" name="Group 431">
          <a:extLst>
            <a:ext uri="{FF2B5EF4-FFF2-40B4-BE49-F238E27FC236}">
              <a16:creationId xmlns:a16="http://schemas.microsoft.com/office/drawing/2014/main" id="{00000000-0008-0000-1600-000096000000}"/>
            </a:ext>
          </a:extLst>
        </xdr:cNvPr>
        <xdr:cNvGrpSpPr>
          <a:grpSpLocks/>
        </xdr:cNvGrpSpPr>
      </xdr:nvGrpSpPr>
      <xdr:grpSpPr bwMode="auto">
        <a:xfrm>
          <a:off x="3216088" y="60612618"/>
          <a:ext cx="0" cy="168088"/>
          <a:chOff x="2114550" y="25412701"/>
          <a:chExt cx="581025" cy="330879"/>
        </a:xfrm>
      </xdr:grpSpPr>
      <xdr:pic>
        <xdr:nvPicPr>
          <xdr:cNvPr id="151" name="Picture 438">
            <a:extLst>
              <a:ext uri="{FF2B5EF4-FFF2-40B4-BE49-F238E27FC236}">
                <a16:creationId xmlns:a16="http://schemas.microsoft.com/office/drawing/2014/main" id="{00000000-0008-0000-1600-00009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2" name="Picture 440">
            <a:extLst>
              <a:ext uri="{FF2B5EF4-FFF2-40B4-BE49-F238E27FC236}">
                <a16:creationId xmlns:a16="http://schemas.microsoft.com/office/drawing/2014/main" id="{00000000-0008-0000-1600-00009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284</xdr:row>
      <xdr:rowOff>0</xdr:rowOff>
    </xdr:to>
    <xdr:grpSp>
      <xdr:nvGrpSpPr>
        <xdr:cNvPr id="153" name="Group 445">
          <a:extLst>
            <a:ext uri="{FF2B5EF4-FFF2-40B4-BE49-F238E27FC236}">
              <a16:creationId xmlns:a16="http://schemas.microsoft.com/office/drawing/2014/main" id="{00000000-0008-0000-1600-000099000000}"/>
            </a:ext>
          </a:extLst>
        </xdr:cNvPr>
        <xdr:cNvGrpSpPr>
          <a:grpSpLocks/>
        </xdr:cNvGrpSpPr>
      </xdr:nvGrpSpPr>
      <xdr:grpSpPr bwMode="auto">
        <a:xfrm>
          <a:off x="3216088" y="58528324"/>
          <a:ext cx="0" cy="336176"/>
          <a:chOff x="2114550" y="25412701"/>
          <a:chExt cx="581025" cy="330879"/>
        </a:xfrm>
      </xdr:grpSpPr>
      <xdr:pic>
        <xdr:nvPicPr>
          <xdr:cNvPr id="154" name="Picture 446">
            <a:extLst>
              <a:ext uri="{FF2B5EF4-FFF2-40B4-BE49-F238E27FC236}">
                <a16:creationId xmlns:a16="http://schemas.microsoft.com/office/drawing/2014/main" id="{00000000-0008-0000-1600-00009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5" name="Picture 447">
            <a:extLst>
              <a:ext uri="{FF2B5EF4-FFF2-40B4-BE49-F238E27FC236}">
                <a16:creationId xmlns:a16="http://schemas.microsoft.com/office/drawing/2014/main" id="{00000000-0008-0000-1600-00009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457200</xdr:colOff>
      <xdr:row>1001</xdr:row>
      <xdr:rowOff>161925</xdr:rowOff>
    </xdr:from>
    <xdr:to>
      <xdr:col>0</xdr:col>
      <xdr:colOff>866775</xdr:colOff>
      <xdr:row>1005</xdr:row>
      <xdr:rowOff>114300</xdr:rowOff>
    </xdr:to>
    <xdr:pic>
      <xdr:nvPicPr>
        <xdr:cNvPr id="156" name="Picture 24">
          <a:extLst>
            <a:ext uri="{FF2B5EF4-FFF2-40B4-BE49-F238E27FC236}">
              <a16:creationId xmlns:a16="http://schemas.microsoft.com/office/drawing/2014/main" id="{00000000-0008-0000-1600-00009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57200" y="194681475"/>
          <a:ext cx="1524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1015</xdr:row>
      <xdr:rowOff>85725</xdr:rowOff>
    </xdr:from>
    <xdr:to>
      <xdr:col>0</xdr:col>
      <xdr:colOff>1143000</xdr:colOff>
      <xdr:row>1018</xdr:row>
      <xdr:rowOff>133350</xdr:rowOff>
    </xdr:to>
    <xdr:pic>
      <xdr:nvPicPr>
        <xdr:cNvPr id="157" name="Picture 23">
          <a:extLst>
            <a:ext uri="{FF2B5EF4-FFF2-40B4-BE49-F238E27FC236}">
              <a16:creationId xmlns:a16="http://schemas.microsoft.com/office/drawing/2014/main" id="{00000000-0008-0000-1600-00009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14300" y="197272275"/>
          <a:ext cx="4953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270</xdr:row>
      <xdr:rowOff>0</xdr:rowOff>
    </xdr:from>
    <xdr:to>
      <xdr:col>2</xdr:col>
      <xdr:colOff>0</xdr:colOff>
      <xdr:row>271</xdr:row>
      <xdr:rowOff>0</xdr:rowOff>
    </xdr:to>
    <xdr:grpSp>
      <xdr:nvGrpSpPr>
        <xdr:cNvPr id="158" name="Group 485">
          <a:extLst>
            <a:ext uri="{FF2B5EF4-FFF2-40B4-BE49-F238E27FC236}">
              <a16:creationId xmlns:a16="http://schemas.microsoft.com/office/drawing/2014/main" id="{00000000-0008-0000-1600-00009E000000}"/>
            </a:ext>
          </a:extLst>
        </xdr:cNvPr>
        <xdr:cNvGrpSpPr>
          <a:grpSpLocks/>
        </xdr:cNvGrpSpPr>
      </xdr:nvGrpSpPr>
      <xdr:grpSpPr bwMode="auto">
        <a:xfrm>
          <a:off x="3216088" y="56444029"/>
          <a:ext cx="0" cy="168089"/>
          <a:chOff x="2114550" y="25412701"/>
          <a:chExt cx="581025" cy="330879"/>
        </a:xfrm>
      </xdr:grpSpPr>
      <xdr:pic>
        <xdr:nvPicPr>
          <xdr:cNvPr id="159" name="Picture 486">
            <a:extLst>
              <a:ext uri="{FF2B5EF4-FFF2-40B4-BE49-F238E27FC236}">
                <a16:creationId xmlns:a16="http://schemas.microsoft.com/office/drawing/2014/main" id="{00000000-0008-0000-1600-00009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0" name="Picture 487">
            <a:extLst>
              <a:ext uri="{FF2B5EF4-FFF2-40B4-BE49-F238E27FC236}">
                <a16:creationId xmlns:a16="http://schemas.microsoft.com/office/drawing/2014/main" id="{00000000-0008-0000-1600-0000A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270</xdr:row>
      <xdr:rowOff>0</xdr:rowOff>
    </xdr:from>
    <xdr:to>
      <xdr:col>2</xdr:col>
      <xdr:colOff>0</xdr:colOff>
      <xdr:row>271</xdr:row>
      <xdr:rowOff>0</xdr:rowOff>
    </xdr:to>
    <xdr:grpSp>
      <xdr:nvGrpSpPr>
        <xdr:cNvPr id="161" name="Group 489">
          <a:extLst>
            <a:ext uri="{FF2B5EF4-FFF2-40B4-BE49-F238E27FC236}">
              <a16:creationId xmlns:a16="http://schemas.microsoft.com/office/drawing/2014/main" id="{00000000-0008-0000-1600-0000A1000000}"/>
            </a:ext>
          </a:extLst>
        </xdr:cNvPr>
        <xdr:cNvGrpSpPr>
          <a:grpSpLocks/>
        </xdr:cNvGrpSpPr>
      </xdr:nvGrpSpPr>
      <xdr:grpSpPr bwMode="auto">
        <a:xfrm>
          <a:off x="3216088" y="56444029"/>
          <a:ext cx="0" cy="168089"/>
          <a:chOff x="2114550" y="25412701"/>
          <a:chExt cx="581025" cy="330879"/>
        </a:xfrm>
      </xdr:grpSpPr>
      <xdr:pic>
        <xdr:nvPicPr>
          <xdr:cNvPr id="162" name="Picture 490">
            <a:extLst>
              <a:ext uri="{FF2B5EF4-FFF2-40B4-BE49-F238E27FC236}">
                <a16:creationId xmlns:a16="http://schemas.microsoft.com/office/drawing/2014/main" id="{00000000-0008-0000-1600-0000A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3" name="Picture 491">
            <a:extLst>
              <a:ext uri="{FF2B5EF4-FFF2-40B4-BE49-F238E27FC236}">
                <a16:creationId xmlns:a16="http://schemas.microsoft.com/office/drawing/2014/main" id="{00000000-0008-0000-1600-0000A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164" name="Group 496">
          <a:extLst>
            <a:ext uri="{FF2B5EF4-FFF2-40B4-BE49-F238E27FC236}">
              <a16:creationId xmlns:a16="http://schemas.microsoft.com/office/drawing/2014/main" id="{00000000-0008-0000-1600-0000A4000000}"/>
            </a:ext>
          </a:extLst>
        </xdr:cNvPr>
        <xdr:cNvGrpSpPr>
          <a:grpSpLocks/>
        </xdr:cNvGrpSpPr>
      </xdr:nvGrpSpPr>
      <xdr:grpSpPr bwMode="auto">
        <a:xfrm>
          <a:off x="3216088" y="58360235"/>
          <a:ext cx="0" cy="168089"/>
          <a:chOff x="2114550" y="25412701"/>
          <a:chExt cx="581025" cy="330879"/>
        </a:xfrm>
      </xdr:grpSpPr>
      <xdr:pic>
        <xdr:nvPicPr>
          <xdr:cNvPr id="165" name="Picture 497">
            <a:extLst>
              <a:ext uri="{FF2B5EF4-FFF2-40B4-BE49-F238E27FC236}">
                <a16:creationId xmlns:a16="http://schemas.microsoft.com/office/drawing/2014/main" id="{00000000-0008-0000-1600-0000A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6" name="Picture 498">
            <a:extLst>
              <a:ext uri="{FF2B5EF4-FFF2-40B4-BE49-F238E27FC236}">
                <a16:creationId xmlns:a16="http://schemas.microsoft.com/office/drawing/2014/main" id="{00000000-0008-0000-1600-0000A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167" name="Group 499">
          <a:extLst>
            <a:ext uri="{FF2B5EF4-FFF2-40B4-BE49-F238E27FC236}">
              <a16:creationId xmlns:a16="http://schemas.microsoft.com/office/drawing/2014/main" id="{00000000-0008-0000-1600-0000A7000000}"/>
            </a:ext>
          </a:extLst>
        </xdr:cNvPr>
        <xdr:cNvGrpSpPr>
          <a:grpSpLocks/>
        </xdr:cNvGrpSpPr>
      </xdr:nvGrpSpPr>
      <xdr:grpSpPr bwMode="auto">
        <a:xfrm>
          <a:off x="3216088" y="58360235"/>
          <a:ext cx="0" cy="168089"/>
          <a:chOff x="2114550" y="25412701"/>
          <a:chExt cx="581025" cy="330879"/>
        </a:xfrm>
      </xdr:grpSpPr>
      <xdr:pic>
        <xdr:nvPicPr>
          <xdr:cNvPr id="168" name="Picture 500">
            <a:extLst>
              <a:ext uri="{FF2B5EF4-FFF2-40B4-BE49-F238E27FC236}">
                <a16:creationId xmlns:a16="http://schemas.microsoft.com/office/drawing/2014/main" id="{00000000-0008-0000-1600-0000A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9" name="Picture 501">
            <a:extLst>
              <a:ext uri="{FF2B5EF4-FFF2-40B4-BE49-F238E27FC236}">
                <a16:creationId xmlns:a16="http://schemas.microsoft.com/office/drawing/2014/main" id="{00000000-0008-0000-1600-0000A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170" name="Group 503">
          <a:extLst>
            <a:ext uri="{FF2B5EF4-FFF2-40B4-BE49-F238E27FC236}">
              <a16:creationId xmlns:a16="http://schemas.microsoft.com/office/drawing/2014/main" id="{00000000-0008-0000-1600-0000AA000000}"/>
            </a:ext>
          </a:extLst>
        </xdr:cNvPr>
        <xdr:cNvGrpSpPr>
          <a:grpSpLocks/>
        </xdr:cNvGrpSpPr>
      </xdr:nvGrpSpPr>
      <xdr:grpSpPr bwMode="auto">
        <a:xfrm>
          <a:off x="3216088" y="59402382"/>
          <a:ext cx="0" cy="168089"/>
          <a:chOff x="2114550" y="25412701"/>
          <a:chExt cx="581025" cy="330879"/>
        </a:xfrm>
      </xdr:grpSpPr>
      <xdr:pic>
        <xdr:nvPicPr>
          <xdr:cNvPr id="171" name="Picture 504">
            <a:extLst>
              <a:ext uri="{FF2B5EF4-FFF2-40B4-BE49-F238E27FC236}">
                <a16:creationId xmlns:a16="http://schemas.microsoft.com/office/drawing/2014/main" id="{00000000-0008-0000-1600-0000A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2" name="Picture 505">
            <a:extLst>
              <a:ext uri="{FF2B5EF4-FFF2-40B4-BE49-F238E27FC236}">
                <a16:creationId xmlns:a16="http://schemas.microsoft.com/office/drawing/2014/main" id="{00000000-0008-0000-1600-0000A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173" name="Group 507">
          <a:extLst>
            <a:ext uri="{FF2B5EF4-FFF2-40B4-BE49-F238E27FC236}">
              <a16:creationId xmlns:a16="http://schemas.microsoft.com/office/drawing/2014/main" id="{00000000-0008-0000-1600-0000AD000000}"/>
            </a:ext>
          </a:extLst>
        </xdr:cNvPr>
        <xdr:cNvGrpSpPr>
          <a:grpSpLocks/>
        </xdr:cNvGrpSpPr>
      </xdr:nvGrpSpPr>
      <xdr:grpSpPr bwMode="auto">
        <a:xfrm>
          <a:off x="3216088" y="59402382"/>
          <a:ext cx="0" cy="168089"/>
          <a:chOff x="2114550" y="25412701"/>
          <a:chExt cx="581025" cy="330879"/>
        </a:xfrm>
      </xdr:grpSpPr>
      <xdr:pic>
        <xdr:nvPicPr>
          <xdr:cNvPr id="174" name="Picture 508">
            <a:extLst>
              <a:ext uri="{FF2B5EF4-FFF2-40B4-BE49-F238E27FC236}">
                <a16:creationId xmlns:a16="http://schemas.microsoft.com/office/drawing/2014/main" id="{00000000-0008-0000-1600-0000A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5" name="Picture 509">
            <a:extLst>
              <a:ext uri="{FF2B5EF4-FFF2-40B4-BE49-F238E27FC236}">
                <a16:creationId xmlns:a16="http://schemas.microsoft.com/office/drawing/2014/main" id="{00000000-0008-0000-1600-0000A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176" name="Group 510">
          <a:extLst>
            <a:ext uri="{FF2B5EF4-FFF2-40B4-BE49-F238E27FC236}">
              <a16:creationId xmlns:a16="http://schemas.microsoft.com/office/drawing/2014/main" id="{00000000-0008-0000-1600-0000B0000000}"/>
            </a:ext>
          </a:extLst>
        </xdr:cNvPr>
        <xdr:cNvGrpSpPr>
          <a:grpSpLocks/>
        </xdr:cNvGrpSpPr>
      </xdr:nvGrpSpPr>
      <xdr:grpSpPr bwMode="auto">
        <a:xfrm>
          <a:off x="3216088" y="60444529"/>
          <a:ext cx="0" cy="168089"/>
          <a:chOff x="2114550" y="25412701"/>
          <a:chExt cx="581025" cy="330879"/>
        </a:xfrm>
      </xdr:grpSpPr>
      <xdr:pic>
        <xdr:nvPicPr>
          <xdr:cNvPr id="177" name="Picture 511">
            <a:extLst>
              <a:ext uri="{FF2B5EF4-FFF2-40B4-BE49-F238E27FC236}">
                <a16:creationId xmlns:a16="http://schemas.microsoft.com/office/drawing/2014/main" id="{00000000-0008-0000-1600-0000B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8" name="Picture 512">
            <a:extLst>
              <a:ext uri="{FF2B5EF4-FFF2-40B4-BE49-F238E27FC236}">
                <a16:creationId xmlns:a16="http://schemas.microsoft.com/office/drawing/2014/main" id="{00000000-0008-0000-1600-0000B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179" name="Group 514">
          <a:extLst>
            <a:ext uri="{FF2B5EF4-FFF2-40B4-BE49-F238E27FC236}">
              <a16:creationId xmlns:a16="http://schemas.microsoft.com/office/drawing/2014/main" id="{00000000-0008-0000-1600-0000B3000000}"/>
            </a:ext>
          </a:extLst>
        </xdr:cNvPr>
        <xdr:cNvGrpSpPr>
          <a:grpSpLocks/>
        </xdr:cNvGrpSpPr>
      </xdr:nvGrpSpPr>
      <xdr:grpSpPr bwMode="auto">
        <a:xfrm>
          <a:off x="3216088" y="60444529"/>
          <a:ext cx="0" cy="168089"/>
          <a:chOff x="2114550" y="25412701"/>
          <a:chExt cx="581025" cy="330879"/>
        </a:xfrm>
      </xdr:grpSpPr>
      <xdr:pic>
        <xdr:nvPicPr>
          <xdr:cNvPr id="180" name="Picture 515">
            <a:extLst>
              <a:ext uri="{FF2B5EF4-FFF2-40B4-BE49-F238E27FC236}">
                <a16:creationId xmlns:a16="http://schemas.microsoft.com/office/drawing/2014/main" id="{00000000-0008-0000-1600-0000B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1" name="Picture 516">
            <a:extLst>
              <a:ext uri="{FF2B5EF4-FFF2-40B4-BE49-F238E27FC236}">
                <a16:creationId xmlns:a16="http://schemas.microsoft.com/office/drawing/2014/main" id="{00000000-0008-0000-1600-0000B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1114425</xdr:colOff>
      <xdr:row>665</xdr:row>
      <xdr:rowOff>219075</xdr:rowOff>
    </xdr:from>
    <xdr:ext cx="4867275" cy="2886075"/>
    <xdr:pic>
      <xdr:nvPicPr>
        <xdr:cNvPr id="182" name="Picture 448">
          <a:extLst>
            <a:ext uri="{FF2B5EF4-FFF2-40B4-BE49-F238E27FC236}">
              <a16:creationId xmlns:a16="http://schemas.microsoft.com/office/drawing/2014/main" id="{00000000-0008-0000-1600-0000B6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657600" y="129978150"/>
          <a:ext cx="4867275" cy="288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277</xdr:row>
      <xdr:rowOff>0</xdr:rowOff>
    </xdr:from>
    <xdr:to>
      <xdr:col>2</xdr:col>
      <xdr:colOff>0</xdr:colOff>
      <xdr:row>278</xdr:row>
      <xdr:rowOff>0</xdr:rowOff>
    </xdr:to>
    <xdr:grpSp>
      <xdr:nvGrpSpPr>
        <xdr:cNvPr id="183" name="Group 540">
          <a:extLst>
            <a:ext uri="{FF2B5EF4-FFF2-40B4-BE49-F238E27FC236}">
              <a16:creationId xmlns:a16="http://schemas.microsoft.com/office/drawing/2014/main" id="{00000000-0008-0000-1600-0000B7000000}"/>
            </a:ext>
          </a:extLst>
        </xdr:cNvPr>
        <xdr:cNvGrpSpPr>
          <a:grpSpLocks/>
        </xdr:cNvGrpSpPr>
      </xdr:nvGrpSpPr>
      <xdr:grpSpPr bwMode="auto">
        <a:xfrm>
          <a:off x="3216088" y="57654265"/>
          <a:ext cx="0" cy="168088"/>
          <a:chOff x="2114550" y="25412701"/>
          <a:chExt cx="581025" cy="330879"/>
        </a:xfrm>
      </xdr:grpSpPr>
      <xdr:pic>
        <xdr:nvPicPr>
          <xdr:cNvPr id="184" name="Picture 541">
            <a:extLst>
              <a:ext uri="{FF2B5EF4-FFF2-40B4-BE49-F238E27FC236}">
                <a16:creationId xmlns:a16="http://schemas.microsoft.com/office/drawing/2014/main" id="{00000000-0008-0000-1600-0000B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5" name="Picture 542">
            <a:extLst>
              <a:ext uri="{FF2B5EF4-FFF2-40B4-BE49-F238E27FC236}">
                <a16:creationId xmlns:a16="http://schemas.microsoft.com/office/drawing/2014/main" id="{00000000-0008-0000-1600-0000B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277</xdr:row>
      <xdr:rowOff>0</xdr:rowOff>
    </xdr:from>
    <xdr:to>
      <xdr:col>2</xdr:col>
      <xdr:colOff>0</xdr:colOff>
      <xdr:row>278</xdr:row>
      <xdr:rowOff>0</xdr:rowOff>
    </xdr:to>
    <xdr:grpSp>
      <xdr:nvGrpSpPr>
        <xdr:cNvPr id="186" name="Group 544">
          <a:extLst>
            <a:ext uri="{FF2B5EF4-FFF2-40B4-BE49-F238E27FC236}">
              <a16:creationId xmlns:a16="http://schemas.microsoft.com/office/drawing/2014/main" id="{00000000-0008-0000-1600-0000BA000000}"/>
            </a:ext>
          </a:extLst>
        </xdr:cNvPr>
        <xdr:cNvGrpSpPr>
          <a:grpSpLocks/>
        </xdr:cNvGrpSpPr>
      </xdr:nvGrpSpPr>
      <xdr:grpSpPr bwMode="auto">
        <a:xfrm>
          <a:off x="3216088" y="57654265"/>
          <a:ext cx="0" cy="168088"/>
          <a:chOff x="2114550" y="25412701"/>
          <a:chExt cx="581025" cy="330879"/>
        </a:xfrm>
      </xdr:grpSpPr>
      <xdr:pic>
        <xdr:nvPicPr>
          <xdr:cNvPr id="187" name="Picture 545">
            <a:extLst>
              <a:ext uri="{FF2B5EF4-FFF2-40B4-BE49-F238E27FC236}">
                <a16:creationId xmlns:a16="http://schemas.microsoft.com/office/drawing/2014/main" id="{00000000-0008-0000-1600-0000B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8" name="Picture 546">
            <a:extLst>
              <a:ext uri="{FF2B5EF4-FFF2-40B4-BE49-F238E27FC236}">
                <a16:creationId xmlns:a16="http://schemas.microsoft.com/office/drawing/2014/main" id="{00000000-0008-0000-1600-0000B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189" name="Group 547">
          <a:extLst>
            <a:ext uri="{FF2B5EF4-FFF2-40B4-BE49-F238E27FC236}">
              <a16:creationId xmlns:a16="http://schemas.microsoft.com/office/drawing/2014/main" id="{00000000-0008-0000-1600-0000BD000000}"/>
            </a:ext>
          </a:extLst>
        </xdr:cNvPr>
        <xdr:cNvGrpSpPr>
          <a:grpSpLocks/>
        </xdr:cNvGrpSpPr>
      </xdr:nvGrpSpPr>
      <xdr:grpSpPr bwMode="auto">
        <a:xfrm>
          <a:off x="3216088" y="57486176"/>
          <a:ext cx="0" cy="168089"/>
          <a:chOff x="2114550" y="25412701"/>
          <a:chExt cx="581025" cy="330879"/>
        </a:xfrm>
      </xdr:grpSpPr>
      <xdr:pic>
        <xdr:nvPicPr>
          <xdr:cNvPr id="190" name="Picture 548">
            <a:extLst>
              <a:ext uri="{FF2B5EF4-FFF2-40B4-BE49-F238E27FC236}">
                <a16:creationId xmlns:a16="http://schemas.microsoft.com/office/drawing/2014/main" id="{00000000-0008-0000-1600-0000B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1" name="Picture 549">
            <a:extLst>
              <a:ext uri="{FF2B5EF4-FFF2-40B4-BE49-F238E27FC236}">
                <a16:creationId xmlns:a16="http://schemas.microsoft.com/office/drawing/2014/main" id="{00000000-0008-0000-1600-0000B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192" name="Group 550">
          <a:extLst>
            <a:ext uri="{FF2B5EF4-FFF2-40B4-BE49-F238E27FC236}">
              <a16:creationId xmlns:a16="http://schemas.microsoft.com/office/drawing/2014/main" id="{00000000-0008-0000-1600-0000C0000000}"/>
            </a:ext>
          </a:extLst>
        </xdr:cNvPr>
        <xdr:cNvGrpSpPr>
          <a:grpSpLocks/>
        </xdr:cNvGrpSpPr>
      </xdr:nvGrpSpPr>
      <xdr:grpSpPr bwMode="auto">
        <a:xfrm>
          <a:off x="3216088" y="57486176"/>
          <a:ext cx="0" cy="168089"/>
          <a:chOff x="2114550" y="25412701"/>
          <a:chExt cx="581025" cy="330879"/>
        </a:xfrm>
      </xdr:grpSpPr>
      <xdr:pic>
        <xdr:nvPicPr>
          <xdr:cNvPr id="193" name="Picture 551">
            <a:extLst>
              <a:ext uri="{FF2B5EF4-FFF2-40B4-BE49-F238E27FC236}">
                <a16:creationId xmlns:a16="http://schemas.microsoft.com/office/drawing/2014/main" id="{00000000-0008-0000-1600-0000C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4" name="Picture 552">
            <a:extLst>
              <a:ext uri="{FF2B5EF4-FFF2-40B4-BE49-F238E27FC236}">
                <a16:creationId xmlns:a16="http://schemas.microsoft.com/office/drawing/2014/main" id="{00000000-0008-0000-1600-0000C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342900</xdr:colOff>
      <xdr:row>268</xdr:row>
      <xdr:rowOff>38100</xdr:rowOff>
    </xdr:from>
    <xdr:ext cx="485775" cy="634252"/>
    <xdr:pic>
      <xdr:nvPicPr>
        <xdr:cNvPr id="195" name="Picture 1">
          <a:extLst>
            <a:ext uri="{FF2B5EF4-FFF2-40B4-BE49-F238E27FC236}">
              <a16:creationId xmlns:a16="http://schemas.microsoft.com/office/drawing/2014/main" id="{00000000-0008-0000-1600-0000C3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342900" y="53301900"/>
          <a:ext cx="485775" cy="634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361950</xdr:colOff>
      <xdr:row>285</xdr:row>
      <xdr:rowOff>28575</xdr:rowOff>
    </xdr:from>
    <xdr:ext cx="542925" cy="710453"/>
    <xdr:pic>
      <xdr:nvPicPr>
        <xdr:cNvPr id="196" name="Picture 2">
          <a:extLst>
            <a:ext uri="{FF2B5EF4-FFF2-40B4-BE49-F238E27FC236}">
              <a16:creationId xmlns:a16="http://schemas.microsoft.com/office/drawing/2014/main" id="{00000000-0008-0000-1600-0000C4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361950" y="56530875"/>
          <a:ext cx="542925" cy="710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371475</xdr:colOff>
      <xdr:row>279</xdr:row>
      <xdr:rowOff>0</xdr:rowOff>
    </xdr:from>
    <xdr:ext cx="371475" cy="637615"/>
    <xdr:pic>
      <xdr:nvPicPr>
        <xdr:cNvPr id="197" name="Picture 5">
          <a:extLst>
            <a:ext uri="{FF2B5EF4-FFF2-40B4-BE49-F238E27FC236}">
              <a16:creationId xmlns:a16="http://schemas.microsoft.com/office/drawing/2014/main" id="{00000000-0008-0000-1600-0000C5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371475" y="55359300"/>
          <a:ext cx="371475" cy="637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323850</xdr:colOff>
      <xdr:row>274</xdr:row>
      <xdr:rowOff>38100</xdr:rowOff>
    </xdr:from>
    <xdr:ext cx="561975" cy="532839"/>
    <xdr:pic>
      <xdr:nvPicPr>
        <xdr:cNvPr id="198" name="Picture 6">
          <a:extLst>
            <a:ext uri="{FF2B5EF4-FFF2-40B4-BE49-F238E27FC236}">
              <a16:creationId xmlns:a16="http://schemas.microsoft.com/office/drawing/2014/main" id="{00000000-0008-0000-1600-0000C6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23850" y="54444900"/>
          <a:ext cx="561975" cy="5328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342900</xdr:colOff>
      <xdr:row>291</xdr:row>
      <xdr:rowOff>28575</xdr:rowOff>
    </xdr:from>
    <xdr:ext cx="619125" cy="691402"/>
    <xdr:pic>
      <xdr:nvPicPr>
        <xdr:cNvPr id="199" name="Picture 7">
          <a:extLst>
            <a:ext uri="{FF2B5EF4-FFF2-40B4-BE49-F238E27FC236}">
              <a16:creationId xmlns:a16="http://schemas.microsoft.com/office/drawing/2014/main" id="{00000000-0008-0000-1600-0000C7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42900" y="57673875"/>
          <a:ext cx="619125" cy="691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247650</xdr:colOff>
      <xdr:row>297</xdr:row>
      <xdr:rowOff>57150</xdr:rowOff>
    </xdr:from>
    <xdr:ext cx="695325" cy="609039"/>
    <xdr:pic>
      <xdr:nvPicPr>
        <xdr:cNvPr id="200" name="Picture 8">
          <a:extLst>
            <a:ext uri="{FF2B5EF4-FFF2-40B4-BE49-F238E27FC236}">
              <a16:creationId xmlns:a16="http://schemas.microsoft.com/office/drawing/2014/main" id="{00000000-0008-0000-1600-0000C8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47650" y="58845450"/>
          <a:ext cx="695325" cy="609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161925</xdr:colOff>
      <xdr:row>303</xdr:row>
      <xdr:rowOff>19050</xdr:rowOff>
    </xdr:from>
    <xdr:ext cx="876300" cy="710453"/>
    <xdr:pic>
      <xdr:nvPicPr>
        <xdr:cNvPr id="201" name="Picture 9">
          <a:extLst>
            <a:ext uri="{FF2B5EF4-FFF2-40B4-BE49-F238E27FC236}">
              <a16:creationId xmlns:a16="http://schemas.microsoft.com/office/drawing/2014/main" id="{00000000-0008-0000-1600-0000C9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61925" y="59950350"/>
          <a:ext cx="876300" cy="7104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285750</xdr:colOff>
      <xdr:row>670</xdr:row>
      <xdr:rowOff>19050</xdr:rowOff>
    </xdr:from>
    <xdr:ext cx="685800" cy="685800"/>
    <xdr:pic>
      <xdr:nvPicPr>
        <xdr:cNvPr id="202" name="Picture 10">
          <a:extLst>
            <a:ext uri="{FF2B5EF4-FFF2-40B4-BE49-F238E27FC236}">
              <a16:creationId xmlns:a16="http://schemas.microsoft.com/office/drawing/2014/main" id="{00000000-0008-0000-1600-0000CA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85750" y="1307973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285750</xdr:colOff>
      <xdr:row>679</xdr:row>
      <xdr:rowOff>95250</xdr:rowOff>
    </xdr:from>
    <xdr:ext cx="685800" cy="685800"/>
    <xdr:pic>
      <xdr:nvPicPr>
        <xdr:cNvPr id="203" name="Picture 11">
          <a:extLst>
            <a:ext uri="{FF2B5EF4-FFF2-40B4-BE49-F238E27FC236}">
              <a16:creationId xmlns:a16="http://schemas.microsoft.com/office/drawing/2014/main" id="{00000000-0008-0000-1600-0000CB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85750" y="1325880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276225</xdr:colOff>
      <xdr:row>688</xdr:row>
      <xdr:rowOff>95250</xdr:rowOff>
    </xdr:from>
    <xdr:ext cx="685800" cy="685800"/>
    <xdr:pic>
      <xdr:nvPicPr>
        <xdr:cNvPr id="204" name="Picture 12">
          <a:extLst>
            <a:ext uri="{FF2B5EF4-FFF2-40B4-BE49-F238E27FC236}">
              <a16:creationId xmlns:a16="http://schemas.microsoft.com/office/drawing/2014/main" id="{00000000-0008-0000-1600-0000CC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76225" y="1343025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161925</xdr:colOff>
      <xdr:row>696</xdr:row>
      <xdr:rowOff>180975</xdr:rowOff>
    </xdr:from>
    <xdr:ext cx="828675" cy="685800"/>
    <xdr:pic>
      <xdr:nvPicPr>
        <xdr:cNvPr id="205" name="Picture 13">
          <a:extLst>
            <a:ext uri="{FF2B5EF4-FFF2-40B4-BE49-F238E27FC236}">
              <a16:creationId xmlns:a16="http://schemas.microsoft.com/office/drawing/2014/main" id="{00000000-0008-0000-1600-0000CD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61925" y="135912225"/>
          <a:ext cx="8286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247650</xdr:colOff>
      <xdr:row>716</xdr:row>
      <xdr:rowOff>57150</xdr:rowOff>
    </xdr:from>
    <xdr:ext cx="685800" cy="685800"/>
    <xdr:pic>
      <xdr:nvPicPr>
        <xdr:cNvPr id="206" name="Picture 14">
          <a:extLst>
            <a:ext uri="{FF2B5EF4-FFF2-40B4-BE49-F238E27FC236}">
              <a16:creationId xmlns:a16="http://schemas.microsoft.com/office/drawing/2014/main" id="{00000000-0008-0000-1600-0000CE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47650" y="1396365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247650</xdr:colOff>
      <xdr:row>725</xdr:row>
      <xdr:rowOff>95250</xdr:rowOff>
    </xdr:from>
    <xdr:ext cx="685800" cy="685800"/>
    <xdr:pic>
      <xdr:nvPicPr>
        <xdr:cNvPr id="207" name="Picture 15">
          <a:extLst>
            <a:ext uri="{FF2B5EF4-FFF2-40B4-BE49-F238E27FC236}">
              <a16:creationId xmlns:a16="http://schemas.microsoft.com/office/drawing/2014/main" id="{00000000-0008-0000-1600-0000CF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47650" y="1413891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266700</xdr:colOff>
      <xdr:row>734</xdr:row>
      <xdr:rowOff>142875</xdr:rowOff>
    </xdr:from>
    <xdr:ext cx="685800" cy="685800"/>
    <xdr:pic>
      <xdr:nvPicPr>
        <xdr:cNvPr id="208" name="Picture 16">
          <a:extLst>
            <a:ext uri="{FF2B5EF4-FFF2-40B4-BE49-F238E27FC236}">
              <a16:creationId xmlns:a16="http://schemas.microsoft.com/office/drawing/2014/main" id="{00000000-0008-0000-1600-0000D0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66700" y="143151225"/>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180975</xdr:colOff>
      <xdr:row>743</xdr:row>
      <xdr:rowOff>85725</xdr:rowOff>
    </xdr:from>
    <xdr:ext cx="895350" cy="742950"/>
    <xdr:pic>
      <xdr:nvPicPr>
        <xdr:cNvPr id="209" name="Picture 17">
          <a:extLst>
            <a:ext uri="{FF2B5EF4-FFF2-40B4-BE49-F238E27FC236}">
              <a16:creationId xmlns:a16="http://schemas.microsoft.com/office/drawing/2014/main" id="{00000000-0008-0000-1600-0000D1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80975" y="144808575"/>
          <a:ext cx="8953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533400</xdr:colOff>
      <xdr:row>530</xdr:row>
      <xdr:rowOff>152400</xdr:rowOff>
    </xdr:from>
    <xdr:ext cx="180975" cy="628650"/>
    <xdr:pic>
      <xdr:nvPicPr>
        <xdr:cNvPr id="210" name="Picture 18">
          <a:extLst>
            <a:ext uri="{FF2B5EF4-FFF2-40B4-BE49-F238E27FC236}">
              <a16:creationId xmlns:a16="http://schemas.microsoft.com/office/drawing/2014/main" id="{00000000-0008-0000-1600-0000D2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33400" y="103889175"/>
          <a:ext cx="1809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0</xdr:colOff>
      <xdr:row>271</xdr:row>
      <xdr:rowOff>0</xdr:rowOff>
    </xdr:from>
    <xdr:to>
      <xdr:col>2</xdr:col>
      <xdr:colOff>0</xdr:colOff>
      <xdr:row>272</xdr:row>
      <xdr:rowOff>0</xdr:rowOff>
    </xdr:to>
    <xdr:grpSp>
      <xdr:nvGrpSpPr>
        <xdr:cNvPr id="211" name="Group 380">
          <a:extLst>
            <a:ext uri="{FF2B5EF4-FFF2-40B4-BE49-F238E27FC236}">
              <a16:creationId xmlns:a16="http://schemas.microsoft.com/office/drawing/2014/main" id="{00000000-0008-0000-1600-0000D3000000}"/>
            </a:ext>
          </a:extLst>
        </xdr:cNvPr>
        <xdr:cNvGrpSpPr>
          <a:grpSpLocks/>
        </xdr:cNvGrpSpPr>
      </xdr:nvGrpSpPr>
      <xdr:grpSpPr bwMode="auto">
        <a:xfrm>
          <a:off x="3216088" y="56612118"/>
          <a:ext cx="0" cy="168088"/>
          <a:chOff x="2114550" y="25412701"/>
          <a:chExt cx="581025" cy="330879"/>
        </a:xfrm>
      </xdr:grpSpPr>
      <xdr:pic>
        <xdr:nvPicPr>
          <xdr:cNvPr id="212" name="Picture 381">
            <a:extLst>
              <a:ext uri="{FF2B5EF4-FFF2-40B4-BE49-F238E27FC236}">
                <a16:creationId xmlns:a16="http://schemas.microsoft.com/office/drawing/2014/main" id="{00000000-0008-0000-1600-0000D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3" name="Picture 439">
            <a:extLst>
              <a:ext uri="{FF2B5EF4-FFF2-40B4-BE49-F238E27FC236}">
                <a16:creationId xmlns:a16="http://schemas.microsoft.com/office/drawing/2014/main" id="{00000000-0008-0000-1600-0000D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214" name="Group 444">
          <a:extLst>
            <a:ext uri="{FF2B5EF4-FFF2-40B4-BE49-F238E27FC236}">
              <a16:creationId xmlns:a16="http://schemas.microsoft.com/office/drawing/2014/main" id="{00000000-0008-0000-1600-0000D6000000}"/>
            </a:ext>
          </a:extLst>
        </xdr:cNvPr>
        <xdr:cNvGrpSpPr>
          <a:grpSpLocks/>
        </xdr:cNvGrpSpPr>
      </xdr:nvGrpSpPr>
      <xdr:grpSpPr bwMode="auto">
        <a:xfrm>
          <a:off x="3216088" y="59570471"/>
          <a:ext cx="0" cy="168088"/>
          <a:chOff x="2114550" y="25412701"/>
          <a:chExt cx="581025" cy="330879"/>
        </a:xfrm>
      </xdr:grpSpPr>
      <xdr:pic>
        <xdr:nvPicPr>
          <xdr:cNvPr id="215" name="Picture 449">
            <a:extLst>
              <a:ext uri="{FF2B5EF4-FFF2-40B4-BE49-F238E27FC236}">
                <a16:creationId xmlns:a16="http://schemas.microsoft.com/office/drawing/2014/main" id="{00000000-0008-0000-1600-0000D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6" name="Picture 451">
            <a:extLst>
              <a:ext uri="{FF2B5EF4-FFF2-40B4-BE49-F238E27FC236}">
                <a16:creationId xmlns:a16="http://schemas.microsoft.com/office/drawing/2014/main" id="{00000000-0008-0000-1600-0000D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217" name="Group 452">
          <a:extLst>
            <a:ext uri="{FF2B5EF4-FFF2-40B4-BE49-F238E27FC236}">
              <a16:creationId xmlns:a16="http://schemas.microsoft.com/office/drawing/2014/main" id="{00000000-0008-0000-1600-0000D9000000}"/>
            </a:ext>
          </a:extLst>
        </xdr:cNvPr>
        <xdr:cNvGrpSpPr>
          <a:grpSpLocks/>
        </xdr:cNvGrpSpPr>
      </xdr:nvGrpSpPr>
      <xdr:grpSpPr bwMode="auto">
        <a:xfrm>
          <a:off x="3216088" y="60612618"/>
          <a:ext cx="0" cy="168088"/>
          <a:chOff x="2114550" y="25412701"/>
          <a:chExt cx="581025" cy="330879"/>
        </a:xfrm>
      </xdr:grpSpPr>
      <xdr:pic>
        <xdr:nvPicPr>
          <xdr:cNvPr id="218" name="Picture 453">
            <a:extLst>
              <a:ext uri="{FF2B5EF4-FFF2-40B4-BE49-F238E27FC236}">
                <a16:creationId xmlns:a16="http://schemas.microsoft.com/office/drawing/2014/main" id="{00000000-0008-0000-1600-0000D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9" name="Picture 456">
            <a:extLst>
              <a:ext uri="{FF2B5EF4-FFF2-40B4-BE49-F238E27FC236}">
                <a16:creationId xmlns:a16="http://schemas.microsoft.com/office/drawing/2014/main" id="{00000000-0008-0000-1600-0000D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284</xdr:row>
      <xdr:rowOff>0</xdr:rowOff>
    </xdr:to>
    <xdr:grpSp>
      <xdr:nvGrpSpPr>
        <xdr:cNvPr id="220" name="Group 457">
          <a:extLst>
            <a:ext uri="{FF2B5EF4-FFF2-40B4-BE49-F238E27FC236}">
              <a16:creationId xmlns:a16="http://schemas.microsoft.com/office/drawing/2014/main" id="{00000000-0008-0000-1600-0000DC000000}"/>
            </a:ext>
          </a:extLst>
        </xdr:cNvPr>
        <xdr:cNvGrpSpPr>
          <a:grpSpLocks/>
        </xdr:cNvGrpSpPr>
      </xdr:nvGrpSpPr>
      <xdr:grpSpPr bwMode="auto">
        <a:xfrm>
          <a:off x="3216088" y="58528324"/>
          <a:ext cx="0" cy="336176"/>
          <a:chOff x="2114550" y="25412701"/>
          <a:chExt cx="581025" cy="330879"/>
        </a:xfrm>
      </xdr:grpSpPr>
      <xdr:pic>
        <xdr:nvPicPr>
          <xdr:cNvPr id="221" name="Picture 461">
            <a:extLst>
              <a:ext uri="{FF2B5EF4-FFF2-40B4-BE49-F238E27FC236}">
                <a16:creationId xmlns:a16="http://schemas.microsoft.com/office/drawing/2014/main" id="{00000000-0008-0000-1600-0000D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2" name="Picture 462">
            <a:extLst>
              <a:ext uri="{FF2B5EF4-FFF2-40B4-BE49-F238E27FC236}">
                <a16:creationId xmlns:a16="http://schemas.microsoft.com/office/drawing/2014/main" id="{00000000-0008-0000-1600-0000D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271</xdr:row>
      <xdr:rowOff>0</xdr:rowOff>
    </xdr:from>
    <xdr:to>
      <xdr:col>2</xdr:col>
      <xdr:colOff>0</xdr:colOff>
      <xdr:row>272</xdr:row>
      <xdr:rowOff>0</xdr:rowOff>
    </xdr:to>
    <xdr:grpSp>
      <xdr:nvGrpSpPr>
        <xdr:cNvPr id="223" name="Group 477">
          <a:extLst>
            <a:ext uri="{FF2B5EF4-FFF2-40B4-BE49-F238E27FC236}">
              <a16:creationId xmlns:a16="http://schemas.microsoft.com/office/drawing/2014/main" id="{00000000-0008-0000-1600-0000DF000000}"/>
            </a:ext>
          </a:extLst>
        </xdr:cNvPr>
        <xdr:cNvGrpSpPr>
          <a:grpSpLocks/>
        </xdr:cNvGrpSpPr>
      </xdr:nvGrpSpPr>
      <xdr:grpSpPr bwMode="auto">
        <a:xfrm>
          <a:off x="3216088" y="56612118"/>
          <a:ext cx="0" cy="168088"/>
          <a:chOff x="2114550" y="25412701"/>
          <a:chExt cx="581025" cy="330879"/>
        </a:xfrm>
      </xdr:grpSpPr>
      <xdr:pic>
        <xdr:nvPicPr>
          <xdr:cNvPr id="224" name="Picture 478">
            <a:extLst>
              <a:ext uri="{FF2B5EF4-FFF2-40B4-BE49-F238E27FC236}">
                <a16:creationId xmlns:a16="http://schemas.microsoft.com/office/drawing/2014/main" id="{00000000-0008-0000-1600-0000E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5" name="Picture 482">
            <a:extLst>
              <a:ext uri="{FF2B5EF4-FFF2-40B4-BE49-F238E27FC236}">
                <a16:creationId xmlns:a16="http://schemas.microsoft.com/office/drawing/2014/main" id="{00000000-0008-0000-1600-0000E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226" name="Group 483">
          <a:extLst>
            <a:ext uri="{FF2B5EF4-FFF2-40B4-BE49-F238E27FC236}">
              <a16:creationId xmlns:a16="http://schemas.microsoft.com/office/drawing/2014/main" id="{00000000-0008-0000-1600-0000E2000000}"/>
            </a:ext>
          </a:extLst>
        </xdr:cNvPr>
        <xdr:cNvGrpSpPr>
          <a:grpSpLocks/>
        </xdr:cNvGrpSpPr>
      </xdr:nvGrpSpPr>
      <xdr:grpSpPr bwMode="auto">
        <a:xfrm>
          <a:off x="3216088" y="59570471"/>
          <a:ext cx="0" cy="168088"/>
          <a:chOff x="2114550" y="25412701"/>
          <a:chExt cx="581025" cy="330879"/>
        </a:xfrm>
      </xdr:grpSpPr>
      <xdr:pic>
        <xdr:nvPicPr>
          <xdr:cNvPr id="227" name="Picture 484">
            <a:extLst>
              <a:ext uri="{FF2B5EF4-FFF2-40B4-BE49-F238E27FC236}">
                <a16:creationId xmlns:a16="http://schemas.microsoft.com/office/drawing/2014/main" id="{00000000-0008-0000-1600-0000E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8" name="Picture 488">
            <a:extLst>
              <a:ext uri="{FF2B5EF4-FFF2-40B4-BE49-F238E27FC236}">
                <a16:creationId xmlns:a16="http://schemas.microsoft.com/office/drawing/2014/main" id="{00000000-0008-0000-1600-0000E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229" name="Group 492">
          <a:extLst>
            <a:ext uri="{FF2B5EF4-FFF2-40B4-BE49-F238E27FC236}">
              <a16:creationId xmlns:a16="http://schemas.microsoft.com/office/drawing/2014/main" id="{00000000-0008-0000-1600-0000E5000000}"/>
            </a:ext>
          </a:extLst>
        </xdr:cNvPr>
        <xdr:cNvGrpSpPr>
          <a:grpSpLocks/>
        </xdr:cNvGrpSpPr>
      </xdr:nvGrpSpPr>
      <xdr:grpSpPr bwMode="auto">
        <a:xfrm>
          <a:off x="3216088" y="60612618"/>
          <a:ext cx="0" cy="168088"/>
          <a:chOff x="2114550" y="25412701"/>
          <a:chExt cx="581025" cy="330879"/>
        </a:xfrm>
      </xdr:grpSpPr>
      <xdr:pic>
        <xdr:nvPicPr>
          <xdr:cNvPr id="230" name="Picture 494">
            <a:extLst>
              <a:ext uri="{FF2B5EF4-FFF2-40B4-BE49-F238E27FC236}">
                <a16:creationId xmlns:a16="http://schemas.microsoft.com/office/drawing/2014/main" id="{00000000-0008-0000-1600-0000E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1" name="Picture 495">
            <a:extLst>
              <a:ext uri="{FF2B5EF4-FFF2-40B4-BE49-F238E27FC236}">
                <a16:creationId xmlns:a16="http://schemas.microsoft.com/office/drawing/2014/main" id="{00000000-0008-0000-1600-0000E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284</xdr:row>
      <xdr:rowOff>0</xdr:rowOff>
    </xdr:to>
    <xdr:grpSp>
      <xdr:nvGrpSpPr>
        <xdr:cNvPr id="232" name="Group 506">
          <a:extLst>
            <a:ext uri="{FF2B5EF4-FFF2-40B4-BE49-F238E27FC236}">
              <a16:creationId xmlns:a16="http://schemas.microsoft.com/office/drawing/2014/main" id="{00000000-0008-0000-1600-0000E8000000}"/>
            </a:ext>
          </a:extLst>
        </xdr:cNvPr>
        <xdr:cNvGrpSpPr>
          <a:grpSpLocks/>
        </xdr:cNvGrpSpPr>
      </xdr:nvGrpSpPr>
      <xdr:grpSpPr bwMode="auto">
        <a:xfrm>
          <a:off x="3216088" y="58528324"/>
          <a:ext cx="0" cy="336176"/>
          <a:chOff x="2114550" y="25412701"/>
          <a:chExt cx="581025" cy="330879"/>
        </a:xfrm>
      </xdr:grpSpPr>
      <xdr:pic>
        <xdr:nvPicPr>
          <xdr:cNvPr id="233" name="Picture 513">
            <a:extLst>
              <a:ext uri="{FF2B5EF4-FFF2-40B4-BE49-F238E27FC236}">
                <a16:creationId xmlns:a16="http://schemas.microsoft.com/office/drawing/2014/main" id="{00000000-0008-0000-1600-0000E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4" name="Picture 517">
            <a:extLst>
              <a:ext uri="{FF2B5EF4-FFF2-40B4-BE49-F238E27FC236}">
                <a16:creationId xmlns:a16="http://schemas.microsoft.com/office/drawing/2014/main" id="{00000000-0008-0000-1600-0000E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270</xdr:row>
      <xdr:rowOff>0</xdr:rowOff>
    </xdr:from>
    <xdr:to>
      <xdr:col>2</xdr:col>
      <xdr:colOff>0</xdr:colOff>
      <xdr:row>271</xdr:row>
      <xdr:rowOff>0</xdr:rowOff>
    </xdr:to>
    <xdr:grpSp>
      <xdr:nvGrpSpPr>
        <xdr:cNvPr id="235" name="Group 518">
          <a:extLst>
            <a:ext uri="{FF2B5EF4-FFF2-40B4-BE49-F238E27FC236}">
              <a16:creationId xmlns:a16="http://schemas.microsoft.com/office/drawing/2014/main" id="{00000000-0008-0000-1600-0000EB000000}"/>
            </a:ext>
          </a:extLst>
        </xdr:cNvPr>
        <xdr:cNvGrpSpPr>
          <a:grpSpLocks/>
        </xdr:cNvGrpSpPr>
      </xdr:nvGrpSpPr>
      <xdr:grpSpPr bwMode="auto">
        <a:xfrm>
          <a:off x="3216088" y="56444029"/>
          <a:ext cx="0" cy="168089"/>
          <a:chOff x="2114550" y="25412701"/>
          <a:chExt cx="581025" cy="330879"/>
        </a:xfrm>
      </xdr:grpSpPr>
      <xdr:pic>
        <xdr:nvPicPr>
          <xdr:cNvPr id="236" name="Picture 519">
            <a:extLst>
              <a:ext uri="{FF2B5EF4-FFF2-40B4-BE49-F238E27FC236}">
                <a16:creationId xmlns:a16="http://schemas.microsoft.com/office/drawing/2014/main" id="{00000000-0008-0000-1600-0000E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7" name="Picture 520">
            <a:extLst>
              <a:ext uri="{FF2B5EF4-FFF2-40B4-BE49-F238E27FC236}">
                <a16:creationId xmlns:a16="http://schemas.microsoft.com/office/drawing/2014/main" id="{00000000-0008-0000-1600-0000ED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270</xdr:row>
      <xdr:rowOff>0</xdr:rowOff>
    </xdr:from>
    <xdr:to>
      <xdr:col>2</xdr:col>
      <xdr:colOff>0</xdr:colOff>
      <xdr:row>271</xdr:row>
      <xdr:rowOff>0</xdr:rowOff>
    </xdr:to>
    <xdr:grpSp>
      <xdr:nvGrpSpPr>
        <xdr:cNvPr id="238" name="Group 521">
          <a:extLst>
            <a:ext uri="{FF2B5EF4-FFF2-40B4-BE49-F238E27FC236}">
              <a16:creationId xmlns:a16="http://schemas.microsoft.com/office/drawing/2014/main" id="{00000000-0008-0000-1600-0000EE000000}"/>
            </a:ext>
          </a:extLst>
        </xdr:cNvPr>
        <xdr:cNvGrpSpPr>
          <a:grpSpLocks/>
        </xdr:cNvGrpSpPr>
      </xdr:nvGrpSpPr>
      <xdr:grpSpPr bwMode="auto">
        <a:xfrm>
          <a:off x="3216088" y="56444029"/>
          <a:ext cx="0" cy="168089"/>
          <a:chOff x="2114550" y="25412701"/>
          <a:chExt cx="581025" cy="330879"/>
        </a:xfrm>
      </xdr:grpSpPr>
      <xdr:pic>
        <xdr:nvPicPr>
          <xdr:cNvPr id="239" name="Picture 522">
            <a:extLst>
              <a:ext uri="{FF2B5EF4-FFF2-40B4-BE49-F238E27FC236}">
                <a16:creationId xmlns:a16="http://schemas.microsoft.com/office/drawing/2014/main" id="{00000000-0008-0000-1600-0000E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0" name="Picture 523">
            <a:extLst>
              <a:ext uri="{FF2B5EF4-FFF2-40B4-BE49-F238E27FC236}">
                <a16:creationId xmlns:a16="http://schemas.microsoft.com/office/drawing/2014/main" id="{00000000-0008-0000-1600-0000F0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241" name="Group 524">
          <a:extLst>
            <a:ext uri="{FF2B5EF4-FFF2-40B4-BE49-F238E27FC236}">
              <a16:creationId xmlns:a16="http://schemas.microsoft.com/office/drawing/2014/main" id="{00000000-0008-0000-1600-0000F1000000}"/>
            </a:ext>
          </a:extLst>
        </xdr:cNvPr>
        <xdr:cNvGrpSpPr>
          <a:grpSpLocks/>
        </xdr:cNvGrpSpPr>
      </xdr:nvGrpSpPr>
      <xdr:grpSpPr bwMode="auto">
        <a:xfrm>
          <a:off x="3216088" y="58360235"/>
          <a:ext cx="0" cy="168089"/>
          <a:chOff x="2114550" y="25412701"/>
          <a:chExt cx="581025" cy="330879"/>
        </a:xfrm>
      </xdr:grpSpPr>
      <xdr:pic>
        <xdr:nvPicPr>
          <xdr:cNvPr id="242" name="Picture 525">
            <a:extLst>
              <a:ext uri="{FF2B5EF4-FFF2-40B4-BE49-F238E27FC236}">
                <a16:creationId xmlns:a16="http://schemas.microsoft.com/office/drawing/2014/main" id="{00000000-0008-0000-1600-0000F2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3" name="Picture 526">
            <a:extLst>
              <a:ext uri="{FF2B5EF4-FFF2-40B4-BE49-F238E27FC236}">
                <a16:creationId xmlns:a16="http://schemas.microsoft.com/office/drawing/2014/main" id="{00000000-0008-0000-1600-0000F3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244" name="Group 527">
          <a:extLst>
            <a:ext uri="{FF2B5EF4-FFF2-40B4-BE49-F238E27FC236}">
              <a16:creationId xmlns:a16="http://schemas.microsoft.com/office/drawing/2014/main" id="{00000000-0008-0000-1600-0000F4000000}"/>
            </a:ext>
          </a:extLst>
        </xdr:cNvPr>
        <xdr:cNvGrpSpPr>
          <a:grpSpLocks/>
        </xdr:cNvGrpSpPr>
      </xdr:nvGrpSpPr>
      <xdr:grpSpPr bwMode="auto">
        <a:xfrm>
          <a:off x="3216088" y="58360235"/>
          <a:ext cx="0" cy="168089"/>
          <a:chOff x="2114550" y="25412701"/>
          <a:chExt cx="581025" cy="330879"/>
        </a:xfrm>
      </xdr:grpSpPr>
      <xdr:pic>
        <xdr:nvPicPr>
          <xdr:cNvPr id="245" name="Picture 528">
            <a:extLst>
              <a:ext uri="{FF2B5EF4-FFF2-40B4-BE49-F238E27FC236}">
                <a16:creationId xmlns:a16="http://schemas.microsoft.com/office/drawing/2014/main" id="{00000000-0008-0000-1600-0000F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6" name="Picture 529">
            <a:extLst>
              <a:ext uri="{FF2B5EF4-FFF2-40B4-BE49-F238E27FC236}">
                <a16:creationId xmlns:a16="http://schemas.microsoft.com/office/drawing/2014/main" id="{00000000-0008-0000-1600-0000F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247" name="Group 531">
          <a:extLst>
            <a:ext uri="{FF2B5EF4-FFF2-40B4-BE49-F238E27FC236}">
              <a16:creationId xmlns:a16="http://schemas.microsoft.com/office/drawing/2014/main" id="{00000000-0008-0000-1600-0000F7000000}"/>
            </a:ext>
          </a:extLst>
        </xdr:cNvPr>
        <xdr:cNvGrpSpPr>
          <a:grpSpLocks/>
        </xdr:cNvGrpSpPr>
      </xdr:nvGrpSpPr>
      <xdr:grpSpPr bwMode="auto">
        <a:xfrm>
          <a:off x="3216088" y="59402382"/>
          <a:ext cx="0" cy="168089"/>
          <a:chOff x="2114550" y="25412701"/>
          <a:chExt cx="581025" cy="330879"/>
        </a:xfrm>
      </xdr:grpSpPr>
      <xdr:pic>
        <xdr:nvPicPr>
          <xdr:cNvPr id="248" name="Picture 532">
            <a:extLst>
              <a:ext uri="{FF2B5EF4-FFF2-40B4-BE49-F238E27FC236}">
                <a16:creationId xmlns:a16="http://schemas.microsoft.com/office/drawing/2014/main" id="{00000000-0008-0000-1600-0000F8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9" name="Picture 533">
            <a:extLst>
              <a:ext uri="{FF2B5EF4-FFF2-40B4-BE49-F238E27FC236}">
                <a16:creationId xmlns:a16="http://schemas.microsoft.com/office/drawing/2014/main" id="{00000000-0008-0000-1600-0000F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250" name="Group 534">
          <a:extLst>
            <a:ext uri="{FF2B5EF4-FFF2-40B4-BE49-F238E27FC236}">
              <a16:creationId xmlns:a16="http://schemas.microsoft.com/office/drawing/2014/main" id="{00000000-0008-0000-1600-0000FA000000}"/>
            </a:ext>
          </a:extLst>
        </xdr:cNvPr>
        <xdr:cNvGrpSpPr>
          <a:grpSpLocks/>
        </xdr:cNvGrpSpPr>
      </xdr:nvGrpSpPr>
      <xdr:grpSpPr bwMode="auto">
        <a:xfrm>
          <a:off x="3216088" y="59402382"/>
          <a:ext cx="0" cy="168089"/>
          <a:chOff x="2114550" y="25412701"/>
          <a:chExt cx="581025" cy="330879"/>
        </a:xfrm>
      </xdr:grpSpPr>
      <xdr:pic>
        <xdr:nvPicPr>
          <xdr:cNvPr id="251" name="Picture 535">
            <a:extLst>
              <a:ext uri="{FF2B5EF4-FFF2-40B4-BE49-F238E27FC236}">
                <a16:creationId xmlns:a16="http://schemas.microsoft.com/office/drawing/2014/main" id="{00000000-0008-0000-1600-0000F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2" name="Picture 536">
            <a:extLst>
              <a:ext uri="{FF2B5EF4-FFF2-40B4-BE49-F238E27FC236}">
                <a16:creationId xmlns:a16="http://schemas.microsoft.com/office/drawing/2014/main" id="{00000000-0008-0000-1600-0000F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253" name="Group 537">
          <a:extLst>
            <a:ext uri="{FF2B5EF4-FFF2-40B4-BE49-F238E27FC236}">
              <a16:creationId xmlns:a16="http://schemas.microsoft.com/office/drawing/2014/main" id="{00000000-0008-0000-1600-0000FD000000}"/>
            </a:ext>
          </a:extLst>
        </xdr:cNvPr>
        <xdr:cNvGrpSpPr>
          <a:grpSpLocks/>
        </xdr:cNvGrpSpPr>
      </xdr:nvGrpSpPr>
      <xdr:grpSpPr bwMode="auto">
        <a:xfrm>
          <a:off x="3216088" y="60444529"/>
          <a:ext cx="0" cy="168089"/>
          <a:chOff x="2114550" y="25412701"/>
          <a:chExt cx="581025" cy="330879"/>
        </a:xfrm>
      </xdr:grpSpPr>
      <xdr:pic>
        <xdr:nvPicPr>
          <xdr:cNvPr id="254" name="Picture 538">
            <a:extLst>
              <a:ext uri="{FF2B5EF4-FFF2-40B4-BE49-F238E27FC236}">
                <a16:creationId xmlns:a16="http://schemas.microsoft.com/office/drawing/2014/main" id="{00000000-0008-0000-1600-0000F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5" name="Picture 539">
            <a:extLst>
              <a:ext uri="{FF2B5EF4-FFF2-40B4-BE49-F238E27FC236}">
                <a16:creationId xmlns:a16="http://schemas.microsoft.com/office/drawing/2014/main" id="{00000000-0008-0000-1600-0000F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256" name="Group 553">
          <a:extLst>
            <a:ext uri="{FF2B5EF4-FFF2-40B4-BE49-F238E27FC236}">
              <a16:creationId xmlns:a16="http://schemas.microsoft.com/office/drawing/2014/main" id="{00000000-0008-0000-1600-000000010000}"/>
            </a:ext>
          </a:extLst>
        </xdr:cNvPr>
        <xdr:cNvGrpSpPr>
          <a:grpSpLocks/>
        </xdr:cNvGrpSpPr>
      </xdr:nvGrpSpPr>
      <xdr:grpSpPr bwMode="auto">
        <a:xfrm>
          <a:off x="3216088" y="60444529"/>
          <a:ext cx="0" cy="168089"/>
          <a:chOff x="2114550" y="25412701"/>
          <a:chExt cx="581025" cy="330879"/>
        </a:xfrm>
      </xdr:grpSpPr>
      <xdr:pic>
        <xdr:nvPicPr>
          <xdr:cNvPr id="257" name="Picture 554">
            <a:extLst>
              <a:ext uri="{FF2B5EF4-FFF2-40B4-BE49-F238E27FC236}">
                <a16:creationId xmlns:a16="http://schemas.microsoft.com/office/drawing/2014/main" id="{00000000-0008-0000-1600-000001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8" name="Picture 555">
            <a:extLst>
              <a:ext uri="{FF2B5EF4-FFF2-40B4-BE49-F238E27FC236}">
                <a16:creationId xmlns:a16="http://schemas.microsoft.com/office/drawing/2014/main" id="{00000000-0008-0000-1600-000002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277</xdr:row>
      <xdr:rowOff>0</xdr:rowOff>
    </xdr:from>
    <xdr:to>
      <xdr:col>2</xdr:col>
      <xdr:colOff>0</xdr:colOff>
      <xdr:row>278</xdr:row>
      <xdr:rowOff>0</xdr:rowOff>
    </xdr:to>
    <xdr:grpSp>
      <xdr:nvGrpSpPr>
        <xdr:cNvPr id="259" name="Group 556">
          <a:extLst>
            <a:ext uri="{FF2B5EF4-FFF2-40B4-BE49-F238E27FC236}">
              <a16:creationId xmlns:a16="http://schemas.microsoft.com/office/drawing/2014/main" id="{00000000-0008-0000-1600-000003010000}"/>
            </a:ext>
          </a:extLst>
        </xdr:cNvPr>
        <xdr:cNvGrpSpPr>
          <a:grpSpLocks/>
        </xdr:cNvGrpSpPr>
      </xdr:nvGrpSpPr>
      <xdr:grpSpPr bwMode="auto">
        <a:xfrm>
          <a:off x="3216088" y="57654265"/>
          <a:ext cx="0" cy="168088"/>
          <a:chOff x="2114550" y="25412701"/>
          <a:chExt cx="581025" cy="330879"/>
        </a:xfrm>
      </xdr:grpSpPr>
      <xdr:pic>
        <xdr:nvPicPr>
          <xdr:cNvPr id="260" name="Picture 557">
            <a:extLst>
              <a:ext uri="{FF2B5EF4-FFF2-40B4-BE49-F238E27FC236}">
                <a16:creationId xmlns:a16="http://schemas.microsoft.com/office/drawing/2014/main" id="{00000000-0008-0000-1600-000004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1" name="Picture 558">
            <a:extLst>
              <a:ext uri="{FF2B5EF4-FFF2-40B4-BE49-F238E27FC236}">
                <a16:creationId xmlns:a16="http://schemas.microsoft.com/office/drawing/2014/main" id="{00000000-0008-0000-1600-000005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277</xdr:row>
      <xdr:rowOff>0</xdr:rowOff>
    </xdr:from>
    <xdr:to>
      <xdr:col>2</xdr:col>
      <xdr:colOff>0</xdr:colOff>
      <xdr:row>278</xdr:row>
      <xdr:rowOff>0</xdr:rowOff>
    </xdr:to>
    <xdr:grpSp>
      <xdr:nvGrpSpPr>
        <xdr:cNvPr id="262" name="Group 560">
          <a:extLst>
            <a:ext uri="{FF2B5EF4-FFF2-40B4-BE49-F238E27FC236}">
              <a16:creationId xmlns:a16="http://schemas.microsoft.com/office/drawing/2014/main" id="{00000000-0008-0000-1600-000006010000}"/>
            </a:ext>
          </a:extLst>
        </xdr:cNvPr>
        <xdr:cNvGrpSpPr>
          <a:grpSpLocks/>
        </xdr:cNvGrpSpPr>
      </xdr:nvGrpSpPr>
      <xdr:grpSpPr bwMode="auto">
        <a:xfrm>
          <a:off x="3216088" y="57654265"/>
          <a:ext cx="0" cy="168088"/>
          <a:chOff x="2114550" y="25412701"/>
          <a:chExt cx="581025" cy="330879"/>
        </a:xfrm>
      </xdr:grpSpPr>
      <xdr:pic>
        <xdr:nvPicPr>
          <xdr:cNvPr id="263" name="Picture 561">
            <a:extLst>
              <a:ext uri="{FF2B5EF4-FFF2-40B4-BE49-F238E27FC236}">
                <a16:creationId xmlns:a16="http://schemas.microsoft.com/office/drawing/2014/main" id="{00000000-0008-0000-1600-000007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4" name="Picture 562">
            <a:extLst>
              <a:ext uri="{FF2B5EF4-FFF2-40B4-BE49-F238E27FC236}">
                <a16:creationId xmlns:a16="http://schemas.microsoft.com/office/drawing/2014/main" id="{00000000-0008-0000-1600-000008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265" name="Group 563">
          <a:extLst>
            <a:ext uri="{FF2B5EF4-FFF2-40B4-BE49-F238E27FC236}">
              <a16:creationId xmlns:a16="http://schemas.microsoft.com/office/drawing/2014/main" id="{00000000-0008-0000-1600-000009010000}"/>
            </a:ext>
          </a:extLst>
        </xdr:cNvPr>
        <xdr:cNvGrpSpPr>
          <a:grpSpLocks/>
        </xdr:cNvGrpSpPr>
      </xdr:nvGrpSpPr>
      <xdr:grpSpPr bwMode="auto">
        <a:xfrm>
          <a:off x="3216088" y="57486176"/>
          <a:ext cx="0" cy="168089"/>
          <a:chOff x="2114550" y="25412701"/>
          <a:chExt cx="581025" cy="330879"/>
        </a:xfrm>
      </xdr:grpSpPr>
      <xdr:pic>
        <xdr:nvPicPr>
          <xdr:cNvPr id="266" name="Picture 564">
            <a:extLst>
              <a:ext uri="{FF2B5EF4-FFF2-40B4-BE49-F238E27FC236}">
                <a16:creationId xmlns:a16="http://schemas.microsoft.com/office/drawing/2014/main" id="{00000000-0008-0000-1600-00000A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7" name="Picture 565">
            <a:extLst>
              <a:ext uri="{FF2B5EF4-FFF2-40B4-BE49-F238E27FC236}">
                <a16:creationId xmlns:a16="http://schemas.microsoft.com/office/drawing/2014/main" id="{00000000-0008-0000-1600-00000B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268" name="Group 566">
          <a:extLst>
            <a:ext uri="{FF2B5EF4-FFF2-40B4-BE49-F238E27FC236}">
              <a16:creationId xmlns:a16="http://schemas.microsoft.com/office/drawing/2014/main" id="{00000000-0008-0000-1600-00000C010000}"/>
            </a:ext>
          </a:extLst>
        </xdr:cNvPr>
        <xdr:cNvGrpSpPr>
          <a:grpSpLocks/>
        </xdr:cNvGrpSpPr>
      </xdr:nvGrpSpPr>
      <xdr:grpSpPr bwMode="auto">
        <a:xfrm>
          <a:off x="3216088" y="57486176"/>
          <a:ext cx="0" cy="168089"/>
          <a:chOff x="2114550" y="25412701"/>
          <a:chExt cx="581025" cy="330879"/>
        </a:xfrm>
      </xdr:grpSpPr>
      <xdr:pic>
        <xdr:nvPicPr>
          <xdr:cNvPr id="269" name="Picture 567">
            <a:extLst>
              <a:ext uri="{FF2B5EF4-FFF2-40B4-BE49-F238E27FC236}">
                <a16:creationId xmlns:a16="http://schemas.microsoft.com/office/drawing/2014/main" id="{00000000-0008-0000-1600-00000D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0" name="Picture 568">
            <a:extLst>
              <a:ext uri="{FF2B5EF4-FFF2-40B4-BE49-F238E27FC236}">
                <a16:creationId xmlns:a16="http://schemas.microsoft.com/office/drawing/2014/main" id="{00000000-0008-0000-1600-00000E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271</xdr:row>
      <xdr:rowOff>0</xdr:rowOff>
    </xdr:from>
    <xdr:to>
      <xdr:col>2</xdr:col>
      <xdr:colOff>0</xdr:colOff>
      <xdr:row>272</xdr:row>
      <xdr:rowOff>0</xdr:rowOff>
    </xdr:to>
    <xdr:grpSp>
      <xdr:nvGrpSpPr>
        <xdr:cNvPr id="271" name="Group 569">
          <a:extLst>
            <a:ext uri="{FF2B5EF4-FFF2-40B4-BE49-F238E27FC236}">
              <a16:creationId xmlns:a16="http://schemas.microsoft.com/office/drawing/2014/main" id="{00000000-0008-0000-1600-00000F010000}"/>
            </a:ext>
          </a:extLst>
        </xdr:cNvPr>
        <xdr:cNvGrpSpPr>
          <a:grpSpLocks/>
        </xdr:cNvGrpSpPr>
      </xdr:nvGrpSpPr>
      <xdr:grpSpPr bwMode="auto">
        <a:xfrm>
          <a:off x="3216088" y="56612118"/>
          <a:ext cx="0" cy="168088"/>
          <a:chOff x="2114550" y="25412701"/>
          <a:chExt cx="581025" cy="330879"/>
        </a:xfrm>
      </xdr:grpSpPr>
      <xdr:pic>
        <xdr:nvPicPr>
          <xdr:cNvPr id="272" name="Picture 570">
            <a:extLst>
              <a:ext uri="{FF2B5EF4-FFF2-40B4-BE49-F238E27FC236}">
                <a16:creationId xmlns:a16="http://schemas.microsoft.com/office/drawing/2014/main" id="{00000000-0008-0000-1600-000010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3" name="Picture 571">
            <a:extLst>
              <a:ext uri="{FF2B5EF4-FFF2-40B4-BE49-F238E27FC236}">
                <a16:creationId xmlns:a16="http://schemas.microsoft.com/office/drawing/2014/main" id="{00000000-0008-0000-1600-000011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274" name="Group 572">
          <a:extLst>
            <a:ext uri="{FF2B5EF4-FFF2-40B4-BE49-F238E27FC236}">
              <a16:creationId xmlns:a16="http://schemas.microsoft.com/office/drawing/2014/main" id="{00000000-0008-0000-1600-000012010000}"/>
            </a:ext>
          </a:extLst>
        </xdr:cNvPr>
        <xdr:cNvGrpSpPr>
          <a:grpSpLocks/>
        </xdr:cNvGrpSpPr>
      </xdr:nvGrpSpPr>
      <xdr:grpSpPr bwMode="auto">
        <a:xfrm>
          <a:off x="3216088" y="59570471"/>
          <a:ext cx="0" cy="168088"/>
          <a:chOff x="2114550" y="25412701"/>
          <a:chExt cx="581025" cy="330879"/>
        </a:xfrm>
      </xdr:grpSpPr>
      <xdr:pic>
        <xdr:nvPicPr>
          <xdr:cNvPr id="275" name="Picture 573">
            <a:extLst>
              <a:ext uri="{FF2B5EF4-FFF2-40B4-BE49-F238E27FC236}">
                <a16:creationId xmlns:a16="http://schemas.microsoft.com/office/drawing/2014/main" id="{00000000-0008-0000-1600-000013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6" name="Picture 574">
            <a:extLst>
              <a:ext uri="{FF2B5EF4-FFF2-40B4-BE49-F238E27FC236}">
                <a16:creationId xmlns:a16="http://schemas.microsoft.com/office/drawing/2014/main" id="{00000000-0008-0000-1600-000014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277" name="Group 575">
          <a:extLst>
            <a:ext uri="{FF2B5EF4-FFF2-40B4-BE49-F238E27FC236}">
              <a16:creationId xmlns:a16="http://schemas.microsoft.com/office/drawing/2014/main" id="{00000000-0008-0000-1600-000015010000}"/>
            </a:ext>
          </a:extLst>
        </xdr:cNvPr>
        <xdr:cNvGrpSpPr>
          <a:grpSpLocks/>
        </xdr:cNvGrpSpPr>
      </xdr:nvGrpSpPr>
      <xdr:grpSpPr bwMode="auto">
        <a:xfrm>
          <a:off x="3216088" y="60612618"/>
          <a:ext cx="0" cy="168088"/>
          <a:chOff x="2114550" y="25412701"/>
          <a:chExt cx="581025" cy="330879"/>
        </a:xfrm>
      </xdr:grpSpPr>
      <xdr:pic>
        <xdr:nvPicPr>
          <xdr:cNvPr id="278" name="Picture 576">
            <a:extLst>
              <a:ext uri="{FF2B5EF4-FFF2-40B4-BE49-F238E27FC236}">
                <a16:creationId xmlns:a16="http://schemas.microsoft.com/office/drawing/2014/main" id="{00000000-0008-0000-1600-000016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9" name="Picture 577">
            <a:extLst>
              <a:ext uri="{FF2B5EF4-FFF2-40B4-BE49-F238E27FC236}">
                <a16:creationId xmlns:a16="http://schemas.microsoft.com/office/drawing/2014/main" id="{00000000-0008-0000-1600-000017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284</xdr:row>
      <xdr:rowOff>0</xdr:rowOff>
    </xdr:to>
    <xdr:grpSp>
      <xdr:nvGrpSpPr>
        <xdr:cNvPr id="280" name="Group 578">
          <a:extLst>
            <a:ext uri="{FF2B5EF4-FFF2-40B4-BE49-F238E27FC236}">
              <a16:creationId xmlns:a16="http://schemas.microsoft.com/office/drawing/2014/main" id="{00000000-0008-0000-1600-000018010000}"/>
            </a:ext>
          </a:extLst>
        </xdr:cNvPr>
        <xdr:cNvGrpSpPr>
          <a:grpSpLocks/>
        </xdr:cNvGrpSpPr>
      </xdr:nvGrpSpPr>
      <xdr:grpSpPr bwMode="auto">
        <a:xfrm>
          <a:off x="3216088" y="58528324"/>
          <a:ext cx="0" cy="336176"/>
          <a:chOff x="2114550" y="25412701"/>
          <a:chExt cx="581025" cy="330879"/>
        </a:xfrm>
      </xdr:grpSpPr>
      <xdr:pic>
        <xdr:nvPicPr>
          <xdr:cNvPr id="281" name="Picture 579">
            <a:extLst>
              <a:ext uri="{FF2B5EF4-FFF2-40B4-BE49-F238E27FC236}">
                <a16:creationId xmlns:a16="http://schemas.microsoft.com/office/drawing/2014/main" id="{00000000-0008-0000-1600-000019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2" name="Picture 580">
            <a:extLst>
              <a:ext uri="{FF2B5EF4-FFF2-40B4-BE49-F238E27FC236}">
                <a16:creationId xmlns:a16="http://schemas.microsoft.com/office/drawing/2014/main" id="{00000000-0008-0000-1600-00001A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271</xdr:row>
      <xdr:rowOff>0</xdr:rowOff>
    </xdr:from>
    <xdr:to>
      <xdr:col>2</xdr:col>
      <xdr:colOff>0</xdr:colOff>
      <xdr:row>272</xdr:row>
      <xdr:rowOff>0</xdr:rowOff>
    </xdr:to>
    <xdr:grpSp>
      <xdr:nvGrpSpPr>
        <xdr:cNvPr id="283" name="Group 586">
          <a:extLst>
            <a:ext uri="{FF2B5EF4-FFF2-40B4-BE49-F238E27FC236}">
              <a16:creationId xmlns:a16="http://schemas.microsoft.com/office/drawing/2014/main" id="{00000000-0008-0000-1600-00001B010000}"/>
            </a:ext>
          </a:extLst>
        </xdr:cNvPr>
        <xdr:cNvGrpSpPr>
          <a:grpSpLocks/>
        </xdr:cNvGrpSpPr>
      </xdr:nvGrpSpPr>
      <xdr:grpSpPr bwMode="auto">
        <a:xfrm>
          <a:off x="3216088" y="56612118"/>
          <a:ext cx="0" cy="168088"/>
          <a:chOff x="2114550" y="25412701"/>
          <a:chExt cx="581025" cy="330879"/>
        </a:xfrm>
      </xdr:grpSpPr>
      <xdr:pic>
        <xdr:nvPicPr>
          <xdr:cNvPr id="284" name="Picture 587">
            <a:extLst>
              <a:ext uri="{FF2B5EF4-FFF2-40B4-BE49-F238E27FC236}">
                <a16:creationId xmlns:a16="http://schemas.microsoft.com/office/drawing/2014/main" id="{00000000-0008-0000-1600-00001C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5" name="Picture 588">
            <a:extLst>
              <a:ext uri="{FF2B5EF4-FFF2-40B4-BE49-F238E27FC236}">
                <a16:creationId xmlns:a16="http://schemas.microsoft.com/office/drawing/2014/main" id="{00000000-0008-0000-1600-00001D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288</xdr:row>
      <xdr:rowOff>0</xdr:rowOff>
    </xdr:from>
    <xdr:to>
      <xdr:col>2</xdr:col>
      <xdr:colOff>0</xdr:colOff>
      <xdr:row>289</xdr:row>
      <xdr:rowOff>0</xdr:rowOff>
    </xdr:to>
    <xdr:grpSp>
      <xdr:nvGrpSpPr>
        <xdr:cNvPr id="286" name="Group 589">
          <a:extLst>
            <a:ext uri="{FF2B5EF4-FFF2-40B4-BE49-F238E27FC236}">
              <a16:creationId xmlns:a16="http://schemas.microsoft.com/office/drawing/2014/main" id="{00000000-0008-0000-1600-00001E010000}"/>
            </a:ext>
          </a:extLst>
        </xdr:cNvPr>
        <xdr:cNvGrpSpPr>
          <a:grpSpLocks/>
        </xdr:cNvGrpSpPr>
      </xdr:nvGrpSpPr>
      <xdr:grpSpPr bwMode="auto">
        <a:xfrm>
          <a:off x="3216088" y="59570471"/>
          <a:ext cx="0" cy="168088"/>
          <a:chOff x="2114550" y="25412701"/>
          <a:chExt cx="581025" cy="330879"/>
        </a:xfrm>
      </xdr:grpSpPr>
      <xdr:pic>
        <xdr:nvPicPr>
          <xdr:cNvPr id="287" name="Picture 590">
            <a:extLst>
              <a:ext uri="{FF2B5EF4-FFF2-40B4-BE49-F238E27FC236}">
                <a16:creationId xmlns:a16="http://schemas.microsoft.com/office/drawing/2014/main" id="{00000000-0008-0000-1600-00001F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8" name="Picture 591">
            <a:extLst>
              <a:ext uri="{FF2B5EF4-FFF2-40B4-BE49-F238E27FC236}">
                <a16:creationId xmlns:a16="http://schemas.microsoft.com/office/drawing/2014/main" id="{00000000-0008-0000-1600-000020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294</xdr:row>
      <xdr:rowOff>0</xdr:rowOff>
    </xdr:from>
    <xdr:to>
      <xdr:col>2</xdr:col>
      <xdr:colOff>0</xdr:colOff>
      <xdr:row>295</xdr:row>
      <xdr:rowOff>0</xdr:rowOff>
    </xdr:to>
    <xdr:grpSp>
      <xdr:nvGrpSpPr>
        <xdr:cNvPr id="289" name="Group 592">
          <a:extLst>
            <a:ext uri="{FF2B5EF4-FFF2-40B4-BE49-F238E27FC236}">
              <a16:creationId xmlns:a16="http://schemas.microsoft.com/office/drawing/2014/main" id="{00000000-0008-0000-1600-000021010000}"/>
            </a:ext>
          </a:extLst>
        </xdr:cNvPr>
        <xdr:cNvGrpSpPr>
          <a:grpSpLocks/>
        </xdr:cNvGrpSpPr>
      </xdr:nvGrpSpPr>
      <xdr:grpSpPr bwMode="auto">
        <a:xfrm>
          <a:off x="3216088" y="60612618"/>
          <a:ext cx="0" cy="168088"/>
          <a:chOff x="2114550" y="25412701"/>
          <a:chExt cx="581025" cy="330879"/>
        </a:xfrm>
      </xdr:grpSpPr>
      <xdr:pic>
        <xdr:nvPicPr>
          <xdr:cNvPr id="290" name="Picture 593">
            <a:extLst>
              <a:ext uri="{FF2B5EF4-FFF2-40B4-BE49-F238E27FC236}">
                <a16:creationId xmlns:a16="http://schemas.microsoft.com/office/drawing/2014/main" id="{00000000-0008-0000-1600-000022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1" name="Picture 594">
            <a:extLst>
              <a:ext uri="{FF2B5EF4-FFF2-40B4-BE49-F238E27FC236}">
                <a16:creationId xmlns:a16="http://schemas.microsoft.com/office/drawing/2014/main" id="{00000000-0008-0000-1600-000023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284</xdr:row>
      <xdr:rowOff>0</xdr:rowOff>
    </xdr:to>
    <xdr:grpSp>
      <xdr:nvGrpSpPr>
        <xdr:cNvPr id="292" name="Group 595">
          <a:extLst>
            <a:ext uri="{FF2B5EF4-FFF2-40B4-BE49-F238E27FC236}">
              <a16:creationId xmlns:a16="http://schemas.microsoft.com/office/drawing/2014/main" id="{00000000-0008-0000-1600-000024010000}"/>
            </a:ext>
          </a:extLst>
        </xdr:cNvPr>
        <xdr:cNvGrpSpPr>
          <a:grpSpLocks/>
        </xdr:cNvGrpSpPr>
      </xdr:nvGrpSpPr>
      <xdr:grpSpPr bwMode="auto">
        <a:xfrm>
          <a:off x="3216088" y="58528324"/>
          <a:ext cx="0" cy="336176"/>
          <a:chOff x="2114550" y="25412701"/>
          <a:chExt cx="581025" cy="330879"/>
        </a:xfrm>
      </xdr:grpSpPr>
      <xdr:pic>
        <xdr:nvPicPr>
          <xdr:cNvPr id="293" name="Picture 596">
            <a:extLst>
              <a:ext uri="{FF2B5EF4-FFF2-40B4-BE49-F238E27FC236}">
                <a16:creationId xmlns:a16="http://schemas.microsoft.com/office/drawing/2014/main" id="{00000000-0008-0000-1600-000025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4" name="Picture 597">
            <a:extLst>
              <a:ext uri="{FF2B5EF4-FFF2-40B4-BE49-F238E27FC236}">
                <a16:creationId xmlns:a16="http://schemas.microsoft.com/office/drawing/2014/main" id="{00000000-0008-0000-1600-000026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270</xdr:row>
      <xdr:rowOff>0</xdr:rowOff>
    </xdr:from>
    <xdr:to>
      <xdr:col>2</xdr:col>
      <xdr:colOff>0</xdr:colOff>
      <xdr:row>271</xdr:row>
      <xdr:rowOff>0</xdr:rowOff>
    </xdr:to>
    <xdr:grpSp>
      <xdr:nvGrpSpPr>
        <xdr:cNvPr id="295" name="Group 598">
          <a:extLst>
            <a:ext uri="{FF2B5EF4-FFF2-40B4-BE49-F238E27FC236}">
              <a16:creationId xmlns:a16="http://schemas.microsoft.com/office/drawing/2014/main" id="{00000000-0008-0000-1600-000027010000}"/>
            </a:ext>
          </a:extLst>
        </xdr:cNvPr>
        <xdr:cNvGrpSpPr>
          <a:grpSpLocks/>
        </xdr:cNvGrpSpPr>
      </xdr:nvGrpSpPr>
      <xdr:grpSpPr bwMode="auto">
        <a:xfrm>
          <a:off x="3216088" y="56444029"/>
          <a:ext cx="0" cy="168089"/>
          <a:chOff x="2114550" y="25412701"/>
          <a:chExt cx="581025" cy="330879"/>
        </a:xfrm>
      </xdr:grpSpPr>
      <xdr:pic>
        <xdr:nvPicPr>
          <xdr:cNvPr id="296" name="Picture 599">
            <a:extLst>
              <a:ext uri="{FF2B5EF4-FFF2-40B4-BE49-F238E27FC236}">
                <a16:creationId xmlns:a16="http://schemas.microsoft.com/office/drawing/2014/main" id="{00000000-0008-0000-1600-000028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7" name="Picture 600">
            <a:extLst>
              <a:ext uri="{FF2B5EF4-FFF2-40B4-BE49-F238E27FC236}">
                <a16:creationId xmlns:a16="http://schemas.microsoft.com/office/drawing/2014/main" id="{00000000-0008-0000-1600-000029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270</xdr:row>
      <xdr:rowOff>0</xdr:rowOff>
    </xdr:from>
    <xdr:to>
      <xdr:col>2</xdr:col>
      <xdr:colOff>0</xdr:colOff>
      <xdr:row>271</xdr:row>
      <xdr:rowOff>0</xdr:rowOff>
    </xdr:to>
    <xdr:grpSp>
      <xdr:nvGrpSpPr>
        <xdr:cNvPr id="298" name="Group 601">
          <a:extLst>
            <a:ext uri="{FF2B5EF4-FFF2-40B4-BE49-F238E27FC236}">
              <a16:creationId xmlns:a16="http://schemas.microsoft.com/office/drawing/2014/main" id="{00000000-0008-0000-1600-00002A010000}"/>
            </a:ext>
          </a:extLst>
        </xdr:cNvPr>
        <xdr:cNvGrpSpPr>
          <a:grpSpLocks/>
        </xdr:cNvGrpSpPr>
      </xdr:nvGrpSpPr>
      <xdr:grpSpPr bwMode="auto">
        <a:xfrm>
          <a:off x="3216088" y="56444029"/>
          <a:ext cx="0" cy="168089"/>
          <a:chOff x="2114550" y="25412701"/>
          <a:chExt cx="581025" cy="330879"/>
        </a:xfrm>
      </xdr:grpSpPr>
      <xdr:pic>
        <xdr:nvPicPr>
          <xdr:cNvPr id="299" name="Picture 602">
            <a:extLst>
              <a:ext uri="{FF2B5EF4-FFF2-40B4-BE49-F238E27FC236}">
                <a16:creationId xmlns:a16="http://schemas.microsoft.com/office/drawing/2014/main" id="{00000000-0008-0000-1600-00002B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0" name="Picture 603">
            <a:extLst>
              <a:ext uri="{FF2B5EF4-FFF2-40B4-BE49-F238E27FC236}">
                <a16:creationId xmlns:a16="http://schemas.microsoft.com/office/drawing/2014/main" id="{00000000-0008-0000-1600-00002C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301" name="Group 604">
          <a:extLst>
            <a:ext uri="{FF2B5EF4-FFF2-40B4-BE49-F238E27FC236}">
              <a16:creationId xmlns:a16="http://schemas.microsoft.com/office/drawing/2014/main" id="{00000000-0008-0000-1600-00002D010000}"/>
            </a:ext>
          </a:extLst>
        </xdr:cNvPr>
        <xdr:cNvGrpSpPr>
          <a:grpSpLocks/>
        </xdr:cNvGrpSpPr>
      </xdr:nvGrpSpPr>
      <xdr:grpSpPr bwMode="auto">
        <a:xfrm>
          <a:off x="3216088" y="58360235"/>
          <a:ext cx="0" cy="168089"/>
          <a:chOff x="2114550" y="25412701"/>
          <a:chExt cx="581025" cy="330879"/>
        </a:xfrm>
      </xdr:grpSpPr>
      <xdr:pic>
        <xdr:nvPicPr>
          <xdr:cNvPr id="302" name="Picture 605">
            <a:extLst>
              <a:ext uri="{FF2B5EF4-FFF2-40B4-BE49-F238E27FC236}">
                <a16:creationId xmlns:a16="http://schemas.microsoft.com/office/drawing/2014/main" id="{00000000-0008-0000-1600-00002E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3" name="Picture 606">
            <a:extLst>
              <a:ext uri="{FF2B5EF4-FFF2-40B4-BE49-F238E27FC236}">
                <a16:creationId xmlns:a16="http://schemas.microsoft.com/office/drawing/2014/main" id="{00000000-0008-0000-1600-00002F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281</xdr:row>
      <xdr:rowOff>0</xdr:rowOff>
    </xdr:from>
    <xdr:to>
      <xdr:col>2</xdr:col>
      <xdr:colOff>0</xdr:colOff>
      <xdr:row>282</xdr:row>
      <xdr:rowOff>0</xdr:rowOff>
    </xdr:to>
    <xdr:grpSp>
      <xdr:nvGrpSpPr>
        <xdr:cNvPr id="304" name="Group 607">
          <a:extLst>
            <a:ext uri="{FF2B5EF4-FFF2-40B4-BE49-F238E27FC236}">
              <a16:creationId xmlns:a16="http://schemas.microsoft.com/office/drawing/2014/main" id="{00000000-0008-0000-1600-000030010000}"/>
            </a:ext>
          </a:extLst>
        </xdr:cNvPr>
        <xdr:cNvGrpSpPr>
          <a:grpSpLocks/>
        </xdr:cNvGrpSpPr>
      </xdr:nvGrpSpPr>
      <xdr:grpSpPr bwMode="auto">
        <a:xfrm>
          <a:off x="3216088" y="58360235"/>
          <a:ext cx="0" cy="168089"/>
          <a:chOff x="2114550" y="25412701"/>
          <a:chExt cx="581025" cy="330879"/>
        </a:xfrm>
      </xdr:grpSpPr>
      <xdr:pic>
        <xdr:nvPicPr>
          <xdr:cNvPr id="305" name="Picture 608">
            <a:extLst>
              <a:ext uri="{FF2B5EF4-FFF2-40B4-BE49-F238E27FC236}">
                <a16:creationId xmlns:a16="http://schemas.microsoft.com/office/drawing/2014/main" id="{00000000-0008-0000-1600-000031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6" name="Picture 609">
            <a:extLst>
              <a:ext uri="{FF2B5EF4-FFF2-40B4-BE49-F238E27FC236}">
                <a16:creationId xmlns:a16="http://schemas.microsoft.com/office/drawing/2014/main" id="{00000000-0008-0000-1600-000032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307" name="Group 611">
          <a:extLst>
            <a:ext uri="{FF2B5EF4-FFF2-40B4-BE49-F238E27FC236}">
              <a16:creationId xmlns:a16="http://schemas.microsoft.com/office/drawing/2014/main" id="{00000000-0008-0000-1600-000033010000}"/>
            </a:ext>
          </a:extLst>
        </xdr:cNvPr>
        <xdr:cNvGrpSpPr>
          <a:grpSpLocks/>
        </xdr:cNvGrpSpPr>
      </xdr:nvGrpSpPr>
      <xdr:grpSpPr bwMode="auto">
        <a:xfrm>
          <a:off x="3216088" y="59402382"/>
          <a:ext cx="0" cy="168089"/>
          <a:chOff x="2114550" y="25412701"/>
          <a:chExt cx="581025" cy="330879"/>
        </a:xfrm>
      </xdr:grpSpPr>
      <xdr:pic>
        <xdr:nvPicPr>
          <xdr:cNvPr id="308" name="Picture 612">
            <a:extLst>
              <a:ext uri="{FF2B5EF4-FFF2-40B4-BE49-F238E27FC236}">
                <a16:creationId xmlns:a16="http://schemas.microsoft.com/office/drawing/2014/main" id="{00000000-0008-0000-1600-000034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 name="Picture 613">
            <a:extLst>
              <a:ext uri="{FF2B5EF4-FFF2-40B4-BE49-F238E27FC236}">
                <a16:creationId xmlns:a16="http://schemas.microsoft.com/office/drawing/2014/main" id="{00000000-0008-0000-1600-000035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287</xdr:row>
      <xdr:rowOff>0</xdr:rowOff>
    </xdr:from>
    <xdr:to>
      <xdr:col>2</xdr:col>
      <xdr:colOff>0</xdr:colOff>
      <xdr:row>288</xdr:row>
      <xdr:rowOff>0</xdr:rowOff>
    </xdr:to>
    <xdr:grpSp>
      <xdr:nvGrpSpPr>
        <xdr:cNvPr id="310" name="Group 614">
          <a:extLst>
            <a:ext uri="{FF2B5EF4-FFF2-40B4-BE49-F238E27FC236}">
              <a16:creationId xmlns:a16="http://schemas.microsoft.com/office/drawing/2014/main" id="{00000000-0008-0000-1600-000036010000}"/>
            </a:ext>
          </a:extLst>
        </xdr:cNvPr>
        <xdr:cNvGrpSpPr>
          <a:grpSpLocks/>
        </xdr:cNvGrpSpPr>
      </xdr:nvGrpSpPr>
      <xdr:grpSpPr bwMode="auto">
        <a:xfrm>
          <a:off x="3216088" y="59402382"/>
          <a:ext cx="0" cy="168089"/>
          <a:chOff x="2114550" y="25412701"/>
          <a:chExt cx="581025" cy="330879"/>
        </a:xfrm>
      </xdr:grpSpPr>
      <xdr:pic>
        <xdr:nvPicPr>
          <xdr:cNvPr id="311" name="Picture 615">
            <a:extLst>
              <a:ext uri="{FF2B5EF4-FFF2-40B4-BE49-F238E27FC236}">
                <a16:creationId xmlns:a16="http://schemas.microsoft.com/office/drawing/2014/main" id="{00000000-0008-0000-1600-000037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2" name="Picture 616">
            <a:extLst>
              <a:ext uri="{FF2B5EF4-FFF2-40B4-BE49-F238E27FC236}">
                <a16:creationId xmlns:a16="http://schemas.microsoft.com/office/drawing/2014/main" id="{00000000-0008-0000-1600-000038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313" name="Group 617">
          <a:extLst>
            <a:ext uri="{FF2B5EF4-FFF2-40B4-BE49-F238E27FC236}">
              <a16:creationId xmlns:a16="http://schemas.microsoft.com/office/drawing/2014/main" id="{00000000-0008-0000-1600-000039010000}"/>
            </a:ext>
          </a:extLst>
        </xdr:cNvPr>
        <xdr:cNvGrpSpPr>
          <a:grpSpLocks/>
        </xdr:cNvGrpSpPr>
      </xdr:nvGrpSpPr>
      <xdr:grpSpPr bwMode="auto">
        <a:xfrm>
          <a:off x="3216088" y="60444529"/>
          <a:ext cx="0" cy="168089"/>
          <a:chOff x="2114550" y="25412701"/>
          <a:chExt cx="581025" cy="330879"/>
        </a:xfrm>
      </xdr:grpSpPr>
      <xdr:pic>
        <xdr:nvPicPr>
          <xdr:cNvPr id="314" name="Picture 618">
            <a:extLst>
              <a:ext uri="{FF2B5EF4-FFF2-40B4-BE49-F238E27FC236}">
                <a16:creationId xmlns:a16="http://schemas.microsoft.com/office/drawing/2014/main" id="{00000000-0008-0000-1600-00003A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5" name="Picture 619">
            <a:extLst>
              <a:ext uri="{FF2B5EF4-FFF2-40B4-BE49-F238E27FC236}">
                <a16:creationId xmlns:a16="http://schemas.microsoft.com/office/drawing/2014/main" id="{00000000-0008-0000-1600-00003B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293</xdr:row>
      <xdr:rowOff>0</xdr:rowOff>
    </xdr:from>
    <xdr:to>
      <xdr:col>2</xdr:col>
      <xdr:colOff>0</xdr:colOff>
      <xdr:row>294</xdr:row>
      <xdr:rowOff>0</xdr:rowOff>
    </xdr:to>
    <xdr:grpSp>
      <xdr:nvGrpSpPr>
        <xdr:cNvPr id="316" name="Group 620">
          <a:extLst>
            <a:ext uri="{FF2B5EF4-FFF2-40B4-BE49-F238E27FC236}">
              <a16:creationId xmlns:a16="http://schemas.microsoft.com/office/drawing/2014/main" id="{00000000-0008-0000-1600-00003C010000}"/>
            </a:ext>
          </a:extLst>
        </xdr:cNvPr>
        <xdr:cNvGrpSpPr>
          <a:grpSpLocks/>
        </xdr:cNvGrpSpPr>
      </xdr:nvGrpSpPr>
      <xdr:grpSpPr bwMode="auto">
        <a:xfrm>
          <a:off x="3216088" y="60444529"/>
          <a:ext cx="0" cy="168089"/>
          <a:chOff x="2114550" y="25412701"/>
          <a:chExt cx="581025" cy="330879"/>
        </a:xfrm>
      </xdr:grpSpPr>
      <xdr:pic>
        <xdr:nvPicPr>
          <xdr:cNvPr id="317" name="Picture 621">
            <a:extLst>
              <a:ext uri="{FF2B5EF4-FFF2-40B4-BE49-F238E27FC236}">
                <a16:creationId xmlns:a16="http://schemas.microsoft.com/office/drawing/2014/main" id="{00000000-0008-0000-1600-00003D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8" name="Picture 622">
            <a:extLst>
              <a:ext uri="{FF2B5EF4-FFF2-40B4-BE49-F238E27FC236}">
                <a16:creationId xmlns:a16="http://schemas.microsoft.com/office/drawing/2014/main" id="{00000000-0008-0000-1600-00003E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277</xdr:row>
      <xdr:rowOff>0</xdr:rowOff>
    </xdr:from>
    <xdr:to>
      <xdr:col>2</xdr:col>
      <xdr:colOff>0</xdr:colOff>
      <xdr:row>278</xdr:row>
      <xdr:rowOff>0</xdr:rowOff>
    </xdr:to>
    <xdr:grpSp>
      <xdr:nvGrpSpPr>
        <xdr:cNvPr id="319" name="Group 623">
          <a:extLst>
            <a:ext uri="{FF2B5EF4-FFF2-40B4-BE49-F238E27FC236}">
              <a16:creationId xmlns:a16="http://schemas.microsoft.com/office/drawing/2014/main" id="{00000000-0008-0000-1600-00003F010000}"/>
            </a:ext>
          </a:extLst>
        </xdr:cNvPr>
        <xdr:cNvGrpSpPr>
          <a:grpSpLocks/>
        </xdr:cNvGrpSpPr>
      </xdr:nvGrpSpPr>
      <xdr:grpSpPr bwMode="auto">
        <a:xfrm>
          <a:off x="3216088" y="57654265"/>
          <a:ext cx="0" cy="168088"/>
          <a:chOff x="2114550" y="25412701"/>
          <a:chExt cx="581025" cy="330879"/>
        </a:xfrm>
      </xdr:grpSpPr>
      <xdr:pic>
        <xdr:nvPicPr>
          <xdr:cNvPr id="320" name="Picture 624">
            <a:extLst>
              <a:ext uri="{FF2B5EF4-FFF2-40B4-BE49-F238E27FC236}">
                <a16:creationId xmlns:a16="http://schemas.microsoft.com/office/drawing/2014/main" id="{00000000-0008-0000-1600-000040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1" name="Picture 625">
            <a:extLst>
              <a:ext uri="{FF2B5EF4-FFF2-40B4-BE49-F238E27FC236}">
                <a16:creationId xmlns:a16="http://schemas.microsoft.com/office/drawing/2014/main" id="{00000000-0008-0000-1600-000041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277</xdr:row>
      <xdr:rowOff>0</xdr:rowOff>
    </xdr:from>
    <xdr:to>
      <xdr:col>2</xdr:col>
      <xdr:colOff>0</xdr:colOff>
      <xdr:row>278</xdr:row>
      <xdr:rowOff>0</xdr:rowOff>
    </xdr:to>
    <xdr:grpSp>
      <xdr:nvGrpSpPr>
        <xdr:cNvPr id="322" name="Group 627">
          <a:extLst>
            <a:ext uri="{FF2B5EF4-FFF2-40B4-BE49-F238E27FC236}">
              <a16:creationId xmlns:a16="http://schemas.microsoft.com/office/drawing/2014/main" id="{00000000-0008-0000-1600-000042010000}"/>
            </a:ext>
          </a:extLst>
        </xdr:cNvPr>
        <xdr:cNvGrpSpPr>
          <a:grpSpLocks/>
        </xdr:cNvGrpSpPr>
      </xdr:nvGrpSpPr>
      <xdr:grpSpPr bwMode="auto">
        <a:xfrm>
          <a:off x="3216088" y="57654265"/>
          <a:ext cx="0" cy="168088"/>
          <a:chOff x="2114550" y="25412701"/>
          <a:chExt cx="581025" cy="330879"/>
        </a:xfrm>
      </xdr:grpSpPr>
      <xdr:pic>
        <xdr:nvPicPr>
          <xdr:cNvPr id="323" name="Picture 628">
            <a:extLst>
              <a:ext uri="{FF2B5EF4-FFF2-40B4-BE49-F238E27FC236}">
                <a16:creationId xmlns:a16="http://schemas.microsoft.com/office/drawing/2014/main" id="{00000000-0008-0000-1600-000043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4" name="Picture 629">
            <a:extLst>
              <a:ext uri="{FF2B5EF4-FFF2-40B4-BE49-F238E27FC236}">
                <a16:creationId xmlns:a16="http://schemas.microsoft.com/office/drawing/2014/main" id="{00000000-0008-0000-1600-000044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325" name="Group 630">
          <a:extLst>
            <a:ext uri="{FF2B5EF4-FFF2-40B4-BE49-F238E27FC236}">
              <a16:creationId xmlns:a16="http://schemas.microsoft.com/office/drawing/2014/main" id="{00000000-0008-0000-1600-000045010000}"/>
            </a:ext>
          </a:extLst>
        </xdr:cNvPr>
        <xdr:cNvGrpSpPr>
          <a:grpSpLocks/>
        </xdr:cNvGrpSpPr>
      </xdr:nvGrpSpPr>
      <xdr:grpSpPr bwMode="auto">
        <a:xfrm>
          <a:off x="3216088" y="57486176"/>
          <a:ext cx="0" cy="168089"/>
          <a:chOff x="2114550" y="25412701"/>
          <a:chExt cx="581025" cy="330879"/>
        </a:xfrm>
      </xdr:grpSpPr>
      <xdr:pic>
        <xdr:nvPicPr>
          <xdr:cNvPr id="326" name="Picture 631">
            <a:extLst>
              <a:ext uri="{FF2B5EF4-FFF2-40B4-BE49-F238E27FC236}">
                <a16:creationId xmlns:a16="http://schemas.microsoft.com/office/drawing/2014/main" id="{00000000-0008-0000-1600-000046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7" name="Picture 632">
            <a:extLst>
              <a:ext uri="{FF2B5EF4-FFF2-40B4-BE49-F238E27FC236}">
                <a16:creationId xmlns:a16="http://schemas.microsoft.com/office/drawing/2014/main" id="{00000000-0008-0000-1600-000047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276</xdr:row>
      <xdr:rowOff>0</xdr:rowOff>
    </xdr:from>
    <xdr:to>
      <xdr:col>2</xdr:col>
      <xdr:colOff>0</xdr:colOff>
      <xdr:row>277</xdr:row>
      <xdr:rowOff>0</xdr:rowOff>
    </xdr:to>
    <xdr:grpSp>
      <xdr:nvGrpSpPr>
        <xdr:cNvPr id="328" name="Group 633">
          <a:extLst>
            <a:ext uri="{FF2B5EF4-FFF2-40B4-BE49-F238E27FC236}">
              <a16:creationId xmlns:a16="http://schemas.microsoft.com/office/drawing/2014/main" id="{00000000-0008-0000-1600-000048010000}"/>
            </a:ext>
          </a:extLst>
        </xdr:cNvPr>
        <xdr:cNvGrpSpPr>
          <a:grpSpLocks/>
        </xdr:cNvGrpSpPr>
      </xdr:nvGrpSpPr>
      <xdr:grpSpPr bwMode="auto">
        <a:xfrm>
          <a:off x="3216088" y="57486176"/>
          <a:ext cx="0" cy="168089"/>
          <a:chOff x="2114550" y="25412701"/>
          <a:chExt cx="581025" cy="330879"/>
        </a:xfrm>
      </xdr:grpSpPr>
      <xdr:pic>
        <xdr:nvPicPr>
          <xdr:cNvPr id="329" name="Picture 634">
            <a:extLst>
              <a:ext uri="{FF2B5EF4-FFF2-40B4-BE49-F238E27FC236}">
                <a16:creationId xmlns:a16="http://schemas.microsoft.com/office/drawing/2014/main" id="{00000000-0008-0000-1600-000049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0" name="Picture 635">
            <a:extLst>
              <a:ext uri="{FF2B5EF4-FFF2-40B4-BE49-F238E27FC236}">
                <a16:creationId xmlns:a16="http://schemas.microsoft.com/office/drawing/2014/main" id="{00000000-0008-0000-1600-00004A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331" name="Group 610">
          <a:extLst>
            <a:ext uri="{FF2B5EF4-FFF2-40B4-BE49-F238E27FC236}">
              <a16:creationId xmlns:a16="http://schemas.microsoft.com/office/drawing/2014/main" id="{00000000-0008-0000-1600-00004B010000}"/>
            </a:ext>
          </a:extLst>
        </xdr:cNvPr>
        <xdr:cNvGrpSpPr>
          <a:grpSpLocks/>
        </xdr:cNvGrpSpPr>
      </xdr:nvGrpSpPr>
      <xdr:grpSpPr bwMode="auto">
        <a:xfrm>
          <a:off x="3216088" y="58528324"/>
          <a:ext cx="0" cy="168088"/>
          <a:chOff x="2114550" y="25412701"/>
          <a:chExt cx="581025" cy="330879"/>
        </a:xfrm>
      </xdr:grpSpPr>
      <xdr:pic>
        <xdr:nvPicPr>
          <xdr:cNvPr id="332" name="Picture 626">
            <a:extLst>
              <a:ext uri="{FF2B5EF4-FFF2-40B4-BE49-F238E27FC236}">
                <a16:creationId xmlns:a16="http://schemas.microsoft.com/office/drawing/2014/main" id="{00000000-0008-0000-1600-00004C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3" name="Picture 643">
            <a:extLst>
              <a:ext uri="{FF2B5EF4-FFF2-40B4-BE49-F238E27FC236}">
                <a16:creationId xmlns:a16="http://schemas.microsoft.com/office/drawing/2014/main" id="{00000000-0008-0000-1600-00004D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334" name="Group 644">
          <a:extLst>
            <a:ext uri="{FF2B5EF4-FFF2-40B4-BE49-F238E27FC236}">
              <a16:creationId xmlns:a16="http://schemas.microsoft.com/office/drawing/2014/main" id="{00000000-0008-0000-1600-00004E010000}"/>
            </a:ext>
          </a:extLst>
        </xdr:cNvPr>
        <xdr:cNvGrpSpPr>
          <a:grpSpLocks/>
        </xdr:cNvGrpSpPr>
      </xdr:nvGrpSpPr>
      <xdr:grpSpPr bwMode="auto">
        <a:xfrm>
          <a:off x="3216088" y="58528324"/>
          <a:ext cx="0" cy="168088"/>
          <a:chOff x="2114550" y="25412701"/>
          <a:chExt cx="581025" cy="330879"/>
        </a:xfrm>
      </xdr:grpSpPr>
      <xdr:pic>
        <xdr:nvPicPr>
          <xdr:cNvPr id="335" name="Picture 645">
            <a:extLst>
              <a:ext uri="{FF2B5EF4-FFF2-40B4-BE49-F238E27FC236}">
                <a16:creationId xmlns:a16="http://schemas.microsoft.com/office/drawing/2014/main" id="{00000000-0008-0000-1600-00004F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6" name="Picture 646">
            <a:extLst>
              <a:ext uri="{FF2B5EF4-FFF2-40B4-BE49-F238E27FC236}">
                <a16:creationId xmlns:a16="http://schemas.microsoft.com/office/drawing/2014/main" id="{00000000-0008-0000-1600-000050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337" name="Group 647">
          <a:extLst>
            <a:ext uri="{FF2B5EF4-FFF2-40B4-BE49-F238E27FC236}">
              <a16:creationId xmlns:a16="http://schemas.microsoft.com/office/drawing/2014/main" id="{00000000-0008-0000-1600-000051010000}"/>
            </a:ext>
          </a:extLst>
        </xdr:cNvPr>
        <xdr:cNvGrpSpPr>
          <a:grpSpLocks/>
        </xdr:cNvGrpSpPr>
      </xdr:nvGrpSpPr>
      <xdr:grpSpPr bwMode="auto">
        <a:xfrm>
          <a:off x="3216088" y="58528324"/>
          <a:ext cx="0" cy="168088"/>
          <a:chOff x="2114550" y="25412701"/>
          <a:chExt cx="581025" cy="330879"/>
        </a:xfrm>
      </xdr:grpSpPr>
      <xdr:pic>
        <xdr:nvPicPr>
          <xdr:cNvPr id="338" name="Picture 648">
            <a:extLst>
              <a:ext uri="{FF2B5EF4-FFF2-40B4-BE49-F238E27FC236}">
                <a16:creationId xmlns:a16="http://schemas.microsoft.com/office/drawing/2014/main" id="{00000000-0008-0000-1600-000052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9" name="Picture 649">
            <a:extLst>
              <a:ext uri="{FF2B5EF4-FFF2-40B4-BE49-F238E27FC236}">
                <a16:creationId xmlns:a16="http://schemas.microsoft.com/office/drawing/2014/main" id="{00000000-0008-0000-1600-000053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340" name="Group 650">
          <a:extLst>
            <a:ext uri="{FF2B5EF4-FFF2-40B4-BE49-F238E27FC236}">
              <a16:creationId xmlns:a16="http://schemas.microsoft.com/office/drawing/2014/main" id="{00000000-0008-0000-1600-000054010000}"/>
            </a:ext>
          </a:extLst>
        </xdr:cNvPr>
        <xdr:cNvGrpSpPr>
          <a:grpSpLocks/>
        </xdr:cNvGrpSpPr>
      </xdr:nvGrpSpPr>
      <xdr:grpSpPr bwMode="auto">
        <a:xfrm>
          <a:off x="3216088" y="58528324"/>
          <a:ext cx="0" cy="168088"/>
          <a:chOff x="2114550" y="25412701"/>
          <a:chExt cx="581025" cy="330879"/>
        </a:xfrm>
      </xdr:grpSpPr>
      <xdr:pic>
        <xdr:nvPicPr>
          <xdr:cNvPr id="341" name="Picture 651">
            <a:extLst>
              <a:ext uri="{FF2B5EF4-FFF2-40B4-BE49-F238E27FC236}">
                <a16:creationId xmlns:a16="http://schemas.microsoft.com/office/drawing/2014/main" id="{00000000-0008-0000-1600-000055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2" name="Picture 652">
            <a:extLst>
              <a:ext uri="{FF2B5EF4-FFF2-40B4-BE49-F238E27FC236}">
                <a16:creationId xmlns:a16="http://schemas.microsoft.com/office/drawing/2014/main" id="{00000000-0008-0000-1600-000056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282</xdr:row>
      <xdr:rowOff>0</xdr:rowOff>
    </xdr:from>
    <xdr:to>
      <xdr:col>2</xdr:col>
      <xdr:colOff>0</xdr:colOff>
      <xdr:row>283</xdr:row>
      <xdr:rowOff>0</xdr:rowOff>
    </xdr:to>
    <xdr:grpSp>
      <xdr:nvGrpSpPr>
        <xdr:cNvPr id="343" name="Group 653">
          <a:extLst>
            <a:ext uri="{FF2B5EF4-FFF2-40B4-BE49-F238E27FC236}">
              <a16:creationId xmlns:a16="http://schemas.microsoft.com/office/drawing/2014/main" id="{00000000-0008-0000-1600-000057010000}"/>
            </a:ext>
          </a:extLst>
        </xdr:cNvPr>
        <xdr:cNvGrpSpPr>
          <a:grpSpLocks/>
        </xdr:cNvGrpSpPr>
      </xdr:nvGrpSpPr>
      <xdr:grpSpPr bwMode="auto">
        <a:xfrm>
          <a:off x="3216088" y="58528324"/>
          <a:ext cx="0" cy="168088"/>
          <a:chOff x="2114550" y="25412701"/>
          <a:chExt cx="581025" cy="330879"/>
        </a:xfrm>
      </xdr:grpSpPr>
      <xdr:pic>
        <xdr:nvPicPr>
          <xdr:cNvPr id="344" name="Picture 654">
            <a:extLst>
              <a:ext uri="{FF2B5EF4-FFF2-40B4-BE49-F238E27FC236}">
                <a16:creationId xmlns:a16="http://schemas.microsoft.com/office/drawing/2014/main" id="{00000000-0008-0000-1600-000058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5" name="Picture 655">
            <a:extLst>
              <a:ext uri="{FF2B5EF4-FFF2-40B4-BE49-F238E27FC236}">
                <a16:creationId xmlns:a16="http://schemas.microsoft.com/office/drawing/2014/main" id="{00000000-0008-0000-1600-000059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3</xdr:col>
      <xdr:colOff>737347</xdr:colOff>
      <xdr:row>21</xdr:row>
      <xdr:rowOff>190500</xdr:rowOff>
    </xdr:from>
    <xdr:ext cx="2198594" cy="1047750"/>
    <xdr:pic>
      <xdr:nvPicPr>
        <xdr:cNvPr id="346" name="Picture 4">
          <a:extLst>
            <a:ext uri="{FF2B5EF4-FFF2-40B4-BE49-F238E27FC236}">
              <a16:creationId xmlns:a16="http://schemas.microsoft.com/office/drawing/2014/main" id="{00000000-0008-0000-1600-00005A01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390965" y="7126941"/>
          <a:ext cx="2198594"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523875</xdr:colOff>
      <xdr:row>546</xdr:row>
      <xdr:rowOff>76200</xdr:rowOff>
    </xdr:from>
    <xdr:ext cx="190500" cy="1190625"/>
    <xdr:pic>
      <xdr:nvPicPr>
        <xdr:cNvPr id="347" name="Picture 378">
          <a:extLst>
            <a:ext uri="{FF2B5EF4-FFF2-40B4-BE49-F238E27FC236}">
              <a16:creationId xmlns:a16="http://schemas.microsoft.com/office/drawing/2014/main" id="{00000000-0008-0000-1600-00005B01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23875" y="106860975"/>
          <a:ext cx="1905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523875</xdr:colOff>
      <xdr:row>566</xdr:row>
      <xdr:rowOff>180975</xdr:rowOff>
    </xdr:from>
    <xdr:ext cx="180975" cy="628650"/>
    <xdr:pic>
      <xdr:nvPicPr>
        <xdr:cNvPr id="348" name="Picture 379">
          <a:extLst>
            <a:ext uri="{FF2B5EF4-FFF2-40B4-BE49-F238E27FC236}">
              <a16:creationId xmlns:a16="http://schemas.microsoft.com/office/drawing/2014/main" id="{00000000-0008-0000-1600-00005C01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23875" y="110918625"/>
          <a:ext cx="1809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76200</xdr:colOff>
      <xdr:row>786</xdr:row>
      <xdr:rowOff>161925</xdr:rowOff>
    </xdr:from>
    <xdr:ext cx="1828800" cy="1838325"/>
    <xdr:pic>
      <xdr:nvPicPr>
        <xdr:cNvPr id="349" name="Picture 393" descr="VARIAi">
          <a:extLst>
            <a:ext uri="{FF2B5EF4-FFF2-40B4-BE49-F238E27FC236}">
              <a16:creationId xmlns:a16="http://schemas.microsoft.com/office/drawing/2014/main" id="{00000000-0008-0000-1600-00005D01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733800" y="153076275"/>
          <a:ext cx="1828800"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1750358</xdr:colOff>
      <xdr:row>750</xdr:row>
      <xdr:rowOff>49508</xdr:rowOff>
    </xdr:from>
    <xdr:ext cx="6636123" cy="5743729"/>
    <xdr:pic>
      <xdr:nvPicPr>
        <xdr:cNvPr id="350" name="394887E4-0165-4E5A-B3B0-F1BC9E843F1A">
          <a:extLst>
            <a:ext uri="{FF2B5EF4-FFF2-40B4-BE49-F238E27FC236}">
              <a16:creationId xmlns:a16="http://schemas.microsoft.com/office/drawing/2014/main" id="{00000000-0008-0000-1600-00005E010000}"/>
            </a:ext>
          </a:extLst>
        </xdr:cNvPr>
        <xdr:cNvPicPr>
          <a:picLocks noChangeAspect="1" noChangeArrowheads="1"/>
        </xdr:cNvPicPr>
      </xdr:nvPicPr>
      <xdr:blipFill>
        <a:blip xmlns:r="http://schemas.openxmlformats.org/officeDocument/2006/relationships" r:embed="rId62" cstate="print"/>
        <a:stretch>
          <a:fillRect/>
        </a:stretch>
      </xdr:blipFill>
      <xdr:spPr bwMode="auto">
        <a:xfrm>
          <a:off x="1826558" y="146105858"/>
          <a:ext cx="6636123" cy="574372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2</xdr:col>
      <xdr:colOff>1443317</xdr:colOff>
      <xdr:row>22</xdr:row>
      <xdr:rowOff>168087</xdr:rowOff>
    </xdr:from>
    <xdr:ext cx="2362200" cy="714375"/>
    <xdr:pic>
      <xdr:nvPicPr>
        <xdr:cNvPr id="351" name="Picture 19">
          <a:extLst>
            <a:ext uri="{FF2B5EF4-FFF2-40B4-BE49-F238E27FC236}">
              <a16:creationId xmlns:a16="http://schemas.microsoft.com/office/drawing/2014/main" id="{00000000-0008-0000-1600-00005F01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4659405" y="7328646"/>
          <a:ext cx="23622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561975</xdr:colOff>
      <xdr:row>582</xdr:row>
      <xdr:rowOff>95250</xdr:rowOff>
    </xdr:from>
    <xdr:ext cx="190500" cy="1190625"/>
    <xdr:pic>
      <xdr:nvPicPr>
        <xdr:cNvPr id="352" name="Picture 396">
          <a:extLst>
            <a:ext uri="{FF2B5EF4-FFF2-40B4-BE49-F238E27FC236}">
              <a16:creationId xmlns:a16="http://schemas.microsoft.com/office/drawing/2014/main" id="{00000000-0008-0000-1600-00006001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61975" y="113880900"/>
          <a:ext cx="1905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828675</xdr:colOff>
      <xdr:row>1059</xdr:row>
      <xdr:rowOff>9525</xdr:rowOff>
    </xdr:from>
    <xdr:to>
      <xdr:col>1</xdr:col>
      <xdr:colOff>1457325</xdr:colOff>
      <xdr:row>1060</xdr:row>
      <xdr:rowOff>161925</xdr:rowOff>
    </xdr:to>
    <xdr:grpSp>
      <xdr:nvGrpSpPr>
        <xdr:cNvPr id="353" name="Group 397">
          <a:extLst>
            <a:ext uri="{FF2B5EF4-FFF2-40B4-BE49-F238E27FC236}">
              <a16:creationId xmlns:a16="http://schemas.microsoft.com/office/drawing/2014/main" id="{00000000-0008-0000-1600-000061010000}"/>
            </a:ext>
          </a:extLst>
        </xdr:cNvPr>
        <xdr:cNvGrpSpPr>
          <a:grpSpLocks/>
        </xdr:cNvGrpSpPr>
      </xdr:nvGrpSpPr>
      <xdr:grpSpPr bwMode="auto">
        <a:xfrm>
          <a:off x="2128557" y="224855554"/>
          <a:ext cx="628650" cy="320489"/>
          <a:chOff x="2114550" y="25412701"/>
          <a:chExt cx="581025" cy="330879"/>
        </a:xfrm>
      </xdr:grpSpPr>
      <xdr:pic>
        <xdr:nvPicPr>
          <xdr:cNvPr id="354" name="Picture 398">
            <a:extLst>
              <a:ext uri="{FF2B5EF4-FFF2-40B4-BE49-F238E27FC236}">
                <a16:creationId xmlns:a16="http://schemas.microsoft.com/office/drawing/2014/main" id="{00000000-0008-0000-1600-000062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5" name="Picture 399">
            <a:extLst>
              <a:ext uri="{FF2B5EF4-FFF2-40B4-BE49-F238E27FC236}">
                <a16:creationId xmlns:a16="http://schemas.microsoft.com/office/drawing/2014/main" id="{00000000-0008-0000-1600-000063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809625</xdr:colOff>
      <xdr:row>1066</xdr:row>
      <xdr:rowOff>161925</xdr:rowOff>
    </xdr:from>
    <xdr:to>
      <xdr:col>1</xdr:col>
      <xdr:colOff>1438275</xdr:colOff>
      <xdr:row>1068</xdr:row>
      <xdr:rowOff>142875</xdr:rowOff>
    </xdr:to>
    <xdr:grpSp>
      <xdr:nvGrpSpPr>
        <xdr:cNvPr id="356" name="Group 400">
          <a:extLst>
            <a:ext uri="{FF2B5EF4-FFF2-40B4-BE49-F238E27FC236}">
              <a16:creationId xmlns:a16="http://schemas.microsoft.com/office/drawing/2014/main" id="{00000000-0008-0000-1600-000064010000}"/>
            </a:ext>
          </a:extLst>
        </xdr:cNvPr>
        <xdr:cNvGrpSpPr>
          <a:grpSpLocks/>
        </xdr:cNvGrpSpPr>
      </xdr:nvGrpSpPr>
      <xdr:grpSpPr bwMode="auto">
        <a:xfrm>
          <a:off x="2109507" y="226184572"/>
          <a:ext cx="628650" cy="317127"/>
          <a:chOff x="2114550" y="25412701"/>
          <a:chExt cx="581025" cy="330879"/>
        </a:xfrm>
      </xdr:grpSpPr>
      <xdr:pic>
        <xdr:nvPicPr>
          <xdr:cNvPr id="357" name="Picture 401">
            <a:extLst>
              <a:ext uri="{FF2B5EF4-FFF2-40B4-BE49-F238E27FC236}">
                <a16:creationId xmlns:a16="http://schemas.microsoft.com/office/drawing/2014/main" id="{00000000-0008-0000-1600-000065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412701"/>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8" name="Picture 402">
            <a:extLst>
              <a:ext uri="{FF2B5EF4-FFF2-40B4-BE49-F238E27FC236}">
                <a16:creationId xmlns:a16="http://schemas.microsoft.com/office/drawing/2014/main" id="{00000000-0008-0000-1600-000066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14550" y="25593676"/>
            <a:ext cx="581025" cy="149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228600</xdr:colOff>
      <xdr:row>978</xdr:row>
      <xdr:rowOff>95250</xdr:rowOff>
    </xdr:from>
    <xdr:ext cx="695325" cy="624728"/>
    <xdr:pic>
      <xdr:nvPicPr>
        <xdr:cNvPr id="359" name="Picture 377">
          <a:extLst>
            <a:ext uri="{FF2B5EF4-FFF2-40B4-BE49-F238E27FC236}">
              <a16:creationId xmlns:a16="http://schemas.microsoft.com/office/drawing/2014/main" id="{00000000-0008-0000-1600-00006701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28600" y="190233300"/>
          <a:ext cx="695325" cy="624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180975</xdr:colOff>
      <xdr:row>987</xdr:row>
      <xdr:rowOff>76200</xdr:rowOff>
    </xdr:from>
    <xdr:ext cx="876300" cy="719978"/>
    <xdr:pic>
      <xdr:nvPicPr>
        <xdr:cNvPr id="360" name="Picture 392">
          <a:extLst>
            <a:ext uri="{FF2B5EF4-FFF2-40B4-BE49-F238E27FC236}">
              <a16:creationId xmlns:a16="http://schemas.microsoft.com/office/drawing/2014/main" id="{00000000-0008-0000-1600-00006801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80975" y="191928750"/>
          <a:ext cx="876300" cy="7199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304800</xdr:colOff>
      <xdr:row>312</xdr:row>
      <xdr:rowOff>209550</xdr:rowOff>
    </xdr:from>
    <xdr:ext cx="1066800" cy="1076325"/>
    <xdr:pic>
      <xdr:nvPicPr>
        <xdr:cNvPr id="361" name="Picture 22">
          <a:extLst>
            <a:ext uri="{FF2B5EF4-FFF2-40B4-BE49-F238E27FC236}">
              <a16:creationId xmlns:a16="http://schemas.microsoft.com/office/drawing/2014/main" id="{00000000-0008-0000-1600-00006901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962400" y="61836300"/>
          <a:ext cx="10668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485775</xdr:colOff>
      <xdr:row>321</xdr:row>
      <xdr:rowOff>152400</xdr:rowOff>
    </xdr:from>
    <xdr:to>
      <xdr:col>9</xdr:col>
      <xdr:colOff>0</xdr:colOff>
      <xdr:row>340</xdr:row>
      <xdr:rowOff>142875</xdr:rowOff>
    </xdr:to>
    <xdr:grpSp>
      <xdr:nvGrpSpPr>
        <xdr:cNvPr id="362" name="Group 23">
          <a:extLst>
            <a:ext uri="{FF2B5EF4-FFF2-40B4-BE49-F238E27FC236}">
              <a16:creationId xmlns:a16="http://schemas.microsoft.com/office/drawing/2014/main" id="{00000000-0008-0000-1600-00006A010000}"/>
            </a:ext>
          </a:extLst>
        </xdr:cNvPr>
        <xdr:cNvGrpSpPr>
          <a:grpSpLocks/>
        </xdr:cNvGrpSpPr>
      </xdr:nvGrpSpPr>
      <xdr:grpSpPr bwMode="auto">
        <a:xfrm>
          <a:off x="485775" y="67454929"/>
          <a:ext cx="16255813" cy="3609975"/>
          <a:chOff x="514350" y="87772875"/>
          <a:chExt cx="11292840" cy="3252700"/>
        </a:xfrm>
      </xdr:grpSpPr>
      <xdr:pic>
        <xdr:nvPicPr>
          <xdr:cNvPr id="363" name="Picture 394">
            <a:extLst>
              <a:ext uri="{FF2B5EF4-FFF2-40B4-BE49-F238E27FC236}">
                <a16:creationId xmlns:a16="http://schemas.microsoft.com/office/drawing/2014/main" id="{00000000-0008-0000-1600-00006B01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14350"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4" name="Picture 403">
            <a:extLst>
              <a:ext uri="{FF2B5EF4-FFF2-40B4-BE49-F238E27FC236}">
                <a16:creationId xmlns:a16="http://schemas.microsoft.com/office/drawing/2014/main" id="{00000000-0008-0000-1600-00006C01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2407158"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5" name="Picture 404">
            <a:extLst>
              <a:ext uri="{FF2B5EF4-FFF2-40B4-BE49-F238E27FC236}">
                <a16:creationId xmlns:a16="http://schemas.microsoft.com/office/drawing/2014/main" id="{00000000-0008-0000-1600-00006D01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4299966"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6" name="Picture 405">
            <a:extLst>
              <a:ext uri="{FF2B5EF4-FFF2-40B4-BE49-F238E27FC236}">
                <a16:creationId xmlns:a16="http://schemas.microsoft.com/office/drawing/2014/main" id="{00000000-0008-0000-1600-00006E01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192774"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7" name="Picture 406">
            <a:extLst>
              <a:ext uri="{FF2B5EF4-FFF2-40B4-BE49-F238E27FC236}">
                <a16:creationId xmlns:a16="http://schemas.microsoft.com/office/drawing/2014/main" id="{00000000-0008-0000-1600-00006F01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085582"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8" name="Picture 407">
            <a:extLst>
              <a:ext uri="{FF2B5EF4-FFF2-40B4-BE49-F238E27FC236}">
                <a16:creationId xmlns:a16="http://schemas.microsoft.com/office/drawing/2014/main" id="{00000000-0008-0000-1600-00007001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9978390" y="87772875"/>
            <a:ext cx="1828800" cy="32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6</xdr:col>
      <xdr:colOff>2229970</xdr:colOff>
      <xdr:row>0</xdr:row>
      <xdr:rowOff>196934</xdr:rowOff>
    </xdr:from>
    <xdr:to>
      <xdr:col>8</xdr:col>
      <xdr:colOff>525635</xdr:colOff>
      <xdr:row>0</xdr:row>
      <xdr:rowOff>907676</xdr:rowOff>
    </xdr:to>
    <xdr:sp macro="" textlink="">
      <xdr:nvSpPr>
        <xdr:cNvPr id="373" name="TextBox 372">
          <a:hlinkClick xmlns:r="http://schemas.openxmlformats.org/officeDocument/2006/relationships" r:id="rId73"/>
          <a:extLst>
            <a:ext uri="{FF2B5EF4-FFF2-40B4-BE49-F238E27FC236}">
              <a16:creationId xmlns:a16="http://schemas.microsoft.com/office/drawing/2014/main" id="{00000000-0008-0000-1600-000075010000}"/>
            </a:ext>
          </a:extLst>
        </xdr:cNvPr>
        <xdr:cNvSpPr txBox="1"/>
      </xdr:nvSpPr>
      <xdr:spPr>
        <a:xfrm>
          <a:off x="13772029" y="196934"/>
          <a:ext cx="1993606" cy="710742"/>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987841</xdr:colOff>
      <xdr:row>0</xdr:row>
      <xdr:rowOff>175800</xdr:rowOff>
    </xdr:from>
    <xdr:to>
      <xdr:col>1</xdr:col>
      <xdr:colOff>1550335</xdr:colOff>
      <xdr:row>0</xdr:row>
      <xdr:rowOff>874059</xdr:rowOff>
    </xdr:to>
    <xdr:pic>
      <xdr:nvPicPr>
        <xdr:cNvPr id="374" name="Рисунок 373">
          <a:extLst>
            <a:ext uri="{FF2B5EF4-FFF2-40B4-BE49-F238E27FC236}">
              <a16:creationId xmlns:a16="http://schemas.microsoft.com/office/drawing/2014/main" id="{00000000-0008-0000-1600-000076010000}"/>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87841" y="175800"/>
          <a:ext cx="1862376" cy="698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571500</xdr:colOff>
      <xdr:row>1</xdr:row>
      <xdr:rowOff>123825</xdr:rowOff>
    </xdr:from>
    <xdr:to>
      <xdr:col>4</xdr:col>
      <xdr:colOff>880222</xdr:colOff>
      <xdr:row>1</xdr:row>
      <xdr:rowOff>552450</xdr:rowOff>
    </xdr:to>
    <xdr:pic>
      <xdr:nvPicPr>
        <xdr:cNvPr id="5" name="Рисунок 4">
          <a:extLst>
            <a:ext uri="{FF2B5EF4-FFF2-40B4-BE49-F238E27FC236}">
              <a16:creationId xmlns:a16="http://schemas.microsoft.com/office/drawing/2014/main" id="{00000000-0008-0000-1700-000005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250" b="25625"/>
        <a:stretch/>
      </xdr:blipFill>
      <xdr:spPr>
        <a:xfrm>
          <a:off x="6800850" y="1028700"/>
          <a:ext cx="1613647" cy="428625"/>
        </a:xfrm>
        <a:prstGeom prst="rect">
          <a:avLst/>
        </a:prstGeom>
      </xdr:spPr>
    </xdr:pic>
    <xdr:clientData/>
  </xdr:twoCellAnchor>
  <xdr:twoCellAnchor editAs="oneCell">
    <xdr:from>
      <xdr:col>0</xdr:col>
      <xdr:colOff>190501</xdr:colOff>
      <xdr:row>0</xdr:row>
      <xdr:rowOff>182655</xdr:rowOff>
    </xdr:from>
    <xdr:to>
      <xdr:col>1</xdr:col>
      <xdr:colOff>598108</xdr:colOff>
      <xdr:row>0</xdr:row>
      <xdr:rowOff>717176</xdr:rowOff>
    </xdr:to>
    <xdr:pic>
      <xdr:nvPicPr>
        <xdr:cNvPr id="6" name="Рисунок 5">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182655"/>
          <a:ext cx="1483372" cy="534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903195</xdr:colOff>
      <xdr:row>0</xdr:row>
      <xdr:rowOff>199465</xdr:rowOff>
    </xdr:from>
    <xdr:to>
      <xdr:col>4</xdr:col>
      <xdr:colOff>726143</xdr:colOff>
      <xdr:row>0</xdr:row>
      <xdr:rowOff>628090</xdr:rowOff>
    </xdr:to>
    <xdr:sp macro="" textlink="">
      <xdr:nvSpPr>
        <xdr:cNvPr id="7" name="TextBox 6">
          <a:hlinkClick xmlns:r="http://schemas.openxmlformats.org/officeDocument/2006/relationships" r:id="rId3"/>
          <a:extLst>
            <a:ext uri="{FF2B5EF4-FFF2-40B4-BE49-F238E27FC236}">
              <a16:creationId xmlns:a16="http://schemas.microsoft.com/office/drawing/2014/main" id="{00000000-0008-0000-1700-000007000000}"/>
            </a:ext>
          </a:extLst>
        </xdr:cNvPr>
        <xdr:cNvSpPr txBox="1"/>
      </xdr:nvSpPr>
      <xdr:spPr>
        <a:xfrm>
          <a:off x="6084795" y="199465"/>
          <a:ext cx="1127873" cy="428625"/>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5124450</xdr:colOff>
      <xdr:row>1</xdr:row>
      <xdr:rowOff>323850</xdr:rowOff>
    </xdr:from>
    <xdr:to>
      <xdr:col>2</xdr:col>
      <xdr:colOff>352425</xdr:colOff>
      <xdr:row>1</xdr:row>
      <xdr:rowOff>752475</xdr:rowOff>
    </xdr:to>
    <xdr:pic>
      <xdr:nvPicPr>
        <xdr:cNvPr id="2" name="Picture 1">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29375" y="1323975"/>
          <a:ext cx="2181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190501</xdr:colOff>
      <xdr:row>0</xdr:row>
      <xdr:rowOff>250963</xdr:rowOff>
    </xdr:from>
    <xdr:to>
      <xdr:col>3</xdr:col>
      <xdr:colOff>438150</xdr:colOff>
      <xdr:row>0</xdr:row>
      <xdr:rowOff>676275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xdr:nvSpPr>
      <xdr:spPr>
        <a:xfrm>
          <a:off x="8448676" y="250963"/>
          <a:ext cx="1085849" cy="425312"/>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0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222802</xdr:colOff>
      <xdr:row>0</xdr:row>
      <xdr:rowOff>200026</xdr:rowOff>
    </xdr:from>
    <xdr:to>
      <xdr:col>1</xdr:col>
      <xdr:colOff>9413</xdr:colOff>
      <xdr:row>0</xdr:row>
      <xdr:rowOff>609602</xdr:rowOff>
    </xdr:to>
    <xdr:pic>
      <xdr:nvPicPr>
        <xdr:cNvPr id="5" name="Рисунок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2802" y="200026"/>
          <a:ext cx="1091536" cy="409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3414920</xdr:colOff>
      <xdr:row>1</xdr:row>
      <xdr:rowOff>75786</xdr:rowOff>
    </xdr:from>
    <xdr:to>
      <xdr:col>2</xdr:col>
      <xdr:colOff>290720</xdr:colOff>
      <xdr:row>1</xdr:row>
      <xdr:rowOff>475836</xdr:rowOff>
    </xdr:to>
    <xdr:pic>
      <xdr:nvPicPr>
        <xdr:cNvPr id="59477" name="Рисунок 3" descr="http://www.mebelvdar.ru/products_pictures/logo_antall.jpg">
          <a:extLst>
            <a:ext uri="{FF2B5EF4-FFF2-40B4-BE49-F238E27FC236}">
              <a16:creationId xmlns:a16="http://schemas.microsoft.com/office/drawing/2014/main" id="{00000000-0008-0000-1900-000055E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2985" y="978590"/>
          <a:ext cx="1133061"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3714750</xdr:colOff>
      <xdr:row>0</xdr:row>
      <xdr:rowOff>108087</xdr:rowOff>
    </xdr:from>
    <xdr:to>
      <xdr:col>2</xdr:col>
      <xdr:colOff>561560</xdr:colOff>
      <xdr:row>0</xdr:row>
      <xdr:rowOff>542924</xdr:rowOff>
    </xdr:to>
    <xdr:sp macro="" textlink="">
      <xdr:nvSpPr>
        <xdr:cNvPr id="4" name="Text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xdr:nvSpPr>
      <xdr:spPr>
        <a:xfrm>
          <a:off x="4305300" y="108087"/>
          <a:ext cx="1104485" cy="434837"/>
        </a:xfrm>
        <a:prstGeom prst="rect">
          <a:avLst/>
        </a:prstGeom>
        <a:solidFill>
          <a:srgbClr val="910048"/>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900">
              <a:solidFill>
                <a:schemeClr val="bg1"/>
              </a:solidFill>
              <a:latin typeface="Arial" panose="020B0604020202020204" pitchFamily="34" charset="0"/>
              <a:cs typeface="Arial" panose="020B0604020202020204" pitchFamily="34" charset="0"/>
            </a:rPr>
            <a:t>Вернуться к оглавлению</a:t>
          </a:r>
        </a:p>
      </xdr:txBody>
    </xdr:sp>
    <xdr:clientData/>
  </xdr:twoCellAnchor>
  <xdr:twoCellAnchor editAs="oneCell">
    <xdr:from>
      <xdr:col>0</xdr:col>
      <xdr:colOff>108502</xdr:colOff>
      <xdr:row>0</xdr:row>
      <xdr:rowOff>219076</xdr:rowOff>
    </xdr:from>
    <xdr:to>
      <xdr:col>1</xdr:col>
      <xdr:colOff>609488</xdr:colOff>
      <xdr:row>0</xdr:row>
      <xdr:rowOff>628652</xdr:rowOff>
    </xdr:to>
    <xdr:pic>
      <xdr:nvPicPr>
        <xdr:cNvPr id="5" name="Рисунок 4">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502" y="219076"/>
          <a:ext cx="1091536" cy="409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PPFILES\1-00PL\50Hz\MASTER\220v-no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10ad4bb5458757dd/Documentos/GF-ONEDRIVE/COMERCIAL/LISTAS%20DE%20PRECIO%20ADMINISTRACION/Z/LISTAS%20DE%20PRECIOS/Lista%20Precios%20Interna%20Abril-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10ad4bb5458757dd/Documentos/GF-ONEDRIVE/COMERCIAL/LISTAS%20DE%20PRECIO%20ADMINISTRACION/Users/Ignacio/Desktop/Preislisten/2002/ARtem%20Preiskalkulation%2015.08.02%20manuel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10ad4bb5458757dd/Documentos/GF-ONEDRIVE/COMERCIAL/LISTAS%20DE%20PRECIO%20ADMINISTRACION/Volumes/DD%20NACHO/Nacho/1CEELAB/Gesti&#243;n/Afiadm/comercial/Product%20Manager/Lista%20Precios%20Afina%20Interna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10ad4bb5458757dd/Documentos/GF-ONEDRIVE/COMERCIAL/LISTAS%20DE%20PRECIO%20ADMINISTRACION/Volumes/DD%20NACHO/Nacho/1CEELAB/Gesti&#243;n/Afiadm/comercial/WINDOWS/Escritorio/Tabla%20de%20Margene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98 - 220V"/>
      <sheetName val="Pricing Logic"/>
      <sheetName val="index"/>
      <sheetName val="Non EU Invoice prices"/>
      <sheetName val="EU prices"/>
      <sheetName val="List Comm"/>
      <sheetName val="APR"/>
      <sheetName val="Nov 98 _ 220V"/>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BTRENDS2"/>
      <sheetName val="WEBTREND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apoint 4x"/>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log"/>
      <sheetName val="Q3-04 MAD"/>
      <sheetName val="Q3-04 BCN"/>
      <sheetName val="Q4'04"/>
      <sheetName val="Projects"/>
      <sheetName val="WinLost"/>
      <sheetName val="Definitions"/>
    </sheetNames>
    <sheetDataSet>
      <sheetData sheetId="0" refreshError="1"/>
      <sheetData sheetId="1" refreshError="1"/>
      <sheetData sheetId="2" refreshError="1"/>
      <sheetData sheetId="3" refreshError="1"/>
      <sheetData sheetId="4" refreshError="1"/>
      <sheetData sheetId="5"/>
      <sheetData sheetId="6">
        <row r="8">
          <cell r="B8" t="str">
            <v>1.  First Contact</v>
          </cell>
        </row>
        <row r="9">
          <cell r="B9" t="str">
            <v>2.  Interest Shown</v>
          </cell>
        </row>
        <row r="10">
          <cell r="B10" t="str">
            <v>3.  Established Need</v>
          </cell>
        </row>
        <row r="11">
          <cell r="B11" t="str">
            <v>4.  Met Technical Resources</v>
          </cell>
        </row>
        <row r="12">
          <cell r="B12" t="str">
            <v>5.  Contacted Decision Makers</v>
          </cell>
        </row>
        <row r="13">
          <cell r="B13" t="str">
            <v>6.  Proposal Submitted</v>
          </cell>
        </row>
        <row r="14">
          <cell r="B14" t="str">
            <v>7.  Verbal Agreement</v>
          </cell>
        </row>
        <row r="15">
          <cell r="B15" t="str">
            <v>8.  PO in Progress</v>
          </cell>
        </row>
        <row r="16">
          <cell r="B16" t="str">
            <v>9.  PO Received by Reseller (direct or channel)</v>
          </cell>
        </row>
        <row r="17">
          <cell r="B17" t="str">
            <v>10. PO Received by Distributor (channel order)</v>
          </cell>
        </row>
        <row r="18">
          <cell r="B18" t="str">
            <v>11. PO Received by Shannon (direct order)</v>
          </cell>
        </row>
        <row r="19">
          <cell r="B19" t="str">
            <v>12.  Lost Deal</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 displayName="Table1" ref="A3:E1197" totalsRowShown="0" headerRowDxfId="150" headerRowBorderDxfId="149" tableBorderDxfId="148">
  <autoFilter ref="A3:E1197" xr:uid="{00000000-0009-0000-0100-000002000000}"/>
  <tableColumns count="5">
    <tableColumn id="3" xr3:uid="{00000000-0010-0000-0000-000003000000}" name="Модель" dataDxfId="147"/>
    <tableColumn id="4" xr3:uid="{00000000-0010-0000-0000-000004000000}" name="Партномер" dataDxfId="146"/>
    <tableColumn id="22" xr3:uid="{00000000-0010-0000-0000-000016000000}" name="Описание" dataDxfId="145"/>
    <tableColumn id="5" xr3:uid="{00000000-0010-0000-0000-000005000000}" name="UOM" dataDxfId="144"/>
    <tableColumn id="47" xr3:uid="{00000000-0010-0000-0000-00002F000000}" name="Розничная цена, ЕВРО" dataDxfId="143"/>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Таблица1" displayName="Таблица1" ref="A3:F439" totalsRowShown="0" headerRowDxfId="142" headerRowBorderDxfId="141" tableBorderDxfId="140" headerRowCellStyle="Обычный 2">
  <tableColumns count="6">
    <tableColumn id="2" xr3:uid="{00000000-0010-0000-0100-000002000000}" name="Код GMC" dataDxfId="139"/>
    <tableColumn id="4" xr3:uid="{00000000-0010-0000-0100-000004000000}" name="Суб-категория" dataDxfId="138"/>
    <tableColumn id="5" xr3:uid="{00000000-0010-0000-0100-000005000000}" name="Описание" dataDxfId="137"/>
    <tableColumn id="6" xr3:uid="{00000000-0010-0000-0100-000006000000}" name="Модель" dataDxfId="136"/>
    <tableColumn id="11" xr3:uid="{00000000-0010-0000-0100-00000B000000}" name="Розничная цена, руб." dataDxfId="135"/>
    <tableColumn id="1" xr3:uid="{00000000-0010-0000-0100-000001000000}" name="Статус" dataDxfId="134"/>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33.emf"/><Relationship Id="rId4" Type="http://schemas.openxmlformats.org/officeDocument/2006/relationships/control" Target="../activeX/activeX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17" Type="http://schemas.openxmlformats.org/officeDocument/2006/relationships/hyperlink" Target="https://ru.yamaha.com/ru/products/audio_visual/speaker_systems/ns-sw050/index.html" TargetMode="External"/><Relationship Id="rId21" Type="http://schemas.openxmlformats.org/officeDocument/2006/relationships/hyperlink" Target="https://ru.yamaha.com/ru/products/proaudio/accessories/controllers/index.html" TargetMode="External"/><Relationship Id="rId42" Type="http://schemas.openxmlformats.org/officeDocument/2006/relationships/hyperlink" Target="https://ru.yamaha.com/ru/products/proaudio/power_amps/ma_pa/index.htmlhttps:/ru.yamaha.com/ru/products/proaudio/power_amps/ma_pa/index.html" TargetMode="External"/><Relationship Id="rId63" Type="http://schemas.openxmlformats.org/officeDocument/2006/relationships/hyperlink" Target="https://ru.yamaha.com/ru/products/audio_visual/hifi_components/cd-s2100/index.html" TargetMode="External"/><Relationship Id="rId84" Type="http://schemas.openxmlformats.org/officeDocument/2006/relationships/hyperlink" Target="https://ru.yamaha.com/ru/products/proaudio/interfaces/analog_cards/index.html" TargetMode="External"/><Relationship Id="rId138" Type="http://schemas.openxmlformats.org/officeDocument/2006/relationships/hyperlink" Target="https://ru.yamaha.com/ru/products/audio_visual/hifi_systems/mcr-n670/index.html" TargetMode="External"/><Relationship Id="rId159" Type="http://schemas.openxmlformats.org/officeDocument/2006/relationships/hyperlink" Target="https://ru.yamaha.com/ru/products/proaudio/network_switches/swr2100p/index.html" TargetMode="External"/><Relationship Id="rId170" Type="http://schemas.openxmlformats.org/officeDocument/2006/relationships/hyperlink" Target="https://ru.yamaha.com/ru/products/audio_visual/speaker_systems/ns-sw1000_g/index.html" TargetMode="External"/><Relationship Id="rId107" Type="http://schemas.openxmlformats.org/officeDocument/2006/relationships/hyperlink" Target="https://ru.yamaha.com/ru/products/audio_visual/speaker_systems/ns-p150/index.html" TargetMode="External"/><Relationship Id="rId11" Type="http://schemas.openxmlformats.org/officeDocument/2006/relationships/hyperlink" Target="https://ru.yamaha.com/ru/products/proaudio/mixers/tf-rack/index.html" TargetMode="External"/><Relationship Id="rId32" Type="http://schemas.openxmlformats.org/officeDocument/2006/relationships/hyperlink" Target="https://ru.yamaha.com/ru/products/proaudio/accessories/mounting_bracket/index.html" TargetMode="External"/><Relationship Id="rId53" Type="http://schemas.openxmlformats.org/officeDocument/2006/relationships/hyperlink" Target="https://ru.yamaha.com/ru/products/audio_visual/hifi_systems/crx-n470/index.html" TargetMode="External"/><Relationship Id="rId74" Type="http://schemas.openxmlformats.org/officeDocument/2006/relationships/hyperlink" Target="https://ru.yamaha.com/ru/products/proaudio/interfaces/digital_cards/index.htmlhttps:/ru.yamaha.com/ru/products/proaudio/interfaces/digital_cards/index.html" TargetMode="External"/><Relationship Id="rId128" Type="http://schemas.openxmlformats.org/officeDocument/2006/relationships/hyperlink" Target="https://ru.yamaha.com/ru/products/audio_visual/hifi_components/r-n402/index.html" TargetMode="External"/><Relationship Id="rId149" Type="http://schemas.openxmlformats.org/officeDocument/2006/relationships/hyperlink" Target="https://ru.yamaha.com/ru/products/audio_visual/multi-room_amplifiers/xda-qs5400rk/index.html" TargetMode="External"/><Relationship Id="rId5" Type="http://schemas.openxmlformats.org/officeDocument/2006/relationships/hyperlink" Target="http://ru.yamaha.com/ru/products/proaudio/speakers/dxr/dxr8/?mode=model" TargetMode="External"/><Relationship Id="rId95" Type="http://schemas.openxmlformats.org/officeDocument/2006/relationships/hyperlink" Target="https://ru.yamaha.com/ru/products/audio_visual/av_receivers_amps/rx-v385/index.html" TargetMode="External"/><Relationship Id="rId160" Type="http://schemas.openxmlformats.org/officeDocument/2006/relationships/hyperlink" Target="https://ru.yamaha.com/ru/products/proaudio/network_switches/swr2100p/index.html" TargetMode="External"/><Relationship Id="rId181" Type="http://schemas.openxmlformats.org/officeDocument/2006/relationships/hyperlink" Target="https://ru.yamaha.com/ru/products/proaudio/network_switches/swr2310/index.html" TargetMode="External"/><Relationship Id="rId22" Type="http://schemas.openxmlformats.org/officeDocument/2006/relationships/hyperlink" Target="https://ru.yamaha.com/ru/products/proaudio/processors/dme-n/index.html" TargetMode="External"/><Relationship Id="rId43" Type="http://schemas.openxmlformats.org/officeDocument/2006/relationships/hyperlink" Target="https://ru.yamaha.com/ru/products/proaudio/speakers/vs_series/index.html" TargetMode="External"/><Relationship Id="rId64" Type="http://schemas.openxmlformats.org/officeDocument/2006/relationships/hyperlink" Target="https://ru.yamaha.com/ru/products/proaudio/mixers/cl_series/index.html" TargetMode="External"/><Relationship Id="rId118" Type="http://schemas.openxmlformats.org/officeDocument/2006/relationships/hyperlink" Target="https://ru.yamaha.com/ru/products/audio_visual/speaker_systems/ns-sw100/index.html" TargetMode="External"/><Relationship Id="rId139" Type="http://schemas.openxmlformats.org/officeDocument/2006/relationships/hyperlink" Target="https://ru.yamaha.com/ru/products/audio_visual/hifi_systems/mcr-n670/index.html" TargetMode="External"/><Relationship Id="rId85" Type="http://schemas.openxmlformats.org/officeDocument/2006/relationships/hyperlink" Target="https://ru.yamaha.com/ru/products/proaudio/interfaces/analog_cards/index.html" TargetMode="External"/><Relationship Id="rId150" Type="http://schemas.openxmlformats.org/officeDocument/2006/relationships/hyperlink" Target="https://ru.yamaha.com/ru/products/audio_visual/hifi_components/cd-s3000/index.html" TargetMode="External"/><Relationship Id="rId171" Type="http://schemas.openxmlformats.org/officeDocument/2006/relationships/hyperlink" Target="https://ru.yamaha.com/ru/products/proaudio/network_switches/swr2311p/index.html" TargetMode="External"/><Relationship Id="rId12" Type="http://schemas.openxmlformats.org/officeDocument/2006/relationships/hyperlink" Target="http://ru.yamaha.com/ru/products/proaudio/interfaces/tio1608-d/?mode=model" TargetMode="External"/><Relationship Id="rId33" Type="http://schemas.openxmlformats.org/officeDocument/2006/relationships/hyperlink" Target="http://ru.yamaha.com/ru/products/audio-visual/accessories/microphones/dm-105_black__g/?mode=model" TargetMode="External"/><Relationship Id="rId108" Type="http://schemas.openxmlformats.org/officeDocument/2006/relationships/hyperlink" Target="https://ru.yamaha.com/ru/products/audio_visual/speaker_systems/ns-p160/index.html" TargetMode="External"/><Relationship Id="rId129" Type="http://schemas.openxmlformats.org/officeDocument/2006/relationships/hyperlink" Target="https://ru.yamaha.com/ru/products/audio_visual/hifi_components/r-n602/index.html" TargetMode="External"/><Relationship Id="rId54" Type="http://schemas.openxmlformats.org/officeDocument/2006/relationships/hyperlink" Target="https://ru.yamaha.com/ru/products/audio_visual/av_receivers_amps/cx-a5200/index.html" TargetMode="External"/><Relationship Id="rId75" Type="http://schemas.openxmlformats.org/officeDocument/2006/relationships/hyperlink" Target="https://ru.yamaha.com/ru/products/proaudio/interfaces/network_cards/index.html" TargetMode="External"/><Relationship Id="rId96" Type="http://schemas.openxmlformats.org/officeDocument/2006/relationships/hyperlink" Target="https://ru.yamaha.com/ru/products/audio_visual/sound_bar/ysp-2700/index.html" TargetMode="External"/><Relationship Id="rId140" Type="http://schemas.openxmlformats.org/officeDocument/2006/relationships/hyperlink" Target="https://ru.yamaha.com/ru/products/audio_visual/hifi_systems/mcr-n670/index.html" TargetMode="External"/><Relationship Id="rId161" Type="http://schemas.openxmlformats.org/officeDocument/2006/relationships/hyperlink" Target="https://ru.yamaha.com/ru/products/proaudio/network_switches/swp1/index.html" TargetMode="External"/><Relationship Id="rId182" Type="http://schemas.openxmlformats.org/officeDocument/2006/relationships/hyperlink" Target="https://ru.yamaha.com/ru/products/audio_visual/sound_bar/ysp-2700/index.html" TargetMode="External"/><Relationship Id="rId6" Type="http://schemas.openxmlformats.org/officeDocument/2006/relationships/hyperlink" Target="http://ru.yamaha.com/ru/products/proaudio/speakers/dxr/dxs12/?mode=model" TargetMode="External"/><Relationship Id="rId23" Type="http://schemas.openxmlformats.org/officeDocument/2006/relationships/hyperlink" Target="https://ru.yamaha.com/ru/products/proaudio/processors/mtx/index.html" TargetMode="External"/><Relationship Id="rId119" Type="http://schemas.openxmlformats.org/officeDocument/2006/relationships/hyperlink" Target="https://ru.yamaha.com/ru/products/audio_visual/hifi_components/a-s201/index.html" TargetMode="External"/><Relationship Id="rId44" Type="http://schemas.openxmlformats.org/officeDocument/2006/relationships/hyperlink" Target="https://ru.yamaha.com/ru/products/proaudio/speakers/vxs_mmodel/index.html" TargetMode="External"/><Relationship Id="rId65" Type="http://schemas.openxmlformats.org/officeDocument/2006/relationships/hyperlink" Target="https://ru.yamaha.com/ru/products/proaudio/mixers/cl_series/index.html" TargetMode="External"/><Relationship Id="rId86" Type="http://schemas.openxmlformats.org/officeDocument/2006/relationships/hyperlink" Target="https://ru.yamaha.com/ru/products/proaudio/interfaces/my4-aec/index.html" TargetMode="External"/><Relationship Id="rId130" Type="http://schemas.openxmlformats.org/officeDocument/2006/relationships/hyperlink" Target="https://ru.yamaha.com/ru/products/audio_visual/hifi_components/r-n602/index.html" TargetMode="External"/><Relationship Id="rId151" Type="http://schemas.openxmlformats.org/officeDocument/2006/relationships/hyperlink" Target="https://ru.yamaha.com/ru/products/audio_visual/speaker_systems/ns-333/index.html" TargetMode="External"/><Relationship Id="rId172" Type="http://schemas.openxmlformats.org/officeDocument/2006/relationships/hyperlink" Target="https://ru.yamaha.com/ru/products/proaudio/speakers/installation_series/index.html" TargetMode="External"/><Relationship Id="rId13" Type="http://schemas.openxmlformats.org/officeDocument/2006/relationships/hyperlink" Target="http://ru.yamaha.com/ru/products/proaudio/speakers/dxr/dxr10/?mode=model" TargetMode="External"/><Relationship Id="rId18" Type="http://schemas.openxmlformats.org/officeDocument/2006/relationships/hyperlink" Target="https://ru.yamaha.com/ru/products/proaudio/processors/mtx/lineup.html" TargetMode="External"/><Relationship Id="rId39" Type="http://schemas.openxmlformats.org/officeDocument/2006/relationships/hyperlink" Target="https://ru.yamaha.com/ru/products/proaudio/speakers/dzr_dxs_xlf/index.html" TargetMode="External"/><Relationship Id="rId109" Type="http://schemas.openxmlformats.org/officeDocument/2006/relationships/hyperlink" Target="https://ru.yamaha.com/ru/products/audio_visual/speaker_systems/ns-f350/index.html" TargetMode="External"/><Relationship Id="rId34" Type="http://schemas.openxmlformats.org/officeDocument/2006/relationships/hyperlink" Target="http://ru.yamaha.com/ru/products/music-production/speakers/hs_series/hs5/?mode=model" TargetMode="External"/><Relationship Id="rId50" Type="http://schemas.openxmlformats.org/officeDocument/2006/relationships/hyperlink" Target="https://ru.yamaha.com/ru/products/audio_visual/hifi_components/cd-s3000/index.html" TargetMode="External"/><Relationship Id="rId55" Type="http://schemas.openxmlformats.org/officeDocument/2006/relationships/hyperlink" Target="https://ru.yamaha.com/ru/products/audio_visual/hifi_components/tt-s303/index.html" TargetMode="External"/><Relationship Id="rId76" Type="http://schemas.openxmlformats.org/officeDocument/2006/relationships/hyperlink" Target="https://ru.yamaha.com/ru/products/proaudio/interfaces/network_cards/index.html" TargetMode="External"/><Relationship Id="rId97" Type="http://schemas.openxmlformats.org/officeDocument/2006/relationships/hyperlink" Target="https://ru.yamaha.com/ru/products/audio_visual/sound_bar/ysp-5600/index.html" TargetMode="External"/><Relationship Id="rId104" Type="http://schemas.openxmlformats.org/officeDocument/2006/relationships/hyperlink" Target="https://ru.yamaha.com/ru/products/audio_visual/speaker_systems/ns-f150/index.html" TargetMode="External"/><Relationship Id="rId120" Type="http://schemas.openxmlformats.org/officeDocument/2006/relationships/hyperlink" Target="https://ru.yamaha.com/ru/products/audio_visual/hifi_components/a-s201/index.html" TargetMode="External"/><Relationship Id="rId125" Type="http://schemas.openxmlformats.org/officeDocument/2006/relationships/hyperlink" Target="https://ru.yamaha.com/ru/products/audio_visual/hifi_components/a-s701/index.html" TargetMode="External"/><Relationship Id="rId141" Type="http://schemas.openxmlformats.org/officeDocument/2006/relationships/hyperlink" Target="https://ru.yamaha.com/ru/products/audio_visual/desktop_audio/musiccast_20/index.html" TargetMode="External"/><Relationship Id="rId146" Type="http://schemas.openxmlformats.org/officeDocument/2006/relationships/hyperlink" Target="https://ru.yamaha.com/ru/products/audio_visual/wireless_streaming_amplifiers/wxa-50/index.html" TargetMode="External"/><Relationship Id="rId167" Type="http://schemas.openxmlformats.org/officeDocument/2006/relationships/hyperlink" Target="https://ru.yamaha.com/ru/products/proaudio/speakers/vxc_f/index.html" TargetMode="External"/><Relationship Id="rId7" Type="http://schemas.openxmlformats.org/officeDocument/2006/relationships/hyperlink" Target="http://ru.yamaha.com/ru/products/proaudio/speakers/dxr/dxs15/?mode=model" TargetMode="External"/><Relationship Id="rId71" Type="http://schemas.openxmlformats.org/officeDocument/2006/relationships/hyperlink" Target="https://ru.yamaha.com/ru/products/proaudio/interfaces/rsio64-d/index.html" TargetMode="External"/><Relationship Id="rId92" Type="http://schemas.openxmlformats.org/officeDocument/2006/relationships/hyperlink" Target="https://ru.yamaha.com/ru/products/audio_visual/speaker_systems/ns-b700/index.html" TargetMode="External"/><Relationship Id="rId162" Type="http://schemas.openxmlformats.org/officeDocument/2006/relationships/hyperlink" Target="https://ru.yamaha.com/ru/products/proaudio/network_switches/swp1/index.html" TargetMode="External"/><Relationship Id="rId183" Type="http://schemas.openxmlformats.org/officeDocument/2006/relationships/hyperlink" Target="https://ru.yamaha.com/ru/products/audio_visual/av_receivers_amps/rx-a2a/index.html" TargetMode="External"/><Relationship Id="rId2" Type="http://schemas.openxmlformats.org/officeDocument/2006/relationships/hyperlink" Target="https://ru.yamaha.com/ru/products/proaudio/speakers/dxs/index.html" TargetMode="External"/><Relationship Id="rId29" Type="http://schemas.openxmlformats.org/officeDocument/2006/relationships/hyperlink" Target="https://ru.yamaha.com/ru/products/proaudio/speakers/vxs/index.html" TargetMode="External"/><Relationship Id="rId24" Type="http://schemas.openxmlformats.org/officeDocument/2006/relationships/hyperlink" Target="https://ru.yamaha.com/ru/products/proaudio/speakers/vxc_f/index.html" TargetMode="External"/><Relationship Id="rId40" Type="http://schemas.openxmlformats.org/officeDocument/2006/relationships/hyperlink" Target="https://ru.yamaha.com/ru/products/proaudio/speakers/dxs/index.html" TargetMode="External"/><Relationship Id="rId45" Type="http://schemas.openxmlformats.org/officeDocument/2006/relationships/hyperlink" Target="https://ru.yamaha.com/ru/products/audio_visual/accessories/spm-k20/index.html" TargetMode="External"/><Relationship Id="rId66" Type="http://schemas.openxmlformats.org/officeDocument/2006/relationships/hyperlink" Target="https://ru.yamaha.com/ru/products/proaudio/mixers/cl_series/index.html" TargetMode="External"/><Relationship Id="rId87" Type="http://schemas.openxmlformats.org/officeDocument/2006/relationships/hyperlink" Target="https://ru.yamaha.com/ru/products/proaudio/interfaces/my8-lake/index.html" TargetMode="External"/><Relationship Id="rId110" Type="http://schemas.openxmlformats.org/officeDocument/2006/relationships/hyperlink" Target="https://ru.yamaha.com/ru/products/audio_visual/speaker_systems/ns-p350/index.html" TargetMode="External"/><Relationship Id="rId115" Type="http://schemas.openxmlformats.org/officeDocument/2006/relationships/hyperlink" Target="https://ru.yamaha.com/ru/products/audio_visual/speaker_systems/ns-f700/index.html" TargetMode="External"/><Relationship Id="rId131" Type="http://schemas.openxmlformats.org/officeDocument/2006/relationships/hyperlink" Target="https://ru.yamaha.com/ru/products/audio_visual/hifi_systems/mcr-b370/index.html" TargetMode="External"/><Relationship Id="rId136" Type="http://schemas.openxmlformats.org/officeDocument/2006/relationships/hyperlink" Target="https://ru.yamaha.com/ru/products/audio_visual/hifi_components/cd-nt670/index.html" TargetMode="External"/><Relationship Id="rId157" Type="http://schemas.openxmlformats.org/officeDocument/2006/relationships/hyperlink" Target="https://ru.yamaha.com/ru/products/proaudio/pa_systems/stagepas_1k/index.html" TargetMode="External"/><Relationship Id="rId178" Type="http://schemas.openxmlformats.org/officeDocument/2006/relationships/hyperlink" Target="https://ru.yamaha.com/ru/products/proaudio/network_switches/swr2311p/index.html" TargetMode="External"/><Relationship Id="rId61" Type="http://schemas.openxmlformats.org/officeDocument/2006/relationships/hyperlink" Target="https://ru.yamaha.com/ru/products/audio_visual/av_receivers_amps/rx-a2080/index.html" TargetMode="External"/><Relationship Id="rId82" Type="http://schemas.openxmlformats.org/officeDocument/2006/relationships/hyperlink" Target="https://ru.yamaha.com/ru/products/proaudio/interfaces/digital_cards/index.htmlhttps:/ru.yamaha.com/ru/products/proaudio/interfaces/digital_cards/index.html" TargetMode="External"/><Relationship Id="rId152" Type="http://schemas.openxmlformats.org/officeDocument/2006/relationships/hyperlink" Target="https://ru.yamaha.com/ru/products/audio_visual/hifi_components/r-s202/index.html" TargetMode="External"/><Relationship Id="rId173" Type="http://schemas.openxmlformats.org/officeDocument/2006/relationships/hyperlink" Target="https://ru.yamaha.com/ru/products/proaudio/speakers/installation_series/index.html" TargetMode="External"/><Relationship Id="rId19" Type="http://schemas.openxmlformats.org/officeDocument/2006/relationships/hyperlink" Target="https://ru.yamaha.com/ru/products/proaudio/processors/mtx/lineup.html" TargetMode="External"/><Relationship Id="rId14" Type="http://schemas.openxmlformats.org/officeDocument/2006/relationships/hyperlink" Target="http://ru.yamaha.com/ru/products/music-production/mixers/mg_xu_model/mg06x/?mode=model" TargetMode="External"/><Relationship Id="rId30" Type="http://schemas.openxmlformats.org/officeDocument/2006/relationships/hyperlink" Target="https://ru.yamaha.com/ru/products/proaudio/accessories/mounting_bracket/index.html" TargetMode="External"/><Relationship Id="rId35" Type="http://schemas.openxmlformats.org/officeDocument/2006/relationships/hyperlink" Target="http://ru.yamaha.com/ru/products/music-production/speakers/hs_series/hs7_white/?mode=model" TargetMode="External"/><Relationship Id="rId56" Type="http://schemas.openxmlformats.org/officeDocument/2006/relationships/hyperlink" Target="https://ru.yamaha.com/ru/products/audio_visual/av_receivers_amps/rx-a880/index.html" TargetMode="External"/><Relationship Id="rId77" Type="http://schemas.openxmlformats.org/officeDocument/2006/relationships/hyperlink" Target="https://ru.yamaha.com/ru/products/proaudio/interfaces/network_cards/index.html" TargetMode="External"/><Relationship Id="rId100" Type="http://schemas.openxmlformats.org/officeDocument/2006/relationships/hyperlink" Target="https://ru.yamaha.com/ru/products/audio_visual/speaker_systems/ns-50f/index.html" TargetMode="External"/><Relationship Id="rId105" Type="http://schemas.openxmlformats.org/officeDocument/2006/relationships/hyperlink" Target="https://ru.yamaha.com/ru/products/audio_visual/speaker_systems/ns-f160/index.html" TargetMode="External"/><Relationship Id="rId126" Type="http://schemas.openxmlformats.org/officeDocument/2006/relationships/hyperlink" Target="https://ru.yamaha.com/ru/products/audio_visual/hifi_components/a-s701/index.html" TargetMode="External"/><Relationship Id="rId147" Type="http://schemas.openxmlformats.org/officeDocument/2006/relationships/hyperlink" Target="https://ru.yamaha.com/ru/products/audio_visual/wireless_streaming_amplifiers/wxc-50/index.html" TargetMode="External"/><Relationship Id="rId168" Type="http://schemas.openxmlformats.org/officeDocument/2006/relationships/hyperlink" Target="https://ru.yamaha.com/ru/products/proaudio/speakers/vxc_smodel/index.html" TargetMode="External"/><Relationship Id="rId8" Type="http://schemas.openxmlformats.org/officeDocument/2006/relationships/hyperlink" Target="https://ru.yamaha.com/ru/products/proaudio/processors/mrx7-d/index.html" TargetMode="External"/><Relationship Id="rId51" Type="http://schemas.openxmlformats.org/officeDocument/2006/relationships/hyperlink" Target="https://ru.yamaha.com/ru/products/audio_visual/hifi_components/cd-s3000/index.html" TargetMode="External"/><Relationship Id="rId72" Type="http://schemas.openxmlformats.org/officeDocument/2006/relationships/hyperlink" Target="https://ru.yamaha.com/ru/products/proaudio/interfaces/rsio64-d/index.html" TargetMode="External"/><Relationship Id="rId93" Type="http://schemas.openxmlformats.org/officeDocument/2006/relationships/hyperlink" Target="https://ru.yamaha.com/ru/products/audio_visual/hifi_components/cd-s1000/index.html" TargetMode="External"/><Relationship Id="rId98" Type="http://schemas.openxmlformats.org/officeDocument/2006/relationships/hyperlink" Target="https://ru.yamaha.com/ru/products/audio_visual/speaker_systems/ns-8390/index.html" TargetMode="External"/><Relationship Id="rId121" Type="http://schemas.openxmlformats.org/officeDocument/2006/relationships/hyperlink" Target="https://ru.yamaha.com/ru/products/audio_visual/hifi_components/a-s301/index.html" TargetMode="External"/><Relationship Id="rId142" Type="http://schemas.openxmlformats.org/officeDocument/2006/relationships/hyperlink" Target="https://ru.yamaha.com/ru/products/audio_visual/desktop_audio/musiccast_50/index.html" TargetMode="External"/><Relationship Id="rId163" Type="http://schemas.openxmlformats.org/officeDocument/2006/relationships/hyperlink" Target="https://ru.yamaha.com/ru/products/proaudio/network_switches/swp2/index.html" TargetMode="External"/><Relationship Id="rId184" Type="http://schemas.openxmlformats.org/officeDocument/2006/relationships/printerSettings" Target="../printerSettings/printerSettings22.bin"/><Relationship Id="rId3" Type="http://schemas.openxmlformats.org/officeDocument/2006/relationships/hyperlink" Target="https://ru.yamaha.com/ru/products/audio_visual/av_receivers_amps/htr-3072/index.html" TargetMode="External"/><Relationship Id="rId25" Type="http://schemas.openxmlformats.org/officeDocument/2006/relationships/hyperlink" Target="https://ru.yamaha.com/ru/products/proaudio/speakers/vxc_f/index.html" TargetMode="External"/><Relationship Id="rId46" Type="http://schemas.openxmlformats.org/officeDocument/2006/relationships/hyperlink" Target="https://ru.yamaha.com/ru/products/audio_visual/hifi_components/r-n303/index.html" TargetMode="External"/><Relationship Id="rId67" Type="http://schemas.openxmlformats.org/officeDocument/2006/relationships/hyperlink" Target="https://ru.yamaha.com/ru/products/proaudio/mixers/dm1000vcm/index.html" TargetMode="External"/><Relationship Id="rId116" Type="http://schemas.openxmlformats.org/officeDocument/2006/relationships/hyperlink" Target="https://ru.yamaha.com/ru/products/audio_visual/speaker_systems/ns-c700/index.html" TargetMode="External"/><Relationship Id="rId137" Type="http://schemas.openxmlformats.org/officeDocument/2006/relationships/hyperlink" Target="https://ru.yamaha.com/ru/products/audio_visual/hifi_systems/mcr-n670/index.html" TargetMode="External"/><Relationship Id="rId158" Type="http://schemas.openxmlformats.org/officeDocument/2006/relationships/hyperlink" Target="https://ru.yamaha.com/ru/products/proaudio/pa_systems/stagepas_1k/index.html" TargetMode="External"/><Relationship Id="rId20" Type="http://schemas.openxmlformats.org/officeDocument/2006/relationships/hyperlink" Target="https://ru.yamaha.com/ru/products/proaudio/power_amps/txn_series/index.html" TargetMode="External"/><Relationship Id="rId41" Type="http://schemas.openxmlformats.org/officeDocument/2006/relationships/hyperlink" Target="https://ru.yamaha.com/ru/products/proaudio/power_amps/ma_pa/index.htmlhttps:/ru.yamaha.com/ru/products/proaudio/power_amps/ma_pa/index.html" TargetMode="External"/><Relationship Id="rId62" Type="http://schemas.openxmlformats.org/officeDocument/2006/relationships/hyperlink" Target="https://ru.yamaha.com/ru/products/audio_visual/av_receivers_amps/rx-a1080/index.html" TargetMode="External"/><Relationship Id="rId83" Type="http://schemas.openxmlformats.org/officeDocument/2006/relationships/hyperlink" Target="https://ru.yamaha.com/ru/products/proaudio/interfaces/analog_cards/index.html" TargetMode="External"/><Relationship Id="rId88" Type="http://schemas.openxmlformats.org/officeDocument/2006/relationships/hyperlink" Target="https://ru.yamaha.com/ru/products/proaudio/mixers/cl_series/index.html" TargetMode="External"/><Relationship Id="rId111" Type="http://schemas.openxmlformats.org/officeDocument/2006/relationships/hyperlink" Target="https://ru.yamaha.com/ru/products/audio_visual/speaker_systems/ns-777/index.html" TargetMode="External"/><Relationship Id="rId132" Type="http://schemas.openxmlformats.org/officeDocument/2006/relationships/hyperlink" Target="https://ru.yamaha.com/ru/products/audio_visual/hifi_systems/mcr-b370/index.html" TargetMode="External"/><Relationship Id="rId153" Type="http://schemas.openxmlformats.org/officeDocument/2006/relationships/hyperlink" Target="https://ru.yamaha.com/ru/products/audio_visual/hifi_components/np-s303/index.html" TargetMode="External"/><Relationship Id="rId174" Type="http://schemas.openxmlformats.org/officeDocument/2006/relationships/hyperlink" Target="https://ru.yamaha.com/ru/products/proaudio/network_switches/swr2311p/index.html" TargetMode="External"/><Relationship Id="rId179" Type="http://schemas.openxmlformats.org/officeDocument/2006/relationships/hyperlink" Target="https://ru.yamaha.com/ru/products/proaudio/network_switches/swr2311p/index.html" TargetMode="External"/><Relationship Id="rId15" Type="http://schemas.openxmlformats.org/officeDocument/2006/relationships/hyperlink" Target="https://ru.yamaha.com/ru/products/proaudio/speakers/vxl/index.html" TargetMode="External"/><Relationship Id="rId36" Type="http://schemas.openxmlformats.org/officeDocument/2006/relationships/hyperlink" Target="https://ru.yamaha.com/ru/products/proaudio/mixers/emx7_emx5/index.html" TargetMode="External"/><Relationship Id="rId57" Type="http://schemas.openxmlformats.org/officeDocument/2006/relationships/hyperlink" Target="https://ru.yamaha.com/ru/products/audio_visual/hifi_components/tt-s303/downloads.html" TargetMode="External"/><Relationship Id="rId106" Type="http://schemas.openxmlformats.org/officeDocument/2006/relationships/hyperlink" Target="https://ru.yamaha.com/ru/products/audio_visual/speaker_systems/ns-p150/index.html" TargetMode="External"/><Relationship Id="rId127" Type="http://schemas.openxmlformats.org/officeDocument/2006/relationships/hyperlink" Target="https://ru.yamaha.com/ru/products/audio_visual/hifi_components/r-n402/index.html" TargetMode="External"/><Relationship Id="rId10" Type="http://schemas.openxmlformats.org/officeDocument/2006/relationships/hyperlink" Target="http://ru.yamaha.com/ru/products/proaudio/mixers/digital-mixers/tf/tf1/?mode=model" TargetMode="External"/><Relationship Id="rId31" Type="http://schemas.openxmlformats.org/officeDocument/2006/relationships/hyperlink" Target="https://ru.yamaha.com/ru/products/proaudio/accessories/mounting_bracket/index.html" TargetMode="External"/><Relationship Id="rId52" Type="http://schemas.openxmlformats.org/officeDocument/2006/relationships/hyperlink" Target="https://ru.yamaha.com/ru/products/audio_visual/hifi_components/cd-s3000/index.html" TargetMode="External"/><Relationship Id="rId73" Type="http://schemas.openxmlformats.org/officeDocument/2006/relationships/hyperlink" Target="https://ru.yamaha.com/ru/products/proaudio/interfaces/r_series_madi/index.html" TargetMode="External"/><Relationship Id="rId78" Type="http://schemas.openxmlformats.org/officeDocument/2006/relationships/hyperlink" Target="https://ru.yamaha.com/ru/products/proaudio/interfaces/network_cards/index.html" TargetMode="External"/><Relationship Id="rId94" Type="http://schemas.openxmlformats.org/officeDocument/2006/relationships/hyperlink" Target="https://ru.yamaha.com/ru/products/audio_visual/hifi_components/cd-s2100/index.html" TargetMode="External"/><Relationship Id="rId99" Type="http://schemas.openxmlformats.org/officeDocument/2006/relationships/hyperlink" Target="https://ru.yamaha.com/ru/products/audio_visual/speaker_systems/ns-f140/index.html" TargetMode="External"/><Relationship Id="rId101" Type="http://schemas.openxmlformats.org/officeDocument/2006/relationships/hyperlink" Target="https://ru.yamaha.com/ru/products/audio_visual/speaker_systems/ns-f51/index.html" TargetMode="External"/><Relationship Id="rId122" Type="http://schemas.openxmlformats.org/officeDocument/2006/relationships/hyperlink" Target="https://ru.yamaha.com/ru/products/audio_visual/hifi_components/a-s301/index.html" TargetMode="External"/><Relationship Id="rId143" Type="http://schemas.openxmlformats.org/officeDocument/2006/relationships/hyperlink" Target="https://ru.yamaha.com/ru/products/audio_visual/av_receivers_amps/rx-a680_u/index.html" TargetMode="External"/><Relationship Id="rId148" Type="http://schemas.openxmlformats.org/officeDocument/2006/relationships/hyperlink" Target="https://ru.yamaha.com/ru/products/audio_visual/multi-room_amplifiers/xda-amp5400rk/index.html" TargetMode="External"/><Relationship Id="rId164" Type="http://schemas.openxmlformats.org/officeDocument/2006/relationships/hyperlink" Target="https://ru.yamaha.com/ru/products/proaudio/speakers/vxc_smodel/index.html" TargetMode="External"/><Relationship Id="rId169" Type="http://schemas.openxmlformats.org/officeDocument/2006/relationships/hyperlink" Target="https://ru.yamaha.com/ru/products/audio_visual/sound_bar/yas-109/index.html" TargetMode="External"/><Relationship Id="rId185" Type="http://schemas.openxmlformats.org/officeDocument/2006/relationships/drawing" Target="../drawings/drawing22.xml"/><Relationship Id="rId4" Type="http://schemas.openxmlformats.org/officeDocument/2006/relationships/hyperlink" Target="http://ru.yamaha.com/ru/products/proaudio/speakers/dxr/dxr8/?mode=model" TargetMode="External"/><Relationship Id="rId9" Type="http://schemas.openxmlformats.org/officeDocument/2006/relationships/hyperlink" Target="https://ru.yamaha.com/ru/products/audio_visual/accessories/spm-k30/index.html" TargetMode="External"/><Relationship Id="rId180" Type="http://schemas.openxmlformats.org/officeDocument/2006/relationships/hyperlink" Target="https://ru.yamaha.com/ru/products/proaudio/network_switches/swr2311p/index.html" TargetMode="External"/><Relationship Id="rId26" Type="http://schemas.openxmlformats.org/officeDocument/2006/relationships/hyperlink" Target="https://ru.yamaha.com/ru/products/proaudio/speakers/vxc/index.html" TargetMode="External"/><Relationship Id="rId47" Type="http://schemas.openxmlformats.org/officeDocument/2006/relationships/hyperlink" Target="https://ru.yamaha.com/ru/products/audio_visual/speaker_systems/musiccast_sub_100/index.html" TargetMode="External"/><Relationship Id="rId68" Type="http://schemas.openxmlformats.org/officeDocument/2006/relationships/hyperlink" Target="https://ru.yamaha.com/ru/products/proaudio/mixers/dm2000vcm/index.html" TargetMode="External"/><Relationship Id="rId89" Type="http://schemas.openxmlformats.org/officeDocument/2006/relationships/hyperlink" Target="https://ru.yamaha.com/ru/products/proaudio/mixers/02r96vcm/index.html" TargetMode="External"/><Relationship Id="rId112" Type="http://schemas.openxmlformats.org/officeDocument/2006/relationships/hyperlink" Target="https://ru.yamaha.com/ru/products/audio_visual/speaker_systems/ns-555/index.html" TargetMode="External"/><Relationship Id="rId133" Type="http://schemas.openxmlformats.org/officeDocument/2006/relationships/hyperlink" Target="https://ru.yamaha.com/ru/products/audio_visual/hifi_systems/mcr-b370/index.html" TargetMode="External"/><Relationship Id="rId154" Type="http://schemas.openxmlformats.org/officeDocument/2006/relationships/hyperlink" Target="https://ru.yamaha.com/ru/products/audio_visual/speaker_systems/ns-f500/index.html" TargetMode="External"/><Relationship Id="rId175" Type="http://schemas.openxmlformats.org/officeDocument/2006/relationships/hyperlink" Target="https://ru.yamaha.com/ru/products/proaudio/network_switches/swr2311p/index.html" TargetMode="External"/><Relationship Id="rId16" Type="http://schemas.openxmlformats.org/officeDocument/2006/relationships/hyperlink" Target="https://ru.yamaha.com/ru/products/proaudio/speakers/vxl/index.html" TargetMode="External"/><Relationship Id="rId37" Type="http://schemas.openxmlformats.org/officeDocument/2006/relationships/hyperlink" Target="https://ru.yamaha.com/ru/products/proaudio/accessories/rack_mount/index.html" TargetMode="External"/><Relationship Id="rId58" Type="http://schemas.openxmlformats.org/officeDocument/2006/relationships/hyperlink" Target="https://ru.yamaha.com/ru/products/audio_visual/hifi_components/r-n303/index.html" TargetMode="External"/><Relationship Id="rId79" Type="http://schemas.openxmlformats.org/officeDocument/2006/relationships/hyperlink" Target="https://ru.yamaha.com/ru/products/proaudio/interfaces/digital_cards/index.htmlhttps:/ru.yamaha.com/ru/products/proaudio/interfaces/digital_cards/index.html" TargetMode="External"/><Relationship Id="rId102" Type="http://schemas.openxmlformats.org/officeDocument/2006/relationships/hyperlink" Target="https://ru.yamaha.com/ru/products/audio_visual/speaker_systems/ns-p51/index.html" TargetMode="External"/><Relationship Id="rId123" Type="http://schemas.openxmlformats.org/officeDocument/2006/relationships/hyperlink" Target="https://ru.yamaha.com/ru/products/audio_visual/hifi_components/a-s501/index.html" TargetMode="External"/><Relationship Id="rId144" Type="http://schemas.openxmlformats.org/officeDocument/2006/relationships/hyperlink" Target="https://ru.yamaha.com/ru/products/audio_visual/av_receivers_amps/rx-a780/index.html" TargetMode="External"/><Relationship Id="rId90" Type="http://schemas.openxmlformats.org/officeDocument/2006/relationships/hyperlink" Target="https://ru.yamaha.com/ru/products/audio_visual/speaker_systems/ns-b330/index.html" TargetMode="External"/><Relationship Id="rId165" Type="http://schemas.openxmlformats.org/officeDocument/2006/relationships/hyperlink" Target="https://ru.yamaha.com/ru/products/proaudio/speakers/vxc_f/index.html" TargetMode="External"/><Relationship Id="rId186" Type="http://schemas.openxmlformats.org/officeDocument/2006/relationships/table" Target="../tables/table2.xml"/><Relationship Id="rId27" Type="http://schemas.openxmlformats.org/officeDocument/2006/relationships/hyperlink" Target="https://ru.yamaha.com/ru/products/proaudio/speakers/vxc/index.html" TargetMode="External"/><Relationship Id="rId48" Type="http://schemas.openxmlformats.org/officeDocument/2006/relationships/hyperlink" Target="https://ru.yamaha.com/ru/products/audio_visual/speaker_systems/musiccast_sub_100/index.html" TargetMode="External"/><Relationship Id="rId69" Type="http://schemas.openxmlformats.org/officeDocument/2006/relationships/hyperlink" Target="https://ru.yamaha.com/ru/products/proaudio/mixers/ql_series/index.html" TargetMode="External"/><Relationship Id="rId113" Type="http://schemas.openxmlformats.org/officeDocument/2006/relationships/hyperlink" Target="https://ru.yamaha.com/ru/products/audio_visual/speaker_systems/ns-c444/index.html" TargetMode="External"/><Relationship Id="rId134" Type="http://schemas.openxmlformats.org/officeDocument/2006/relationships/hyperlink" Target="https://ru.yamaha.com/ru/products/audio_visual/hifi_systems/crx-n470/index.html" TargetMode="External"/><Relationship Id="rId80" Type="http://schemas.openxmlformats.org/officeDocument/2006/relationships/hyperlink" Target="https://ru.yamaha.com/ru/products/proaudio/interfaces/digital_cards/index.htmlhttps:/ru.yamaha.com/ru/products/proaudio/interfaces/digital_cards/index.html" TargetMode="External"/><Relationship Id="rId155" Type="http://schemas.openxmlformats.org/officeDocument/2006/relationships/hyperlink" Target="https://ru.yamaha.com/ru/products/proaudio/pa_systems/stagepas_400bt_600bt/index.html" TargetMode="External"/><Relationship Id="rId176" Type="http://schemas.openxmlformats.org/officeDocument/2006/relationships/hyperlink" Target="https://ru.yamaha.com/ru/products/proaudio/network_switches/swr2311p/index.html" TargetMode="External"/><Relationship Id="rId17" Type="http://schemas.openxmlformats.org/officeDocument/2006/relationships/hyperlink" Target="https://ru.yamaha.com/ru/products/proaudio/speakers/vxl/index.html" TargetMode="External"/><Relationship Id="rId38" Type="http://schemas.openxmlformats.org/officeDocument/2006/relationships/hyperlink" Target="https://ru.yamaha.com/ru/products/proaudio/speakers/dzr_dxs_xlf/index.html" TargetMode="External"/><Relationship Id="rId59" Type="http://schemas.openxmlformats.org/officeDocument/2006/relationships/hyperlink" Target="https://ru.yamaha.com/ru/products/audio_visual/hifi_components/np-s303/index.html" TargetMode="External"/><Relationship Id="rId103" Type="http://schemas.openxmlformats.org/officeDocument/2006/relationships/hyperlink" Target="https://ru.yamaha.com/ru/products/audio_visual/speaker_systems/ns-f150/index.html" TargetMode="External"/><Relationship Id="rId124" Type="http://schemas.openxmlformats.org/officeDocument/2006/relationships/hyperlink" Target="https://ru.yamaha.com/ru/products/audio_visual/hifi_components/a-s501/index.html" TargetMode="External"/><Relationship Id="rId70" Type="http://schemas.openxmlformats.org/officeDocument/2006/relationships/hyperlink" Target="https://ru.yamaha.com/ru/products/proaudio/interfaces/rsio64-d/index.html" TargetMode="External"/><Relationship Id="rId91" Type="http://schemas.openxmlformats.org/officeDocument/2006/relationships/hyperlink" Target="https://ru.yamaha.com/ru/products/audio_visual/speaker_systems/ns-7390/index.html" TargetMode="External"/><Relationship Id="rId145" Type="http://schemas.openxmlformats.org/officeDocument/2006/relationships/hyperlink" Target="https://ru.yamaha.com/ru/products/audio_visual/av_receivers_amps/mx-a5200/index.html" TargetMode="External"/><Relationship Id="rId166" Type="http://schemas.openxmlformats.org/officeDocument/2006/relationships/hyperlink" Target="https://ru.yamaha.com/ru/products/proaudio/speakers/vxc_f/index.html" TargetMode="External"/><Relationship Id="rId1" Type="http://schemas.openxmlformats.org/officeDocument/2006/relationships/hyperlink" Target="https://ru.yamaha.com/ru/products/proaudio/speakers/dzr_dxs_xlf/index.html" TargetMode="External"/><Relationship Id="rId28" Type="http://schemas.openxmlformats.org/officeDocument/2006/relationships/hyperlink" Target="https://ru.yamaha.com/ru/products/proaudio/speakers/vxs_smodel/index.html" TargetMode="External"/><Relationship Id="rId49" Type="http://schemas.openxmlformats.org/officeDocument/2006/relationships/hyperlink" Target="https://ru.yamaha.com/ru/products/audio_visual/speaker_systems/ns-sw300/index.html" TargetMode="External"/><Relationship Id="rId114" Type="http://schemas.openxmlformats.org/officeDocument/2006/relationships/hyperlink" Target="https://ru.yamaha.com/ru/products/audio_visual/speaker_systems/ns-f700/index.html" TargetMode="External"/><Relationship Id="rId60" Type="http://schemas.openxmlformats.org/officeDocument/2006/relationships/hyperlink" Target="https://ru.yamaha.com/ru/products/audio_visual/av_receivers_amps/rx-a3080/index.html" TargetMode="External"/><Relationship Id="rId81" Type="http://schemas.openxmlformats.org/officeDocument/2006/relationships/hyperlink" Target="https://ru.yamaha.com/ru/products/proaudio/interfaces/digital_cards/index.htmlhttps:/ru.yamaha.com/ru/products/proaudio/interfaces/digital_cards/index.html" TargetMode="External"/><Relationship Id="rId135" Type="http://schemas.openxmlformats.org/officeDocument/2006/relationships/hyperlink" Target="https://ru.yamaha.com/ru/products/audio_visual/hifi_systems/mcr-n570d/index.html" TargetMode="External"/><Relationship Id="rId156" Type="http://schemas.openxmlformats.org/officeDocument/2006/relationships/hyperlink" Target="https://ru.yamaha.com/ru/products/proaudio/pa_systems/stagepas_400bt_600bt/index.html" TargetMode="External"/><Relationship Id="rId177" Type="http://schemas.openxmlformats.org/officeDocument/2006/relationships/hyperlink" Target="https://ru.yamaha.com/ru/products/proaudio/network_switches/swr2311p/index.html"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tabSelected="1" view="pageBreakPreview" zoomScale="115" zoomScaleNormal="100" zoomScaleSheetLayoutView="115" workbookViewId="0">
      <selection activeCell="G1" sqref="G1"/>
    </sheetView>
  </sheetViews>
  <sheetFormatPr defaultColWidth="8.85546875" defaultRowHeight="12.75"/>
  <cols>
    <col min="1" max="1" width="12.7109375" style="1" customWidth="1"/>
    <col min="2" max="4" width="8.85546875" style="1"/>
    <col min="5" max="5" width="35.42578125" style="1" customWidth="1"/>
    <col min="6" max="6" width="0.5703125" style="1" customWidth="1"/>
    <col min="7" max="16384" width="8.85546875" style="1"/>
  </cols>
  <sheetData>
    <row r="1" spans="1:9">
      <c r="A1" s="33"/>
      <c r="B1" s="34"/>
      <c r="C1" s="34"/>
      <c r="D1" s="34"/>
      <c r="E1" s="35"/>
      <c r="F1" s="36"/>
      <c r="G1" s="37"/>
      <c r="H1" s="37"/>
      <c r="I1" s="37"/>
    </row>
    <row r="2" spans="1:9">
      <c r="A2" s="38"/>
      <c r="B2" s="37"/>
      <c r="C2" s="37"/>
      <c r="D2" s="37"/>
      <c r="E2" s="39"/>
      <c r="F2" s="36"/>
      <c r="G2" s="37"/>
      <c r="H2" s="37"/>
      <c r="I2" s="37"/>
    </row>
    <row r="3" spans="1:9">
      <c r="A3" s="38"/>
      <c r="B3" s="37"/>
      <c r="C3" s="37"/>
      <c r="D3" s="37"/>
      <c r="E3" s="39"/>
      <c r="F3" s="36"/>
      <c r="G3" s="37"/>
      <c r="H3" s="37"/>
      <c r="I3" s="37"/>
    </row>
    <row r="4" spans="1:9">
      <c r="A4" s="38"/>
      <c r="B4" s="37"/>
      <c r="C4" s="37"/>
      <c r="D4" s="37"/>
      <c r="E4" s="39"/>
      <c r="F4" s="36"/>
      <c r="G4" s="37"/>
      <c r="H4" s="37"/>
      <c r="I4" s="37"/>
    </row>
    <row r="5" spans="1:9">
      <c r="A5" s="38"/>
      <c r="B5" s="37"/>
      <c r="C5" s="37"/>
      <c r="D5" s="37"/>
      <c r="E5" s="39"/>
      <c r="F5" s="36"/>
      <c r="G5" s="37"/>
      <c r="H5" s="37"/>
      <c r="I5" s="37"/>
    </row>
    <row r="6" spans="1:9">
      <c r="A6" s="1033" t="s">
        <v>43</v>
      </c>
      <c r="B6" s="1034"/>
      <c r="C6" s="1034"/>
      <c r="D6" s="1034"/>
      <c r="E6" s="1035"/>
      <c r="F6" s="36"/>
      <c r="G6" s="37"/>
      <c r="H6" s="37"/>
      <c r="I6" s="37"/>
    </row>
    <row r="7" spans="1:9" ht="4.5" customHeight="1">
      <c r="A7" s="38"/>
      <c r="B7" s="37"/>
      <c r="C7" s="37"/>
      <c r="D7" s="37"/>
      <c r="E7" s="39"/>
      <c r="F7" s="36"/>
      <c r="G7" s="37"/>
      <c r="H7" s="37"/>
      <c r="I7" s="37"/>
    </row>
    <row r="8" spans="1:9" ht="34.5" customHeight="1">
      <c r="A8" s="1037" t="s">
        <v>3118</v>
      </c>
      <c r="B8" s="1037"/>
      <c r="C8" s="1037"/>
      <c r="D8" s="1037"/>
      <c r="E8" s="1037"/>
      <c r="F8" s="36"/>
      <c r="G8" s="37"/>
      <c r="H8" s="37"/>
      <c r="I8" s="37"/>
    </row>
    <row r="9" spans="1:9" ht="15" customHeight="1">
      <c r="A9" s="37"/>
      <c r="B9" s="8"/>
      <c r="C9" s="6"/>
      <c r="D9" s="6"/>
      <c r="E9" s="6"/>
      <c r="F9" s="36"/>
      <c r="G9" s="37"/>
      <c r="H9" s="37"/>
      <c r="I9" s="37"/>
    </row>
    <row r="10" spans="1:9" ht="15" customHeight="1">
      <c r="A10" s="37"/>
      <c r="B10" s="8" t="s">
        <v>4990</v>
      </c>
      <c r="C10" s="6"/>
      <c r="D10" s="6"/>
      <c r="E10" s="6"/>
      <c r="F10" s="36"/>
      <c r="G10" s="37"/>
      <c r="H10" s="37"/>
      <c r="I10" s="37"/>
    </row>
    <row r="11" spans="1:9" ht="15" customHeight="1">
      <c r="A11" s="94"/>
      <c r="B11" s="95"/>
      <c r="C11" s="70"/>
      <c r="D11" s="70"/>
      <c r="E11" s="70"/>
      <c r="F11" s="36"/>
      <c r="G11" s="37"/>
      <c r="H11" s="37"/>
      <c r="I11" s="37"/>
    </row>
    <row r="12" spans="1:9">
      <c r="A12" s="48"/>
      <c r="B12" s="51"/>
      <c r="C12" s="52"/>
      <c r="D12" s="52"/>
      <c r="E12" s="53"/>
      <c r="F12" s="36"/>
      <c r="G12" s="37"/>
      <c r="H12" s="37"/>
      <c r="I12" s="37"/>
    </row>
    <row r="13" spans="1:9" ht="12.75" customHeight="1">
      <c r="A13" s="49"/>
      <c r="B13" s="46" t="s">
        <v>1956</v>
      </c>
      <c r="C13" s="46"/>
      <c r="D13" s="46"/>
      <c r="E13" s="46"/>
      <c r="F13" s="36"/>
      <c r="G13" s="37"/>
      <c r="H13" s="37"/>
      <c r="I13" s="37"/>
    </row>
    <row r="14" spans="1:9">
      <c r="A14" s="50"/>
      <c r="B14" s="54"/>
      <c r="C14" s="55"/>
      <c r="D14" s="55"/>
      <c r="E14" s="56"/>
      <c r="F14" s="36"/>
      <c r="G14" s="37"/>
      <c r="H14" s="37"/>
      <c r="I14" s="37"/>
    </row>
    <row r="15" spans="1:9">
      <c r="A15" s="37"/>
      <c r="B15" s="7"/>
      <c r="C15" s="6"/>
      <c r="D15" s="6"/>
      <c r="E15" s="6"/>
      <c r="F15" s="36"/>
      <c r="G15" s="37"/>
      <c r="H15" s="37"/>
      <c r="I15" s="37"/>
    </row>
    <row r="16" spans="1:9" ht="13.15" customHeight="1">
      <c r="A16" s="37"/>
      <c r="B16" s="8" t="s">
        <v>39</v>
      </c>
      <c r="C16" s="8"/>
      <c r="D16" s="8"/>
      <c r="E16" s="8"/>
      <c r="F16" s="36"/>
      <c r="G16" s="37"/>
      <c r="H16" s="37"/>
      <c r="I16" s="37"/>
    </row>
    <row r="17" spans="1:9">
      <c r="A17" s="37"/>
      <c r="B17" s="7"/>
      <c r="C17" s="6"/>
      <c r="D17" s="6"/>
      <c r="E17" s="6"/>
      <c r="F17" s="36"/>
      <c r="G17" s="37"/>
      <c r="H17" s="37"/>
      <c r="I17" s="37"/>
    </row>
    <row r="18" spans="1:9">
      <c r="A18" s="37"/>
      <c r="B18" s="8" t="s">
        <v>2882</v>
      </c>
      <c r="C18" s="6"/>
      <c r="D18" s="6"/>
      <c r="E18" s="6"/>
      <c r="F18" s="36"/>
      <c r="G18" s="37"/>
      <c r="H18" s="37"/>
      <c r="I18" s="37"/>
    </row>
    <row r="19" spans="1:9">
      <c r="A19" s="37"/>
      <c r="B19" s="7"/>
      <c r="C19" s="6"/>
      <c r="D19" s="6"/>
      <c r="E19" s="6"/>
      <c r="F19" s="36"/>
      <c r="G19" s="37"/>
      <c r="H19" s="37"/>
      <c r="I19" s="37"/>
    </row>
    <row r="20" spans="1:9" ht="7.5" customHeight="1">
      <c r="A20" s="37"/>
      <c r="B20" s="7"/>
      <c r="C20" s="6"/>
      <c r="D20" s="6"/>
      <c r="E20" s="6"/>
      <c r="F20" s="36"/>
      <c r="G20" s="37"/>
      <c r="H20" s="37"/>
      <c r="I20" s="37"/>
    </row>
    <row r="21" spans="1:9">
      <c r="A21" s="48"/>
      <c r="B21" s="59"/>
      <c r="C21" s="52"/>
      <c r="D21" s="52"/>
      <c r="E21" s="53"/>
      <c r="F21" s="36"/>
      <c r="G21" s="37"/>
      <c r="H21" s="37"/>
      <c r="I21" s="37"/>
    </row>
    <row r="22" spans="1:9">
      <c r="A22" s="49"/>
      <c r="B22" s="46" t="s">
        <v>41</v>
      </c>
      <c r="C22" s="40"/>
      <c r="D22" s="40"/>
      <c r="E22" s="57"/>
      <c r="F22" s="36"/>
      <c r="G22" s="37"/>
      <c r="H22" s="37"/>
      <c r="I22" s="37"/>
    </row>
    <row r="23" spans="1:9">
      <c r="A23" s="50"/>
      <c r="B23" s="60"/>
      <c r="C23" s="55"/>
      <c r="D23" s="55"/>
      <c r="E23" s="56"/>
      <c r="F23" s="36"/>
      <c r="G23" s="37"/>
      <c r="H23" s="37"/>
      <c r="I23" s="37"/>
    </row>
    <row r="24" spans="1:9">
      <c r="A24" s="37"/>
      <c r="B24" s="7"/>
      <c r="C24" s="6"/>
      <c r="D24" s="6"/>
      <c r="E24" s="6"/>
      <c r="F24" s="36"/>
      <c r="G24" s="37"/>
      <c r="H24" s="37"/>
      <c r="I24" s="37"/>
    </row>
    <row r="25" spans="1:9">
      <c r="A25" s="37"/>
      <c r="B25" s="8" t="s">
        <v>5392</v>
      </c>
      <c r="C25" s="41"/>
      <c r="D25" s="41"/>
      <c r="E25" s="41"/>
      <c r="F25" s="36"/>
      <c r="G25" s="37"/>
      <c r="H25" s="37"/>
      <c r="I25" s="37"/>
    </row>
    <row r="26" spans="1:9">
      <c r="A26" s="37"/>
      <c r="B26" s="8" t="s">
        <v>5676</v>
      </c>
      <c r="C26" s="41"/>
      <c r="D26" s="41"/>
      <c r="E26" s="41"/>
      <c r="F26" s="36"/>
      <c r="G26" s="37"/>
      <c r="H26" s="37"/>
      <c r="I26" s="37"/>
    </row>
    <row r="27" spans="1:9">
      <c r="A27" s="37"/>
      <c r="B27" s="8"/>
      <c r="C27" s="6"/>
      <c r="D27" s="6"/>
      <c r="E27" s="6"/>
      <c r="F27" s="36"/>
      <c r="G27" s="37"/>
      <c r="H27" s="37"/>
      <c r="I27" s="37"/>
    </row>
    <row r="28" spans="1:9">
      <c r="A28" s="48"/>
      <c r="B28" s="51"/>
      <c r="C28" s="52"/>
      <c r="D28" s="52"/>
      <c r="E28" s="53"/>
      <c r="F28" s="36"/>
      <c r="G28" s="37"/>
      <c r="H28" s="37"/>
      <c r="I28" s="37"/>
    </row>
    <row r="29" spans="1:9">
      <c r="A29" s="49"/>
      <c r="B29" s="46" t="s">
        <v>1811</v>
      </c>
      <c r="C29" s="40"/>
      <c r="D29" s="40"/>
      <c r="E29" s="57"/>
      <c r="F29" s="42"/>
      <c r="G29" s="37"/>
      <c r="H29" s="37"/>
      <c r="I29" s="37"/>
    </row>
    <row r="30" spans="1:9">
      <c r="A30" s="50"/>
      <c r="B30" s="54"/>
      <c r="C30" s="55"/>
      <c r="D30" s="55"/>
      <c r="E30" s="56"/>
      <c r="F30" s="36"/>
      <c r="G30" s="37"/>
      <c r="H30" s="37"/>
      <c r="I30" s="37"/>
    </row>
    <row r="31" spans="1:9">
      <c r="A31" s="37"/>
      <c r="B31" s="957"/>
      <c r="C31" s="958"/>
      <c r="D31" s="958"/>
      <c r="E31" s="958"/>
      <c r="F31" s="37"/>
      <c r="G31" s="37"/>
      <c r="H31" s="37"/>
      <c r="I31" s="37"/>
    </row>
    <row r="32" spans="1:9">
      <c r="A32" s="37"/>
      <c r="B32" s="1036" t="s">
        <v>37</v>
      </c>
      <c r="C32" s="1036"/>
      <c r="D32" s="1036"/>
      <c r="E32" s="1036"/>
      <c r="F32" s="37"/>
      <c r="G32" s="37"/>
      <c r="H32" s="37"/>
      <c r="I32" s="37"/>
    </row>
    <row r="33" spans="1:9">
      <c r="A33" s="37"/>
      <c r="B33" s="957"/>
      <c r="C33" s="958"/>
      <c r="D33" s="958"/>
      <c r="E33" s="958"/>
      <c r="F33" s="37"/>
      <c r="G33" s="37"/>
      <c r="H33" s="37"/>
      <c r="I33" s="37"/>
    </row>
    <row r="34" spans="1:9">
      <c r="A34" s="121"/>
      <c r="B34" s="141"/>
      <c r="C34" s="142"/>
      <c r="D34" s="142"/>
      <c r="E34" s="142"/>
      <c r="F34" s="36"/>
      <c r="G34" s="37"/>
      <c r="H34" s="37"/>
      <c r="I34" s="37"/>
    </row>
    <row r="35" spans="1:9">
      <c r="A35" s="37"/>
      <c r="B35" s="46" t="s">
        <v>1685</v>
      </c>
      <c r="C35" s="961"/>
      <c r="D35" s="962"/>
      <c r="E35" s="962"/>
      <c r="F35" s="36"/>
      <c r="G35" s="37"/>
      <c r="H35" s="37"/>
      <c r="I35" s="37"/>
    </row>
    <row r="36" spans="1:9">
      <c r="A36" s="37"/>
      <c r="B36" s="46"/>
      <c r="C36" s="5"/>
      <c r="D36" s="5"/>
      <c r="E36" s="5"/>
      <c r="F36" s="36"/>
      <c r="G36" s="37"/>
      <c r="H36" s="37"/>
      <c r="I36" s="37"/>
    </row>
    <row r="37" spans="1:9">
      <c r="A37" s="121"/>
      <c r="B37" s="140"/>
      <c r="C37" s="122"/>
      <c r="D37" s="122"/>
      <c r="E37" s="122"/>
      <c r="F37" s="37"/>
      <c r="G37" s="37"/>
      <c r="H37" s="37"/>
      <c r="I37" s="37"/>
    </row>
    <row r="38" spans="1:9">
      <c r="A38" s="37"/>
      <c r="B38" s="8" t="s">
        <v>4986</v>
      </c>
      <c r="C38" s="6"/>
      <c r="D38" s="6"/>
      <c r="E38" s="6"/>
      <c r="F38" s="37"/>
      <c r="G38" s="37"/>
      <c r="H38" s="37"/>
      <c r="I38" s="37"/>
    </row>
    <row r="39" spans="1:9">
      <c r="A39" s="37"/>
      <c r="B39" s="8"/>
      <c r="C39" s="6"/>
      <c r="D39" s="6"/>
      <c r="E39" s="6"/>
      <c r="F39" s="37"/>
      <c r="G39" s="37"/>
      <c r="H39" s="37"/>
      <c r="I39" s="37"/>
    </row>
    <row r="40" spans="1:9">
      <c r="A40" s="48"/>
      <c r="B40" s="51"/>
      <c r="C40" s="52"/>
      <c r="D40" s="52"/>
      <c r="E40" s="53"/>
      <c r="F40" s="36"/>
      <c r="G40" s="37"/>
      <c r="H40" s="37"/>
      <c r="I40" s="37"/>
    </row>
    <row r="41" spans="1:9">
      <c r="A41" s="49"/>
      <c r="B41" s="46" t="s">
        <v>1036</v>
      </c>
      <c r="C41" s="40"/>
      <c r="D41" s="40"/>
      <c r="E41" s="57"/>
      <c r="F41" s="36"/>
      <c r="G41" s="37"/>
      <c r="H41" s="37"/>
      <c r="I41" s="37"/>
    </row>
    <row r="42" spans="1:9">
      <c r="A42" s="50"/>
      <c r="B42" s="54"/>
      <c r="C42" s="55"/>
      <c r="D42" s="55"/>
      <c r="E42" s="56"/>
      <c r="F42" s="963"/>
      <c r="G42" s="37"/>
      <c r="H42" s="37"/>
      <c r="I42" s="37"/>
    </row>
    <row r="43" spans="1:9">
      <c r="A43" s="804"/>
      <c r="B43" s="964"/>
      <c r="C43" s="965"/>
      <c r="D43" s="965"/>
      <c r="E43" s="965"/>
      <c r="F43" s="36"/>
      <c r="G43" s="37"/>
      <c r="H43" s="37"/>
      <c r="I43" s="37"/>
    </row>
    <row r="44" spans="1:9">
      <c r="A44"/>
      <c r="B44" s="46" t="s">
        <v>4985</v>
      </c>
      <c r="C44" s="5"/>
      <c r="D44" s="5"/>
      <c r="E44" s="5"/>
      <c r="F44" s="36"/>
      <c r="G44" s="37"/>
      <c r="H44" s="37"/>
      <c r="I44" s="37"/>
    </row>
    <row r="45" spans="1:9">
      <c r="A45" s="37"/>
      <c r="B45" s="13"/>
      <c r="C45" s="5"/>
      <c r="D45" s="5"/>
      <c r="E45" s="5"/>
      <c r="F45" s="36"/>
      <c r="G45" s="37"/>
      <c r="H45" s="37"/>
      <c r="I45" s="37"/>
    </row>
    <row r="46" spans="1:9">
      <c r="A46" s="48"/>
      <c r="B46" s="959"/>
      <c r="C46" s="67"/>
      <c r="D46" s="67"/>
      <c r="E46" s="68"/>
      <c r="F46" s="37"/>
    </row>
    <row r="47" spans="1:9">
      <c r="A47" s="49"/>
      <c r="B47" s="8" t="s">
        <v>42</v>
      </c>
      <c r="C47" s="41"/>
      <c r="D47" s="41"/>
      <c r="E47" s="69"/>
      <c r="F47" s="37"/>
    </row>
    <row r="48" spans="1:9">
      <c r="A48" s="50"/>
      <c r="B48" s="923"/>
      <c r="C48" s="70"/>
      <c r="D48" s="70"/>
      <c r="E48" s="71"/>
      <c r="F48" s="37"/>
    </row>
    <row r="49" spans="1:7">
      <c r="A49" s="37"/>
      <c r="B49" s="6"/>
      <c r="C49" s="6"/>
      <c r="D49" s="6"/>
      <c r="E49" s="6"/>
      <c r="F49" s="37"/>
    </row>
    <row r="50" spans="1:7">
      <c r="A50" s="37"/>
      <c r="B50" s="8" t="s">
        <v>37</v>
      </c>
      <c r="C50" s="6"/>
      <c r="D50" s="6"/>
      <c r="E50" s="6"/>
      <c r="F50" s="37"/>
    </row>
    <row r="51" spans="1:7">
      <c r="A51" s="188"/>
      <c r="B51" s="920"/>
      <c r="C51" s="920"/>
      <c r="D51" s="920"/>
      <c r="E51" s="920"/>
      <c r="F51" s="37"/>
    </row>
    <row r="52" spans="1:7">
      <c r="A52" s="37"/>
      <c r="B52" s="5"/>
      <c r="C52" s="5"/>
      <c r="D52" s="5"/>
      <c r="E52" s="5"/>
      <c r="F52" s="37"/>
      <c r="G52" s="37"/>
    </row>
    <row r="53" spans="1:7">
      <c r="A53"/>
      <c r="B53" s="46" t="s">
        <v>4983</v>
      </c>
      <c r="C53" s="5"/>
      <c r="D53" s="5"/>
      <c r="E53" s="5"/>
      <c r="F53" s="37"/>
      <c r="G53" s="37"/>
    </row>
    <row r="54" spans="1:7">
      <c r="A54" s="188"/>
      <c r="B54" s="828"/>
      <c r="C54" s="828"/>
      <c r="D54" s="828"/>
      <c r="E54" s="828"/>
      <c r="F54" s="188"/>
      <c r="G54" s="37"/>
    </row>
    <row r="55" spans="1:7">
      <c r="A55" s="37"/>
      <c r="B55" s="7"/>
      <c r="C55" s="6"/>
      <c r="D55" s="6"/>
      <c r="E55" s="6"/>
      <c r="F55" s="37"/>
    </row>
    <row r="56" spans="1:7">
      <c r="A56" s="37"/>
      <c r="B56" s="8" t="s">
        <v>1775</v>
      </c>
      <c r="C56" s="6"/>
      <c r="D56" s="6"/>
      <c r="E56" s="6"/>
      <c r="F56" s="37"/>
    </row>
    <row r="57" spans="1:7">
      <c r="A57" s="188"/>
      <c r="B57" s="960"/>
      <c r="C57" s="920"/>
      <c r="D57" s="920"/>
      <c r="E57" s="920"/>
      <c r="F57" s="37"/>
    </row>
    <row r="58" spans="1:7">
      <c r="A58" s="37"/>
      <c r="B58" s="7"/>
      <c r="C58" s="6"/>
      <c r="D58" s="6"/>
      <c r="E58" s="6"/>
      <c r="F58" s="37"/>
    </row>
    <row r="59" spans="1:7">
      <c r="A59" s="37"/>
      <c r="B59" s="8" t="s">
        <v>4983</v>
      </c>
      <c r="C59" s="6"/>
      <c r="D59" s="6"/>
      <c r="E59" s="6"/>
      <c r="F59" s="37"/>
    </row>
    <row r="60" spans="1:7">
      <c r="A60" s="37"/>
      <c r="B60" s="7"/>
      <c r="C60" s="6"/>
      <c r="D60" s="6"/>
      <c r="E60" s="6"/>
      <c r="F60" s="37"/>
    </row>
    <row r="61" spans="1:7">
      <c r="A61" s="121"/>
      <c r="B61" s="142"/>
      <c r="C61" s="142"/>
      <c r="D61" s="142"/>
      <c r="E61" s="142"/>
      <c r="F61" s="36"/>
    </row>
    <row r="62" spans="1:7">
      <c r="A62" s="37"/>
      <c r="B62" s="46" t="s">
        <v>1775</v>
      </c>
      <c r="C62" s="40"/>
      <c r="D62" s="40"/>
      <c r="E62" s="40"/>
      <c r="F62" s="36"/>
    </row>
    <row r="63" spans="1:7">
      <c r="A63" s="188"/>
      <c r="B63" s="828"/>
      <c r="C63" s="828"/>
      <c r="D63" s="828"/>
      <c r="E63" s="828"/>
      <c r="F63" s="36"/>
    </row>
    <row r="64" spans="1:7">
      <c r="A64" s="37"/>
      <c r="B64" s="8"/>
      <c r="C64" s="6"/>
      <c r="D64" s="6"/>
      <c r="E64" s="6"/>
      <c r="F64" s="37"/>
    </row>
    <row r="65" spans="1:6">
      <c r="A65" s="37"/>
      <c r="B65" s="8" t="s">
        <v>13334</v>
      </c>
      <c r="C65" s="6"/>
      <c r="D65" s="6"/>
      <c r="E65" s="6"/>
      <c r="F65" s="37"/>
    </row>
    <row r="66" spans="1:6">
      <c r="A66" s="94"/>
      <c r="B66" s="70"/>
      <c r="C66" s="70"/>
      <c r="D66" s="70"/>
      <c r="E66" s="70"/>
      <c r="F66" s="37"/>
    </row>
    <row r="67" spans="1:6">
      <c r="A67"/>
      <c r="B67" s="46"/>
      <c r="C67" s="5"/>
      <c r="D67" s="5"/>
      <c r="E67" s="5"/>
      <c r="F67" s="36"/>
    </row>
    <row r="68" spans="1:6">
      <c r="A68" s="37"/>
      <c r="B68" s="46" t="s">
        <v>13182</v>
      </c>
      <c r="C68" s="5"/>
      <c r="D68" s="5"/>
      <c r="E68" s="5"/>
      <c r="F68" s="36"/>
    </row>
    <row r="69" spans="1:6">
      <c r="A69" s="188"/>
      <c r="B69" s="966"/>
      <c r="C69" s="966"/>
      <c r="D69" s="966"/>
      <c r="E69" s="966"/>
      <c r="F69" s="36"/>
    </row>
    <row r="70" spans="1:6">
      <c r="A70" s="37"/>
      <c r="B70" s="8"/>
      <c r="C70" s="6"/>
      <c r="D70" s="6"/>
      <c r="E70" s="6"/>
      <c r="F70" s="37"/>
    </row>
    <row r="71" spans="1:6">
      <c r="A71" s="37"/>
      <c r="B71" s="8" t="s">
        <v>5270</v>
      </c>
      <c r="C71" s="6"/>
      <c r="D71" s="6"/>
      <c r="E71" s="6"/>
      <c r="F71" s="37"/>
    </row>
    <row r="72" spans="1:6">
      <c r="A72" s="188"/>
      <c r="B72" s="921"/>
      <c r="C72" s="920"/>
      <c r="D72" s="920"/>
      <c r="E72" s="920"/>
      <c r="F72" s="37"/>
    </row>
    <row r="73" spans="1:6">
      <c r="A73" s="37"/>
      <c r="B73" s="46"/>
      <c r="C73" s="5"/>
      <c r="D73" s="5"/>
      <c r="E73" s="5"/>
      <c r="F73" s="36"/>
    </row>
    <row r="74" spans="1:6">
      <c r="A74" s="37"/>
      <c r="B74" s="46" t="s">
        <v>2175</v>
      </c>
      <c r="C74" s="5"/>
      <c r="D74" s="5"/>
      <c r="E74" s="5"/>
      <c r="F74" s="36"/>
    </row>
    <row r="75" spans="1:6">
      <c r="A75" s="188"/>
      <c r="B75" s="827"/>
      <c r="C75" s="828"/>
      <c r="D75" s="828"/>
      <c r="E75" s="828"/>
      <c r="F75" s="36"/>
    </row>
    <row r="76" spans="1:6">
      <c r="A76" s="58"/>
      <c r="B76" s="6"/>
      <c r="C76" s="6"/>
      <c r="D76" s="6"/>
      <c r="E76" s="6"/>
      <c r="F76" s="37"/>
    </row>
    <row r="77" spans="1:6">
      <c r="A77" s="58"/>
      <c r="B77" s="8" t="s">
        <v>2176</v>
      </c>
      <c r="C77" s="41"/>
      <c r="D77" s="41"/>
      <c r="E77" s="41"/>
      <c r="F77" s="37"/>
    </row>
    <row r="78" spans="1:6">
      <c r="A78" s="58"/>
      <c r="B78" s="6"/>
      <c r="C78" s="6"/>
      <c r="D78" s="6"/>
      <c r="E78" s="6"/>
      <c r="F78" s="37"/>
    </row>
    <row r="79" spans="1:6">
      <c r="A79" s="37"/>
      <c r="B79" s="37"/>
      <c r="C79" s="37"/>
      <c r="D79" s="37"/>
      <c r="E79" s="37"/>
    </row>
  </sheetData>
  <mergeCells count="3">
    <mergeCell ref="A6:E6"/>
    <mergeCell ref="B32:E32"/>
    <mergeCell ref="A8:E8"/>
  </mergeCells>
  <hyperlinks>
    <hyperlink ref="B16:E16" location="ArthurHolm!Заголовки_для_печати" display="Выдвижные и стационарные мониторы" xr:uid="{00000000-0004-0000-0000-000000000000}"/>
    <hyperlink ref="B22:E22" location="Bosch_Конгресс!Заголовки_для_печати" display="Конгресс-системы и оборудование синхронного перевода" xr:uid="{00000000-0004-0000-0000-000001000000}"/>
    <hyperlink ref="B41:E41" location="Extron!Заголовки_для_печати" display="Системы аудио, видео коммутации Extron Electronics" xr:uid="{00000000-0004-0000-0000-000003000000}"/>
    <hyperlink ref="B47:E47" location="Lumens!Заголовки_для_печати" display="Документ-камеры и HD-камеры для конференций" xr:uid="{00000000-0004-0000-0000-000004000000}"/>
    <hyperlink ref="B32" location="Clockaudio!Область_печати" display="Микрофонные системы" xr:uid="{00000000-0004-0000-0000-000006000000}"/>
    <hyperlink ref="B35" location="DigitalProjection!A1" display="Проекционное оборудование" xr:uid="{00000000-0004-0000-0000-000007000000}"/>
    <hyperlink ref="B35:E35" location="'Проекторы Hitachi'!A1" display="Проекционное оборудование" xr:uid="{00000000-0004-0000-0000-000008000000}"/>
    <hyperlink ref="B25:E25" location="BIAMP!A1" display="Профессиональные цифровые аудиоплатформы" xr:uid="{00000000-0004-0000-0000-000009000000}"/>
    <hyperlink ref="B62:E62" location="Yamaha!A1" display="Профессиональное звуковое оборудование" xr:uid="{00000000-0004-0000-0000-00000A000000}"/>
    <hyperlink ref="B62" location="Yamaha!A1" display="Профессиональное звуковое оборудование" xr:uid="{00000000-0004-0000-0000-00000B000000}"/>
    <hyperlink ref="B77" location="Antall!A1" display="   Профессиональные крепления для видеостен" xr:uid="{00000000-0004-0000-0000-00000C000000}"/>
    <hyperlink ref="B77:E77" location="Antall!A1" display="   Профессиональные крепления для видеостен" xr:uid="{00000000-0004-0000-0000-00000D000000}"/>
    <hyperlink ref="B29:E29" location="BIAMP!A1" display="Профессиональные цифровые аудиоплатформы" xr:uid="{00000000-0004-0000-0000-00000E000000}"/>
    <hyperlink ref="B29:F29" location="Shure!R1C1" display="Конференц-системы и микрофонные решения" xr:uid="{00000000-0004-0000-0000-00000F000000}"/>
    <hyperlink ref="B13" location="Amis!Заголовки_для_печати" display="Оборудование звукоусиления" xr:uid="{00000000-0004-0000-0000-000010000000}"/>
    <hyperlink ref="B13:E13" location="Aten!A1" display="Системы коммутации и передачи аудио- видеоконтента" xr:uid="{00000000-0004-0000-0000-000011000000}"/>
    <hyperlink ref="B18" location="Albiral!A1" display="Выдвижные мониторы. Лифты для мониторов" xr:uid="{00000000-0004-0000-0000-000012000000}"/>
    <hyperlink ref="B44" location="LG!A1" display="Профессиональные дисплейные решения" xr:uid="{00000000-0004-0000-0000-000013000000}"/>
    <hyperlink ref="B38" location="'EM-Acoustics'!A1" display="Акустическое оборудование" xr:uid="{00000000-0004-0000-0000-000014000000}"/>
    <hyperlink ref="B74" location="Multibrackets!A1" display="Крепления для AV-оборудования" xr:uid="{00000000-0004-0000-0000-000015000000}"/>
    <hyperlink ref="B71" location="WyreStorm!A1" display="AV-коммутация" xr:uid="{00000000-0004-0000-0000-000016000000}"/>
    <hyperlink ref="B26" location="Biamp!A1" display="Звуковое оборудование" xr:uid="{00000000-0004-0000-0000-000017000000}"/>
    <hyperlink ref="B56" location="'Renkus-Heinz'!A1" display="Профессиональное звуковое оборудование" xr:uid="{00000000-0004-0000-0000-000018000000}"/>
    <hyperlink ref="B68" location="Televic!A1" display="Конференц-системы и системы синхронного перевода" xr:uid="{00000000-0004-0000-0000-000019000000}"/>
    <hyperlink ref="B65" location="SmartPlayer!A1" display="Программное обеспечение для Digital Signage" xr:uid="{00000000-0004-0000-0000-00001A000000}"/>
    <hyperlink ref="B50" location="Mipro!A1" display="Микрофонные системы" xr:uid="{00000000-0004-0000-0000-00001D000000}"/>
    <hyperlink ref="B10" location="Audinate!A1" display="Адаптеры Dante" xr:uid="{00000000-0004-0000-0000-00001F000000}"/>
    <hyperlink ref="B53" location="Philips!R1C1" display="Профессиональные дисплеи" xr:uid="{1E4F72D8-7458-43C4-8B76-F7625C9F6F7D}"/>
    <hyperlink ref="B59" location="Samsung!A1" display="Профессиональные дисплеи" xr:uid="{B20CE5CA-6142-408A-9BE7-EA67CCC6FBD0}"/>
  </hyperlink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82"/>
  <sheetViews>
    <sheetView showGridLines="0" view="pageBreakPreview" topLeftCell="B1" zoomScaleNormal="115" zoomScaleSheetLayoutView="100" zoomScalePageLayoutView="85" workbookViewId="0">
      <pane xSplit="5" ySplit="3" topLeftCell="G4" activePane="bottomRight" state="frozen"/>
      <selection activeCell="B1" sqref="B1"/>
      <selection pane="topRight" activeCell="G1" sqref="G1"/>
      <selection pane="bottomLeft" activeCell="B4" sqref="B4"/>
      <selection pane="bottomRight" activeCell="G3" sqref="G3"/>
    </sheetView>
  </sheetViews>
  <sheetFormatPr defaultColWidth="11.42578125" defaultRowHeight="15"/>
  <cols>
    <col min="1" max="1" width="26.5703125" style="45" hidden="1" customWidth="1"/>
    <col min="2" max="2" width="16.42578125" style="101" bestFit="1" customWidth="1"/>
    <col min="3" max="3" width="23.28515625" style="101" bestFit="1" customWidth="1"/>
    <col min="4" max="4" width="17.85546875" style="101" bestFit="1" customWidth="1"/>
    <col min="5" max="5" width="63.5703125" style="102" customWidth="1"/>
    <col min="6" max="6" width="13.28515625" style="101" customWidth="1"/>
    <col min="7" max="16384" width="11.42578125" style="45"/>
  </cols>
  <sheetData>
    <row r="1" spans="1:6" ht="69" customHeight="1">
      <c r="B1" s="108"/>
      <c r="C1" s="109"/>
      <c r="D1" s="1038" t="s">
        <v>3435</v>
      </c>
      <c r="E1" s="1038"/>
      <c r="F1" s="1038"/>
    </row>
    <row r="2" spans="1:6" ht="72" customHeight="1">
      <c r="B2" s="110"/>
      <c r="C2" s="111"/>
      <c r="D2" s="110"/>
      <c r="E2" s="110"/>
      <c r="F2" s="110"/>
    </row>
    <row r="3" spans="1:6" ht="31.5" customHeight="1">
      <c r="A3" s="96"/>
      <c r="B3" s="234" t="s">
        <v>1096</v>
      </c>
      <c r="C3" s="234" t="s">
        <v>3433</v>
      </c>
      <c r="D3" s="234" t="s">
        <v>1</v>
      </c>
      <c r="E3" s="234" t="s">
        <v>0</v>
      </c>
      <c r="F3" s="235" t="s">
        <v>20626</v>
      </c>
    </row>
    <row r="4" spans="1:6">
      <c r="A4" s="97"/>
      <c r="B4" s="1284" t="s">
        <v>21062</v>
      </c>
      <c r="C4" s="1284" t="s">
        <v>15476</v>
      </c>
      <c r="D4" s="1284" t="s">
        <v>21063</v>
      </c>
      <c r="E4" s="1284" t="s">
        <v>21064</v>
      </c>
      <c r="F4" s="1285" t="s">
        <v>1730</v>
      </c>
    </row>
    <row r="5" spans="1:6">
      <c r="A5" s="44" t="s">
        <v>1812</v>
      </c>
      <c r="B5" s="1284" t="s">
        <v>21062</v>
      </c>
      <c r="C5" s="1284" t="s">
        <v>15476</v>
      </c>
      <c r="D5" s="1284" t="s">
        <v>21065</v>
      </c>
      <c r="E5" s="1284" t="s">
        <v>21066</v>
      </c>
      <c r="F5" s="1285" t="s">
        <v>1730</v>
      </c>
    </row>
    <row r="6" spans="1:6">
      <c r="A6" s="98" t="s">
        <v>1813</v>
      </c>
      <c r="B6" s="1284" t="s">
        <v>21062</v>
      </c>
      <c r="C6" s="1284" t="s">
        <v>15476</v>
      </c>
      <c r="D6" s="1284" t="s">
        <v>21067</v>
      </c>
      <c r="E6" s="1284" t="s">
        <v>21068</v>
      </c>
      <c r="F6" s="1285" t="s">
        <v>1730</v>
      </c>
    </row>
    <row r="7" spans="1:6">
      <c r="A7" s="98" t="s">
        <v>1813</v>
      </c>
      <c r="B7" s="1284" t="s">
        <v>21062</v>
      </c>
      <c r="C7" s="1284" t="s">
        <v>15476</v>
      </c>
      <c r="D7" s="1284" t="s">
        <v>21069</v>
      </c>
      <c r="E7" s="1284" t="s">
        <v>21070</v>
      </c>
      <c r="F7" s="1285" t="s">
        <v>1730</v>
      </c>
    </row>
    <row r="8" spans="1:6">
      <c r="A8" s="98" t="s">
        <v>1813</v>
      </c>
      <c r="B8" s="1284" t="s">
        <v>21062</v>
      </c>
      <c r="C8" s="1284" t="s">
        <v>15476</v>
      </c>
      <c r="D8" s="1284" t="s">
        <v>21071</v>
      </c>
      <c r="E8" s="1284" t="s">
        <v>21072</v>
      </c>
      <c r="F8" s="1285" t="s">
        <v>1730</v>
      </c>
    </row>
    <row r="9" spans="1:6">
      <c r="A9" s="98" t="s">
        <v>1813</v>
      </c>
      <c r="B9" s="1284" t="s">
        <v>21062</v>
      </c>
      <c r="C9" s="1284" t="s">
        <v>15476</v>
      </c>
      <c r="D9" s="1284" t="s">
        <v>21073</v>
      </c>
      <c r="E9" s="1284" t="s">
        <v>21074</v>
      </c>
      <c r="F9" s="1285" t="s">
        <v>1730</v>
      </c>
    </row>
    <row r="10" spans="1:6">
      <c r="A10" s="98" t="s">
        <v>1813</v>
      </c>
      <c r="B10" s="1284" t="s">
        <v>21062</v>
      </c>
      <c r="C10" s="1284" t="s">
        <v>15476</v>
      </c>
      <c r="D10" s="1284" t="s">
        <v>21075</v>
      </c>
      <c r="E10" s="1284" t="s">
        <v>21076</v>
      </c>
      <c r="F10" s="1285" t="s">
        <v>1730</v>
      </c>
    </row>
    <row r="11" spans="1:6">
      <c r="A11" s="98" t="s">
        <v>1813</v>
      </c>
      <c r="B11" s="1284" t="s">
        <v>21062</v>
      </c>
      <c r="C11" s="1284" t="s">
        <v>18971</v>
      </c>
      <c r="D11" s="1284" t="s">
        <v>21077</v>
      </c>
      <c r="E11" s="1284" t="s">
        <v>21078</v>
      </c>
      <c r="F11" s="1285" t="s">
        <v>1730</v>
      </c>
    </row>
    <row r="12" spans="1:6">
      <c r="A12" s="98" t="s">
        <v>1813</v>
      </c>
      <c r="B12" s="1284" t="s">
        <v>21062</v>
      </c>
      <c r="C12" s="1284" t="s">
        <v>18971</v>
      </c>
      <c r="D12" s="1284" t="s">
        <v>21079</v>
      </c>
      <c r="E12" s="1284" t="s">
        <v>21080</v>
      </c>
      <c r="F12" s="1285" t="s">
        <v>1730</v>
      </c>
    </row>
    <row r="13" spans="1:6">
      <c r="A13" s="98" t="s">
        <v>1813</v>
      </c>
      <c r="B13" s="1284" t="s">
        <v>21062</v>
      </c>
      <c r="C13" s="1284" t="s">
        <v>18971</v>
      </c>
      <c r="D13" s="1284" t="s">
        <v>21081</v>
      </c>
      <c r="E13" s="1284" t="s">
        <v>21082</v>
      </c>
      <c r="F13" s="1285" t="s">
        <v>1730</v>
      </c>
    </row>
    <row r="14" spans="1:6">
      <c r="A14" s="98" t="s">
        <v>1813</v>
      </c>
      <c r="B14" s="1284" t="s">
        <v>21062</v>
      </c>
      <c r="C14" s="1284" t="s">
        <v>18971</v>
      </c>
      <c r="D14" s="1284" t="s">
        <v>21083</v>
      </c>
      <c r="E14" s="1284" t="s">
        <v>6876</v>
      </c>
      <c r="F14" s="1285" t="s">
        <v>1730</v>
      </c>
    </row>
    <row r="15" spans="1:6">
      <c r="A15" s="98" t="s">
        <v>1813</v>
      </c>
      <c r="B15" s="1284" t="s">
        <v>21062</v>
      </c>
      <c r="C15" s="1284" t="s">
        <v>18971</v>
      </c>
      <c r="D15" s="1284" t="s">
        <v>21084</v>
      </c>
      <c r="E15" s="1284" t="s">
        <v>21085</v>
      </c>
      <c r="F15" s="1285" t="s">
        <v>1730</v>
      </c>
    </row>
    <row r="16" spans="1:6">
      <c r="A16" s="98" t="s">
        <v>1813</v>
      </c>
      <c r="B16" s="1284" t="s">
        <v>21062</v>
      </c>
      <c r="C16" s="1284" t="s">
        <v>18971</v>
      </c>
      <c r="D16" s="1284" t="s">
        <v>21086</v>
      </c>
      <c r="E16" s="1284" t="s">
        <v>21087</v>
      </c>
      <c r="F16" s="1285" t="s">
        <v>1730</v>
      </c>
    </row>
    <row r="17" spans="1:6">
      <c r="A17" s="98" t="s">
        <v>1813</v>
      </c>
      <c r="B17" s="1284" t="s">
        <v>21062</v>
      </c>
      <c r="C17" s="1284" t="s">
        <v>18971</v>
      </c>
      <c r="D17" s="1284" t="s">
        <v>21088</v>
      </c>
      <c r="E17" s="1284" t="s">
        <v>21089</v>
      </c>
      <c r="F17" s="1285" t="s">
        <v>1730</v>
      </c>
    </row>
    <row r="18" spans="1:6">
      <c r="A18" s="98" t="s">
        <v>1813</v>
      </c>
      <c r="B18" s="1284" t="s">
        <v>21062</v>
      </c>
      <c r="C18" s="1284" t="s">
        <v>18971</v>
      </c>
      <c r="D18" s="1284" t="s">
        <v>21090</v>
      </c>
      <c r="E18" s="1284" t="s">
        <v>21091</v>
      </c>
      <c r="F18" s="1285" t="s">
        <v>1730</v>
      </c>
    </row>
    <row r="19" spans="1:6">
      <c r="A19" s="98" t="s">
        <v>1813</v>
      </c>
      <c r="B19" s="1284" t="s">
        <v>21062</v>
      </c>
      <c r="C19" s="1284" t="s">
        <v>18971</v>
      </c>
      <c r="D19" s="1284" t="s">
        <v>21092</v>
      </c>
      <c r="E19" s="1284" t="s">
        <v>21093</v>
      </c>
      <c r="F19" s="1285" t="s">
        <v>1730</v>
      </c>
    </row>
    <row r="20" spans="1:6">
      <c r="A20" s="98" t="s">
        <v>1813</v>
      </c>
      <c r="B20" s="1284" t="s">
        <v>21062</v>
      </c>
      <c r="C20" s="1284" t="s">
        <v>18971</v>
      </c>
      <c r="D20" s="1284" t="s">
        <v>21094</v>
      </c>
      <c r="E20" s="1284" t="s">
        <v>21095</v>
      </c>
      <c r="F20" s="1285" t="s">
        <v>1730</v>
      </c>
    </row>
    <row r="21" spans="1:6">
      <c r="A21" s="98" t="s">
        <v>1813</v>
      </c>
      <c r="B21" s="1284" t="s">
        <v>21062</v>
      </c>
      <c r="C21" s="1284" t="s">
        <v>18971</v>
      </c>
      <c r="D21" s="1284" t="s">
        <v>21096</v>
      </c>
      <c r="E21" s="1284" t="s">
        <v>21097</v>
      </c>
      <c r="F21" s="1285" t="s">
        <v>1730</v>
      </c>
    </row>
    <row r="22" spans="1:6">
      <c r="A22" s="98" t="s">
        <v>1815</v>
      </c>
      <c r="B22" s="1284" t="s">
        <v>21062</v>
      </c>
      <c r="C22" s="1284" t="s">
        <v>18971</v>
      </c>
      <c r="D22" s="1284" t="s">
        <v>21098</v>
      </c>
      <c r="E22" s="1284" t="s">
        <v>21099</v>
      </c>
      <c r="F22" s="1285" t="s">
        <v>1730</v>
      </c>
    </row>
    <row r="23" spans="1:6">
      <c r="A23" s="98" t="s">
        <v>1815</v>
      </c>
      <c r="B23" s="1284" t="s">
        <v>21062</v>
      </c>
      <c r="C23" s="1284" t="s">
        <v>18971</v>
      </c>
      <c r="D23" s="1284" t="s">
        <v>21100</v>
      </c>
      <c r="E23" s="1284" t="s">
        <v>21101</v>
      </c>
      <c r="F23" s="1285" t="s">
        <v>1730</v>
      </c>
    </row>
    <row r="24" spans="1:6">
      <c r="A24" s="98" t="s">
        <v>1815</v>
      </c>
      <c r="B24" s="1284" t="s">
        <v>21062</v>
      </c>
      <c r="C24" s="1284" t="s">
        <v>18971</v>
      </c>
      <c r="D24" s="1284" t="s">
        <v>21102</v>
      </c>
      <c r="E24" s="1284" t="s">
        <v>21103</v>
      </c>
      <c r="F24" s="1285" t="s">
        <v>1730</v>
      </c>
    </row>
    <row r="25" spans="1:6">
      <c r="A25" s="98" t="s">
        <v>1815</v>
      </c>
      <c r="B25" s="1284" t="s">
        <v>21062</v>
      </c>
      <c r="C25" s="1284" t="s">
        <v>18971</v>
      </c>
      <c r="D25" s="1284" t="s">
        <v>21104</v>
      </c>
      <c r="E25" s="1284" t="s">
        <v>21105</v>
      </c>
      <c r="F25" s="1285" t="s">
        <v>1730</v>
      </c>
    </row>
    <row r="26" spans="1:6">
      <c r="A26" s="98" t="s">
        <v>1815</v>
      </c>
      <c r="B26" s="1284" t="s">
        <v>21062</v>
      </c>
      <c r="C26" s="1284" t="s">
        <v>18971</v>
      </c>
      <c r="D26" s="1284" t="s">
        <v>21106</v>
      </c>
      <c r="E26" s="1284" t="s">
        <v>21107</v>
      </c>
      <c r="F26" s="1285" t="s">
        <v>1730</v>
      </c>
    </row>
    <row r="27" spans="1:6">
      <c r="A27" s="98" t="s">
        <v>1815</v>
      </c>
      <c r="B27" s="1284" t="s">
        <v>21062</v>
      </c>
      <c r="C27" s="1284" t="s">
        <v>18971</v>
      </c>
      <c r="D27" s="1284" t="s">
        <v>21108</v>
      </c>
      <c r="E27" s="1284" t="s">
        <v>21109</v>
      </c>
      <c r="F27" s="1285" t="s">
        <v>1730</v>
      </c>
    </row>
    <row r="28" spans="1:6">
      <c r="A28" s="98" t="s">
        <v>1817</v>
      </c>
      <c r="B28" s="1284" t="s">
        <v>21062</v>
      </c>
      <c r="C28" s="1284" t="s">
        <v>18971</v>
      </c>
      <c r="D28" s="1284" t="s">
        <v>21110</v>
      </c>
      <c r="E28" s="1284" t="s">
        <v>21111</v>
      </c>
      <c r="F28" s="1285" t="s">
        <v>1730</v>
      </c>
    </row>
    <row r="29" spans="1:6">
      <c r="A29" s="98" t="s">
        <v>1817</v>
      </c>
      <c r="B29" s="1284" t="s">
        <v>21062</v>
      </c>
      <c r="C29" s="1284" t="s">
        <v>18971</v>
      </c>
      <c r="D29" s="1284" t="s">
        <v>21112</v>
      </c>
      <c r="E29" s="1284" t="s">
        <v>21113</v>
      </c>
      <c r="F29" s="1285" t="s">
        <v>1730</v>
      </c>
    </row>
    <row r="30" spans="1:6">
      <c r="A30" s="98" t="s">
        <v>1817</v>
      </c>
      <c r="B30" s="1284" t="s">
        <v>21062</v>
      </c>
      <c r="C30" s="1284" t="s">
        <v>21114</v>
      </c>
      <c r="D30" s="1284" t="s">
        <v>21115</v>
      </c>
      <c r="E30" s="1284" t="s">
        <v>21116</v>
      </c>
      <c r="F30" s="1285" t="s">
        <v>1730</v>
      </c>
    </row>
    <row r="31" spans="1:6">
      <c r="A31" s="98" t="s">
        <v>1817</v>
      </c>
      <c r="B31" s="1284" t="s">
        <v>21062</v>
      </c>
      <c r="C31" s="1284" t="s">
        <v>21114</v>
      </c>
      <c r="D31" s="1284" t="s">
        <v>21117</v>
      </c>
      <c r="E31" s="1284" t="s">
        <v>21118</v>
      </c>
      <c r="F31" s="1285" t="s">
        <v>1730</v>
      </c>
    </row>
    <row r="32" spans="1:6">
      <c r="A32" s="98" t="s">
        <v>1817</v>
      </c>
      <c r="B32" s="1284" t="s">
        <v>21062</v>
      </c>
      <c r="C32" s="1284" t="s">
        <v>21114</v>
      </c>
      <c r="D32" s="1284" t="s">
        <v>21119</v>
      </c>
      <c r="E32" s="1284" t="s">
        <v>21116</v>
      </c>
      <c r="F32" s="1285" t="s">
        <v>1730</v>
      </c>
    </row>
    <row r="33" spans="1:6">
      <c r="A33" s="98" t="s">
        <v>1815</v>
      </c>
      <c r="B33" s="1284" t="s">
        <v>21062</v>
      </c>
      <c r="C33" s="1284" t="s">
        <v>21114</v>
      </c>
      <c r="D33" s="1284" t="s">
        <v>21120</v>
      </c>
      <c r="E33" s="1284" t="s">
        <v>21118</v>
      </c>
      <c r="F33" s="1285" t="s">
        <v>1730</v>
      </c>
    </row>
    <row r="34" spans="1:6">
      <c r="A34" s="98" t="s">
        <v>1815</v>
      </c>
      <c r="B34" s="1284" t="s">
        <v>21062</v>
      </c>
      <c r="C34" s="1284" t="s">
        <v>21114</v>
      </c>
      <c r="D34" s="1284" t="s">
        <v>21121</v>
      </c>
      <c r="E34" s="1284" t="s">
        <v>21122</v>
      </c>
      <c r="F34" s="1285" t="s">
        <v>1730</v>
      </c>
    </row>
    <row r="35" spans="1:6">
      <c r="A35" s="98" t="s">
        <v>1815</v>
      </c>
      <c r="B35" s="1284" t="s">
        <v>21062</v>
      </c>
      <c r="C35" s="1284" t="s">
        <v>21114</v>
      </c>
      <c r="D35" s="1284" t="s">
        <v>21123</v>
      </c>
      <c r="E35" s="1284" t="s">
        <v>21124</v>
      </c>
      <c r="F35" s="1285" t="s">
        <v>1730</v>
      </c>
    </row>
    <row r="36" spans="1:6">
      <c r="A36" s="98" t="s">
        <v>1815</v>
      </c>
      <c r="B36" s="1284" t="s">
        <v>21062</v>
      </c>
      <c r="C36" s="1284" t="s">
        <v>21114</v>
      </c>
      <c r="D36" s="1284" t="s">
        <v>21125</v>
      </c>
      <c r="E36" s="1284" t="s">
        <v>21126</v>
      </c>
      <c r="F36" s="1285" t="s">
        <v>1730</v>
      </c>
    </row>
    <row r="37" spans="1:6">
      <c r="A37" s="98" t="s">
        <v>1815</v>
      </c>
      <c r="B37" s="1284" t="s">
        <v>21062</v>
      </c>
      <c r="C37" s="1284" t="s">
        <v>21114</v>
      </c>
      <c r="D37" s="1284" t="s">
        <v>21127</v>
      </c>
      <c r="E37" s="1284" t="s">
        <v>21128</v>
      </c>
      <c r="F37" s="1285" t="s">
        <v>1730</v>
      </c>
    </row>
    <row r="38" spans="1:6">
      <c r="A38" s="98" t="s">
        <v>1815</v>
      </c>
      <c r="B38" s="1284" t="s">
        <v>21062</v>
      </c>
      <c r="C38" s="1284" t="s">
        <v>21114</v>
      </c>
      <c r="D38" s="1284" t="s">
        <v>21129</v>
      </c>
      <c r="E38" s="1284" t="s">
        <v>21130</v>
      </c>
      <c r="F38" s="1285" t="s">
        <v>1730</v>
      </c>
    </row>
    <row r="39" spans="1:6">
      <c r="A39" s="98" t="s">
        <v>1815</v>
      </c>
      <c r="B39" s="1284" t="s">
        <v>21062</v>
      </c>
      <c r="C39" s="1284" t="s">
        <v>21114</v>
      </c>
      <c r="D39" s="1284" t="s">
        <v>21131</v>
      </c>
      <c r="E39" s="1284" t="s">
        <v>21132</v>
      </c>
      <c r="F39" s="1285" t="s">
        <v>1730</v>
      </c>
    </row>
    <row r="40" spans="1:6">
      <c r="A40" s="98" t="s">
        <v>1815</v>
      </c>
      <c r="B40" s="1284" t="s">
        <v>21062</v>
      </c>
      <c r="C40" s="1284" t="s">
        <v>21114</v>
      </c>
      <c r="D40" s="1284" t="s">
        <v>21133</v>
      </c>
      <c r="E40" s="1284" t="s">
        <v>21134</v>
      </c>
      <c r="F40" s="1285" t="s">
        <v>1730</v>
      </c>
    </row>
    <row r="41" spans="1:6">
      <c r="A41" s="98" t="s">
        <v>1815</v>
      </c>
      <c r="B41" s="1284" t="s">
        <v>21062</v>
      </c>
      <c r="C41" s="1284" t="s">
        <v>21114</v>
      </c>
      <c r="D41" s="1284" t="s">
        <v>21135</v>
      </c>
      <c r="E41" s="1284" t="s">
        <v>21136</v>
      </c>
      <c r="F41" s="1285" t="s">
        <v>1730</v>
      </c>
    </row>
    <row r="42" spans="1:6">
      <c r="A42" s="98" t="s">
        <v>1815</v>
      </c>
      <c r="B42" s="1284" t="s">
        <v>21062</v>
      </c>
      <c r="C42" s="1284" t="s">
        <v>21114</v>
      </c>
      <c r="D42" s="1284" t="s">
        <v>21137</v>
      </c>
      <c r="E42" s="1284" t="s">
        <v>21138</v>
      </c>
      <c r="F42" s="1285" t="s">
        <v>1730</v>
      </c>
    </row>
    <row r="43" spans="1:6">
      <c r="A43" s="98" t="s">
        <v>1815</v>
      </c>
      <c r="B43" s="1284" t="s">
        <v>21062</v>
      </c>
      <c r="C43" s="1284" t="s">
        <v>21114</v>
      </c>
      <c r="D43" s="1284" t="s">
        <v>21139</v>
      </c>
      <c r="E43" s="1284" t="s">
        <v>10040</v>
      </c>
      <c r="F43" s="1285" t="s">
        <v>1730</v>
      </c>
    </row>
    <row r="44" spans="1:6">
      <c r="A44" s="98" t="s">
        <v>1815</v>
      </c>
      <c r="B44" s="1284" t="s">
        <v>21062</v>
      </c>
      <c r="C44" s="1284" t="s">
        <v>21114</v>
      </c>
      <c r="D44" s="1284" t="s">
        <v>21140</v>
      </c>
      <c r="E44" s="1284" t="s">
        <v>10041</v>
      </c>
      <c r="F44" s="1285" t="s">
        <v>1730</v>
      </c>
    </row>
    <row r="45" spans="1:6">
      <c r="A45" s="98" t="s">
        <v>1815</v>
      </c>
      <c r="B45" s="1284" t="s">
        <v>21062</v>
      </c>
      <c r="C45" s="1284" t="s">
        <v>21114</v>
      </c>
      <c r="D45" s="1284" t="s">
        <v>21141</v>
      </c>
      <c r="E45" s="1284" t="s">
        <v>6863</v>
      </c>
      <c r="F45" s="1285" t="s">
        <v>1730</v>
      </c>
    </row>
    <row r="46" spans="1:6">
      <c r="A46" s="98" t="s">
        <v>1815</v>
      </c>
      <c r="B46" s="1284" t="s">
        <v>21062</v>
      </c>
      <c r="C46" s="1284" t="s">
        <v>21114</v>
      </c>
      <c r="D46" s="1284" t="s">
        <v>21142</v>
      </c>
      <c r="E46" s="1284" t="s">
        <v>10042</v>
      </c>
      <c r="F46" s="1285" t="s">
        <v>1730</v>
      </c>
    </row>
    <row r="47" spans="1:6">
      <c r="A47" s="98" t="s">
        <v>1815</v>
      </c>
      <c r="B47" s="1284" t="s">
        <v>21062</v>
      </c>
      <c r="C47" s="1284" t="s">
        <v>21114</v>
      </c>
      <c r="D47" s="1284" t="s">
        <v>21143</v>
      </c>
      <c r="E47" s="1284" t="s">
        <v>10043</v>
      </c>
      <c r="F47" s="1285" t="s">
        <v>1730</v>
      </c>
    </row>
    <row r="48" spans="1:6">
      <c r="A48" s="98" t="s">
        <v>1815</v>
      </c>
      <c r="B48" s="1284" t="s">
        <v>21062</v>
      </c>
      <c r="C48" s="1284" t="s">
        <v>21114</v>
      </c>
      <c r="D48" s="1284" t="s">
        <v>21144</v>
      </c>
      <c r="E48" s="1284" t="s">
        <v>6864</v>
      </c>
      <c r="F48" s="1285" t="s">
        <v>1730</v>
      </c>
    </row>
    <row r="49" spans="1:6">
      <c r="A49" s="98" t="s">
        <v>1815</v>
      </c>
      <c r="B49" s="1284" t="s">
        <v>21062</v>
      </c>
      <c r="C49" s="1284" t="s">
        <v>21114</v>
      </c>
      <c r="D49" s="1284" t="s">
        <v>21145</v>
      </c>
      <c r="E49" s="1284" t="s">
        <v>6865</v>
      </c>
      <c r="F49" s="1285" t="s">
        <v>1730</v>
      </c>
    </row>
    <row r="50" spans="1:6">
      <c r="A50" s="98" t="s">
        <v>1815</v>
      </c>
      <c r="B50" s="1284" t="s">
        <v>21062</v>
      </c>
      <c r="C50" s="1284" t="s">
        <v>21114</v>
      </c>
      <c r="D50" s="1284" t="s">
        <v>21146</v>
      </c>
      <c r="E50" s="1284" t="s">
        <v>6866</v>
      </c>
      <c r="F50" s="1285" t="s">
        <v>1730</v>
      </c>
    </row>
    <row r="51" spans="1:6">
      <c r="A51" s="98" t="s">
        <v>1815</v>
      </c>
      <c r="B51" s="1284" t="s">
        <v>21062</v>
      </c>
      <c r="C51" s="1284" t="s">
        <v>21114</v>
      </c>
      <c r="D51" s="1284" t="s">
        <v>21147</v>
      </c>
      <c r="E51" s="1284" t="s">
        <v>6867</v>
      </c>
      <c r="F51" s="1285" t="s">
        <v>1730</v>
      </c>
    </row>
    <row r="52" spans="1:6">
      <c r="A52" s="98" t="s">
        <v>1815</v>
      </c>
      <c r="B52" s="1284" t="s">
        <v>21062</v>
      </c>
      <c r="C52" s="1284" t="s">
        <v>21114</v>
      </c>
      <c r="D52" s="1284" t="s">
        <v>21148</v>
      </c>
      <c r="E52" s="1284" t="s">
        <v>21149</v>
      </c>
      <c r="F52" s="1285" t="s">
        <v>1730</v>
      </c>
    </row>
    <row r="53" spans="1:6">
      <c r="B53" s="1284" t="s">
        <v>21062</v>
      </c>
      <c r="C53" s="1284" t="s">
        <v>21114</v>
      </c>
      <c r="D53" s="1284" t="s">
        <v>21150</v>
      </c>
      <c r="E53" s="1284" t="s">
        <v>10044</v>
      </c>
      <c r="F53" s="1285" t="s">
        <v>1730</v>
      </c>
    </row>
    <row r="54" spans="1:6">
      <c r="B54" s="1284" t="s">
        <v>21062</v>
      </c>
      <c r="C54" s="1284" t="s">
        <v>21114</v>
      </c>
      <c r="D54" s="1284" t="s">
        <v>21151</v>
      </c>
      <c r="E54" s="1284" t="s">
        <v>10045</v>
      </c>
      <c r="F54" s="1285" t="s">
        <v>1730</v>
      </c>
    </row>
    <row r="55" spans="1:6">
      <c r="B55" s="1284" t="s">
        <v>21062</v>
      </c>
      <c r="C55" s="1284" t="s">
        <v>21114</v>
      </c>
      <c r="D55" s="1284" t="s">
        <v>21152</v>
      </c>
      <c r="E55" s="1284" t="s">
        <v>15500</v>
      </c>
      <c r="F55" s="1285" t="s">
        <v>1730</v>
      </c>
    </row>
    <row r="56" spans="1:6">
      <c r="A56" s="99"/>
      <c r="B56" s="1284" t="s">
        <v>21062</v>
      </c>
      <c r="C56" s="1284" t="s">
        <v>21114</v>
      </c>
      <c r="D56" s="1284" t="s">
        <v>21153</v>
      </c>
      <c r="E56" s="1284" t="s">
        <v>15501</v>
      </c>
      <c r="F56" s="1285" t="s">
        <v>1730</v>
      </c>
    </row>
    <row r="57" spans="1:6">
      <c r="A57" s="100"/>
      <c r="B57" s="1284" t="s">
        <v>21062</v>
      </c>
      <c r="C57" s="1284" t="s">
        <v>21114</v>
      </c>
      <c r="D57" s="1284" t="s">
        <v>21154</v>
      </c>
      <c r="E57" s="1284" t="s">
        <v>15502</v>
      </c>
      <c r="F57" s="1285" t="s">
        <v>1730</v>
      </c>
    </row>
    <row r="58" spans="1:6">
      <c r="A58" s="100"/>
      <c r="B58" s="1284" t="s">
        <v>21062</v>
      </c>
      <c r="C58" s="1284" t="s">
        <v>21114</v>
      </c>
      <c r="D58" s="1284" t="s">
        <v>21155</v>
      </c>
      <c r="E58" s="1284" t="s">
        <v>15503</v>
      </c>
      <c r="F58" s="1285" t="s">
        <v>1730</v>
      </c>
    </row>
    <row r="59" spans="1:6">
      <c r="A59" s="100"/>
      <c r="B59" s="1284" t="s">
        <v>21062</v>
      </c>
      <c r="C59" s="1284" t="s">
        <v>21114</v>
      </c>
      <c r="D59" s="1284" t="s">
        <v>21156</v>
      </c>
      <c r="E59" s="1284" t="s">
        <v>15504</v>
      </c>
      <c r="F59" s="1285" t="s">
        <v>1730</v>
      </c>
    </row>
    <row r="60" spans="1:6">
      <c r="B60" s="1284" t="s">
        <v>21062</v>
      </c>
      <c r="C60" s="1284" t="s">
        <v>21114</v>
      </c>
      <c r="D60" s="1284" t="s">
        <v>21157</v>
      </c>
      <c r="E60" s="1284" t="s">
        <v>15505</v>
      </c>
      <c r="F60" s="1285" t="s">
        <v>1730</v>
      </c>
    </row>
    <row r="61" spans="1:6">
      <c r="B61" s="1284" t="s">
        <v>21062</v>
      </c>
      <c r="C61" s="1284" t="s">
        <v>21114</v>
      </c>
      <c r="D61" s="1284" t="s">
        <v>21158</v>
      </c>
      <c r="E61" s="1284" t="s">
        <v>15506</v>
      </c>
      <c r="F61" s="1285" t="s">
        <v>1730</v>
      </c>
    </row>
    <row r="62" spans="1:6">
      <c r="B62" s="1284" t="s">
        <v>21062</v>
      </c>
      <c r="C62" s="1284" t="s">
        <v>21114</v>
      </c>
      <c r="D62" s="1284" t="s">
        <v>21159</v>
      </c>
      <c r="E62" s="1284" t="s">
        <v>15507</v>
      </c>
      <c r="F62" s="1285" t="s">
        <v>1730</v>
      </c>
    </row>
    <row r="63" spans="1:6">
      <c r="B63" s="1284" t="s">
        <v>21062</v>
      </c>
      <c r="C63" s="1284" t="s">
        <v>21114</v>
      </c>
      <c r="D63" s="1284" t="s">
        <v>21160</v>
      </c>
      <c r="E63" s="1284" t="s">
        <v>21161</v>
      </c>
      <c r="F63" s="1285" t="s">
        <v>1730</v>
      </c>
    </row>
    <row r="64" spans="1:6">
      <c r="B64" s="1284" t="s">
        <v>21062</v>
      </c>
      <c r="C64" s="1284" t="s">
        <v>21114</v>
      </c>
      <c r="D64" s="1284" t="s">
        <v>21162</v>
      </c>
      <c r="E64" s="1284" t="s">
        <v>21163</v>
      </c>
      <c r="F64" s="1285" t="s">
        <v>1730</v>
      </c>
    </row>
    <row r="65" spans="2:6">
      <c r="B65" s="1284" t="s">
        <v>21062</v>
      </c>
      <c r="C65" s="1284" t="s">
        <v>21114</v>
      </c>
      <c r="D65" s="1284" t="s">
        <v>21164</v>
      </c>
      <c r="E65" s="1284" t="s">
        <v>21165</v>
      </c>
      <c r="F65" s="1285" t="s">
        <v>1730</v>
      </c>
    </row>
    <row r="66" spans="2:6">
      <c r="B66" s="1284" t="s">
        <v>21062</v>
      </c>
      <c r="C66" s="1284" t="s">
        <v>21114</v>
      </c>
      <c r="D66" s="1284" t="s">
        <v>21166</v>
      </c>
      <c r="E66" s="1284" t="s">
        <v>21167</v>
      </c>
      <c r="F66" s="1285" t="s">
        <v>1730</v>
      </c>
    </row>
    <row r="67" spans="2:6">
      <c r="B67" s="1284" t="s">
        <v>21062</v>
      </c>
      <c r="C67" s="1284" t="s">
        <v>21114</v>
      </c>
      <c r="D67" s="1284" t="s">
        <v>21168</v>
      </c>
      <c r="E67" s="1284" t="s">
        <v>21169</v>
      </c>
      <c r="F67" s="1285" t="s">
        <v>1730</v>
      </c>
    </row>
    <row r="68" spans="2:6">
      <c r="B68" s="1284" t="s">
        <v>21062</v>
      </c>
      <c r="C68" s="1284" t="s">
        <v>21114</v>
      </c>
      <c r="D68" s="1284" t="s">
        <v>21170</v>
      </c>
      <c r="E68" s="1284" t="s">
        <v>21171</v>
      </c>
      <c r="F68" s="1285" t="s">
        <v>1730</v>
      </c>
    </row>
    <row r="69" spans="2:6">
      <c r="B69" s="1284" t="s">
        <v>21062</v>
      </c>
      <c r="C69" s="1284" t="s">
        <v>21114</v>
      </c>
      <c r="D69" s="1284" t="s">
        <v>21172</v>
      </c>
      <c r="E69" s="1284" t="s">
        <v>21173</v>
      </c>
      <c r="F69" s="1285" t="s">
        <v>1730</v>
      </c>
    </row>
    <row r="70" spans="2:6">
      <c r="B70" s="1284" t="s">
        <v>21062</v>
      </c>
      <c r="C70" s="1284" t="s">
        <v>21114</v>
      </c>
      <c r="D70" s="1284" t="s">
        <v>21174</v>
      </c>
      <c r="E70" s="1284" t="s">
        <v>21175</v>
      </c>
      <c r="F70" s="1285" t="s">
        <v>1730</v>
      </c>
    </row>
    <row r="71" spans="2:6">
      <c r="B71" s="1284" t="s">
        <v>21062</v>
      </c>
      <c r="C71" s="1284" t="s">
        <v>21114</v>
      </c>
      <c r="D71" s="1284" t="s">
        <v>21176</v>
      </c>
      <c r="E71" s="1284" t="s">
        <v>21177</v>
      </c>
      <c r="F71" s="1285" t="s">
        <v>1730</v>
      </c>
    </row>
    <row r="72" spans="2:6">
      <c r="B72" s="1284" t="s">
        <v>21062</v>
      </c>
      <c r="C72" s="1284" t="s">
        <v>21114</v>
      </c>
      <c r="D72" s="1284" t="s">
        <v>21178</v>
      </c>
      <c r="E72" s="1284" t="s">
        <v>21179</v>
      </c>
      <c r="F72" s="1285" t="s">
        <v>1730</v>
      </c>
    </row>
    <row r="73" spans="2:6">
      <c r="B73" s="1284" t="s">
        <v>21062</v>
      </c>
      <c r="C73" s="1284" t="s">
        <v>21114</v>
      </c>
      <c r="D73" s="1284" t="s">
        <v>21180</v>
      </c>
      <c r="E73" s="1284" t="s">
        <v>21181</v>
      </c>
      <c r="F73" s="1285" t="s">
        <v>1730</v>
      </c>
    </row>
    <row r="74" spans="2:6">
      <c r="B74" s="1284" t="s">
        <v>21062</v>
      </c>
      <c r="C74" s="1284" t="s">
        <v>21114</v>
      </c>
      <c r="D74" s="1284" t="s">
        <v>21182</v>
      </c>
      <c r="E74" s="1284" t="s">
        <v>21183</v>
      </c>
      <c r="F74" s="1285" t="s">
        <v>1730</v>
      </c>
    </row>
    <row r="75" spans="2:6">
      <c r="B75" s="1284" t="s">
        <v>21062</v>
      </c>
      <c r="C75" s="1284" t="s">
        <v>21114</v>
      </c>
      <c r="D75" s="1284" t="s">
        <v>21184</v>
      </c>
      <c r="E75" s="1284" t="s">
        <v>21185</v>
      </c>
      <c r="F75" s="1285" t="s">
        <v>1730</v>
      </c>
    </row>
    <row r="76" spans="2:6">
      <c r="B76" s="1284" t="s">
        <v>21062</v>
      </c>
      <c r="C76" s="1284" t="s">
        <v>21114</v>
      </c>
      <c r="D76" s="1284" t="s">
        <v>21186</v>
      </c>
      <c r="E76" s="1284" t="s">
        <v>21187</v>
      </c>
      <c r="F76" s="1285" t="s">
        <v>1730</v>
      </c>
    </row>
    <row r="77" spans="2:6">
      <c r="B77" s="1284" t="s">
        <v>21062</v>
      </c>
      <c r="C77" s="1284" t="s">
        <v>21114</v>
      </c>
      <c r="D77" s="1284" t="s">
        <v>21188</v>
      </c>
      <c r="E77" s="1284" t="s">
        <v>21189</v>
      </c>
      <c r="F77" s="1285" t="s">
        <v>1730</v>
      </c>
    </row>
    <row r="78" spans="2:6">
      <c r="B78" s="1284" t="s">
        <v>21062</v>
      </c>
      <c r="C78" s="1284" t="s">
        <v>21114</v>
      </c>
      <c r="D78" s="1284" t="s">
        <v>21190</v>
      </c>
      <c r="E78" s="1284" t="s">
        <v>6857</v>
      </c>
      <c r="F78" s="1285" t="s">
        <v>1730</v>
      </c>
    </row>
    <row r="79" spans="2:6">
      <c r="B79" s="1284" t="s">
        <v>21062</v>
      </c>
      <c r="C79" s="1284" t="s">
        <v>21114</v>
      </c>
      <c r="D79" s="1284" t="s">
        <v>21191</v>
      </c>
      <c r="E79" s="1284" t="s">
        <v>21192</v>
      </c>
      <c r="F79" s="1285" t="s">
        <v>1730</v>
      </c>
    </row>
    <row r="80" spans="2:6">
      <c r="B80" s="1284" t="s">
        <v>21062</v>
      </c>
      <c r="C80" s="1284" t="s">
        <v>21114</v>
      </c>
      <c r="D80" s="1284" t="s">
        <v>21193</v>
      </c>
      <c r="E80" s="1284" t="s">
        <v>21194</v>
      </c>
      <c r="F80" s="1285" t="s">
        <v>1730</v>
      </c>
    </row>
    <row r="81" spans="2:6">
      <c r="B81" s="1284" t="s">
        <v>21062</v>
      </c>
      <c r="C81" s="1284" t="s">
        <v>21114</v>
      </c>
      <c r="D81" s="1284" t="s">
        <v>21195</v>
      </c>
      <c r="E81" s="1284" t="s">
        <v>10046</v>
      </c>
      <c r="F81" s="1285" t="s">
        <v>1730</v>
      </c>
    </row>
    <row r="82" spans="2:6">
      <c r="B82" s="1284" t="s">
        <v>21062</v>
      </c>
      <c r="C82" s="1284" t="s">
        <v>21114</v>
      </c>
      <c r="D82" s="1284" t="s">
        <v>21196</v>
      </c>
      <c r="E82" s="1284" t="s">
        <v>6868</v>
      </c>
      <c r="F82" s="1285" t="s">
        <v>1730</v>
      </c>
    </row>
    <row r="83" spans="2:6">
      <c r="B83" s="1284" t="s">
        <v>21062</v>
      </c>
      <c r="C83" s="1284" t="s">
        <v>21114</v>
      </c>
      <c r="D83" s="1284" t="s">
        <v>21197</v>
      </c>
      <c r="E83" s="1284" t="s">
        <v>6869</v>
      </c>
      <c r="F83" s="1285" t="s">
        <v>1730</v>
      </c>
    </row>
    <row r="84" spans="2:6">
      <c r="B84" s="1284" t="s">
        <v>21062</v>
      </c>
      <c r="C84" s="1284" t="s">
        <v>21114</v>
      </c>
      <c r="D84" s="1284" t="s">
        <v>21198</v>
      </c>
      <c r="E84" s="1284" t="s">
        <v>21199</v>
      </c>
      <c r="F84" s="1285" t="s">
        <v>1730</v>
      </c>
    </row>
    <row r="85" spans="2:6">
      <c r="B85" s="1284" t="s">
        <v>21062</v>
      </c>
      <c r="C85" s="1284" t="s">
        <v>21114</v>
      </c>
      <c r="D85" s="1284" t="s">
        <v>21200</v>
      </c>
      <c r="E85" s="1284" t="s">
        <v>21201</v>
      </c>
      <c r="F85" s="1285" t="s">
        <v>1730</v>
      </c>
    </row>
    <row r="86" spans="2:6">
      <c r="B86" s="1284" t="s">
        <v>21062</v>
      </c>
      <c r="C86" s="1284" t="s">
        <v>21114</v>
      </c>
      <c r="D86" s="1284" t="s">
        <v>21202</v>
      </c>
      <c r="E86" s="1284" t="s">
        <v>21201</v>
      </c>
      <c r="F86" s="1285" t="s">
        <v>1730</v>
      </c>
    </row>
    <row r="87" spans="2:6">
      <c r="B87" s="1284" t="s">
        <v>21062</v>
      </c>
      <c r="C87" s="1284" t="s">
        <v>21114</v>
      </c>
      <c r="D87" s="1284" t="s">
        <v>21203</v>
      </c>
      <c r="E87" s="1284" t="s">
        <v>21201</v>
      </c>
      <c r="F87" s="1285" t="s">
        <v>1730</v>
      </c>
    </row>
    <row r="88" spans="2:6">
      <c r="B88" s="1284" t="s">
        <v>21062</v>
      </c>
      <c r="C88" s="1284" t="s">
        <v>21114</v>
      </c>
      <c r="D88" s="1284" t="s">
        <v>21204</v>
      </c>
      <c r="E88" s="1284" t="s">
        <v>21201</v>
      </c>
      <c r="F88" s="1285" t="s">
        <v>1730</v>
      </c>
    </row>
    <row r="89" spans="2:6">
      <c r="B89" s="1284" t="s">
        <v>21062</v>
      </c>
      <c r="C89" s="1284" t="s">
        <v>21114</v>
      </c>
      <c r="D89" s="1284" t="s">
        <v>21205</v>
      </c>
      <c r="E89" s="1284" t="s">
        <v>21201</v>
      </c>
      <c r="F89" s="1285" t="s">
        <v>1730</v>
      </c>
    </row>
    <row r="90" spans="2:6">
      <c r="B90" s="1284" t="s">
        <v>21062</v>
      </c>
      <c r="C90" s="1284" t="s">
        <v>21114</v>
      </c>
      <c r="D90" s="1284" t="s">
        <v>21206</v>
      </c>
      <c r="E90" s="1284" t="s">
        <v>6870</v>
      </c>
      <c r="F90" s="1285" t="s">
        <v>1730</v>
      </c>
    </row>
    <row r="91" spans="2:6">
      <c r="B91" s="1284" t="s">
        <v>21062</v>
      </c>
      <c r="C91" s="1284" t="s">
        <v>21114</v>
      </c>
      <c r="D91" s="1284" t="s">
        <v>21207</v>
      </c>
      <c r="E91" s="1284" t="s">
        <v>21208</v>
      </c>
      <c r="F91" s="1285" t="s">
        <v>1730</v>
      </c>
    </row>
    <row r="92" spans="2:6">
      <c r="B92" s="1284" t="s">
        <v>21062</v>
      </c>
      <c r="C92" s="1284" t="s">
        <v>21114</v>
      </c>
      <c r="D92" s="1284" t="s">
        <v>21209</v>
      </c>
      <c r="E92" s="1284" t="s">
        <v>21210</v>
      </c>
      <c r="F92" s="1285" t="s">
        <v>1730</v>
      </c>
    </row>
    <row r="93" spans="2:6">
      <c r="B93" s="1284" t="s">
        <v>21062</v>
      </c>
      <c r="C93" s="1284" t="s">
        <v>21114</v>
      </c>
      <c r="D93" s="1284" t="s">
        <v>21211</v>
      </c>
      <c r="E93" s="1284" t="s">
        <v>6853</v>
      </c>
      <c r="F93" s="1285" t="s">
        <v>1730</v>
      </c>
    </row>
    <row r="94" spans="2:6">
      <c r="B94" s="1284" t="s">
        <v>21062</v>
      </c>
      <c r="C94" s="1284" t="s">
        <v>21114</v>
      </c>
      <c r="D94" s="1284" t="s">
        <v>21212</v>
      </c>
      <c r="E94" s="1284" t="s">
        <v>21213</v>
      </c>
      <c r="F94" s="1285" t="s">
        <v>1730</v>
      </c>
    </row>
    <row r="95" spans="2:6">
      <c r="B95" s="1284" t="s">
        <v>21062</v>
      </c>
      <c r="C95" s="1284" t="s">
        <v>21114</v>
      </c>
      <c r="D95" s="1284" t="s">
        <v>21214</v>
      </c>
      <c r="E95" s="1284" t="s">
        <v>21215</v>
      </c>
      <c r="F95" s="1285" t="s">
        <v>1730</v>
      </c>
    </row>
    <row r="96" spans="2:6">
      <c r="B96" s="1284" t="s">
        <v>21062</v>
      </c>
      <c r="C96" s="1284" t="s">
        <v>21114</v>
      </c>
      <c r="D96" s="1284" t="s">
        <v>21216</v>
      </c>
      <c r="E96" s="1284" t="s">
        <v>21217</v>
      </c>
      <c r="F96" s="1285" t="s">
        <v>1730</v>
      </c>
    </row>
    <row r="97" spans="2:6">
      <c r="B97" s="1284" t="s">
        <v>21062</v>
      </c>
      <c r="C97" s="1284" t="s">
        <v>21114</v>
      </c>
      <c r="D97" s="1284" t="s">
        <v>21218</v>
      </c>
      <c r="E97" s="1284" t="s">
        <v>21219</v>
      </c>
      <c r="F97" s="1285" t="s">
        <v>1730</v>
      </c>
    </row>
    <row r="98" spans="2:6">
      <c r="B98" s="1284" t="s">
        <v>21062</v>
      </c>
      <c r="C98" s="1284" t="s">
        <v>21114</v>
      </c>
      <c r="D98" s="1284" t="s">
        <v>21220</v>
      </c>
      <c r="E98" s="1284" t="s">
        <v>21221</v>
      </c>
      <c r="F98" s="1285" t="s">
        <v>1730</v>
      </c>
    </row>
    <row r="99" spans="2:6">
      <c r="B99" s="1284" t="s">
        <v>21062</v>
      </c>
      <c r="C99" s="1284" t="s">
        <v>21114</v>
      </c>
      <c r="D99" s="1284" t="s">
        <v>21222</v>
      </c>
      <c r="E99" s="1284" t="s">
        <v>21223</v>
      </c>
      <c r="F99" s="1285" t="s">
        <v>1730</v>
      </c>
    </row>
    <row r="100" spans="2:6">
      <c r="B100" s="1284" t="s">
        <v>21062</v>
      </c>
      <c r="C100" s="1284" t="s">
        <v>21114</v>
      </c>
      <c r="D100" s="1284" t="s">
        <v>21224</v>
      </c>
      <c r="E100" s="1284" t="s">
        <v>21225</v>
      </c>
      <c r="F100" s="1285" t="s">
        <v>1730</v>
      </c>
    </row>
    <row r="101" spans="2:6">
      <c r="B101" s="1284" t="s">
        <v>21062</v>
      </c>
      <c r="C101" s="1284" t="s">
        <v>15485</v>
      </c>
      <c r="D101" s="1284" t="s">
        <v>21226</v>
      </c>
      <c r="E101" s="1284" t="s">
        <v>21227</v>
      </c>
      <c r="F101" s="1285" t="s">
        <v>1730</v>
      </c>
    </row>
    <row r="102" spans="2:6">
      <c r="B102" s="1284" t="s">
        <v>21062</v>
      </c>
      <c r="C102" s="1284" t="s">
        <v>15485</v>
      </c>
      <c r="D102" s="1284" t="s">
        <v>21228</v>
      </c>
      <c r="E102" s="1284" t="s">
        <v>21229</v>
      </c>
      <c r="F102" s="1285" t="s">
        <v>1730</v>
      </c>
    </row>
    <row r="103" spans="2:6">
      <c r="B103" s="1284" t="s">
        <v>21062</v>
      </c>
      <c r="C103" s="1284" t="s">
        <v>15485</v>
      </c>
      <c r="D103" s="1284" t="s">
        <v>21230</v>
      </c>
      <c r="E103" s="1284" t="s">
        <v>21231</v>
      </c>
      <c r="F103" s="1285" t="s">
        <v>1730</v>
      </c>
    </row>
    <row r="104" spans="2:6">
      <c r="B104" s="1284" t="s">
        <v>21062</v>
      </c>
      <c r="C104" s="1284" t="s">
        <v>1818</v>
      </c>
      <c r="D104" s="1284" t="s">
        <v>21232</v>
      </c>
      <c r="E104" s="1284" t="s">
        <v>21233</v>
      </c>
      <c r="F104" s="1285" t="s">
        <v>1730</v>
      </c>
    </row>
    <row r="105" spans="2:6">
      <c r="B105" s="1284" t="s">
        <v>21062</v>
      </c>
      <c r="C105" s="1284" t="s">
        <v>1818</v>
      </c>
      <c r="D105" s="1284" t="s">
        <v>21234</v>
      </c>
      <c r="E105" s="1284" t="s">
        <v>21235</v>
      </c>
      <c r="F105" s="1285" t="s">
        <v>1730</v>
      </c>
    </row>
    <row r="106" spans="2:6">
      <c r="B106" s="1284" t="s">
        <v>21062</v>
      </c>
      <c r="C106" s="1284" t="s">
        <v>1818</v>
      </c>
      <c r="D106" s="1284" t="s">
        <v>21236</v>
      </c>
      <c r="E106" s="1284" t="s">
        <v>21237</v>
      </c>
      <c r="F106" s="1285" t="s">
        <v>1730</v>
      </c>
    </row>
    <row r="107" spans="2:6">
      <c r="B107" s="1284" t="s">
        <v>21062</v>
      </c>
      <c r="C107" s="1284" t="s">
        <v>1818</v>
      </c>
      <c r="D107" s="1284" t="s">
        <v>21238</v>
      </c>
      <c r="E107" s="1284" t="s">
        <v>21239</v>
      </c>
      <c r="F107" s="1285" t="s">
        <v>1730</v>
      </c>
    </row>
    <row r="108" spans="2:6">
      <c r="B108" s="1284" t="s">
        <v>21062</v>
      </c>
      <c r="C108" s="1284" t="s">
        <v>1818</v>
      </c>
      <c r="D108" s="1284" t="s">
        <v>21240</v>
      </c>
      <c r="E108" s="1284" t="s">
        <v>21241</v>
      </c>
      <c r="F108" s="1285" t="s">
        <v>1730</v>
      </c>
    </row>
    <row r="109" spans="2:6">
      <c r="B109" s="1284" t="s">
        <v>21062</v>
      </c>
      <c r="C109" s="1284" t="s">
        <v>1818</v>
      </c>
      <c r="D109" s="1284" t="s">
        <v>21242</v>
      </c>
      <c r="E109" s="1284" t="s">
        <v>21243</v>
      </c>
      <c r="F109" s="1285" t="s">
        <v>1730</v>
      </c>
    </row>
    <row r="110" spans="2:6">
      <c r="B110" s="1284" t="s">
        <v>21062</v>
      </c>
      <c r="C110" s="1284" t="s">
        <v>1818</v>
      </c>
      <c r="D110" s="1284" t="s">
        <v>21244</v>
      </c>
      <c r="E110" s="1284" t="s">
        <v>21245</v>
      </c>
      <c r="F110" s="1285" t="s">
        <v>1730</v>
      </c>
    </row>
    <row r="111" spans="2:6">
      <c r="B111" s="1284" t="s">
        <v>21062</v>
      </c>
      <c r="C111" s="1284" t="s">
        <v>1818</v>
      </c>
      <c r="D111" s="1284" t="s">
        <v>21246</v>
      </c>
      <c r="E111" s="1284" t="s">
        <v>21247</v>
      </c>
      <c r="F111" s="1285" t="s">
        <v>1730</v>
      </c>
    </row>
    <row r="112" spans="2:6">
      <c r="B112" s="1284" t="s">
        <v>21062</v>
      </c>
      <c r="C112" s="1284" t="s">
        <v>1818</v>
      </c>
      <c r="D112" s="1284" t="s">
        <v>21248</v>
      </c>
      <c r="E112" s="1284" t="s">
        <v>21249</v>
      </c>
      <c r="F112" s="1285" t="s">
        <v>1730</v>
      </c>
    </row>
    <row r="113" spans="2:6">
      <c r="B113" s="1284" t="s">
        <v>21062</v>
      </c>
      <c r="C113" s="1284" t="s">
        <v>1818</v>
      </c>
      <c r="D113" s="1284" t="s">
        <v>21250</v>
      </c>
      <c r="E113" s="1284" t="s">
        <v>21251</v>
      </c>
      <c r="F113" s="1285" t="s">
        <v>1730</v>
      </c>
    </row>
    <row r="114" spans="2:6">
      <c r="B114" s="1284" t="s">
        <v>21062</v>
      </c>
      <c r="C114" s="1284" t="s">
        <v>1818</v>
      </c>
      <c r="D114" s="1284" t="s">
        <v>21252</v>
      </c>
      <c r="E114" s="1284" t="s">
        <v>21253</v>
      </c>
      <c r="F114" s="1285" t="s">
        <v>1730</v>
      </c>
    </row>
    <row r="115" spans="2:6">
      <c r="B115" s="1284" t="s">
        <v>21062</v>
      </c>
      <c r="C115" s="1284" t="s">
        <v>1818</v>
      </c>
      <c r="D115" s="1284" t="s">
        <v>21254</v>
      </c>
      <c r="E115" s="1284" t="s">
        <v>21255</v>
      </c>
      <c r="F115" s="1285" t="s">
        <v>1730</v>
      </c>
    </row>
    <row r="116" spans="2:6">
      <c r="B116" s="1284" t="s">
        <v>21062</v>
      </c>
      <c r="C116" s="1284" t="s">
        <v>1818</v>
      </c>
      <c r="D116" s="1284" t="s">
        <v>21256</v>
      </c>
      <c r="E116" s="1284" t="s">
        <v>21257</v>
      </c>
      <c r="F116" s="1285" t="s">
        <v>1730</v>
      </c>
    </row>
    <row r="117" spans="2:6">
      <c r="B117" s="1284" t="s">
        <v>21062</v>
      </c>
      <c r="C117" s="1284" t="s">
        <v>1818</v>
      </c>
      <c r="D117" s="1284" t="s">
        <v>21258</v>
      </c>
      <c r="E117" s="1284" t="s">
        <v>21259</v>
      </c>
      <c r="F117" s="1285" t="s">
        <v>1730</v>
      </c>
    </row>
    <row r="118" spans="2:6">
      <c r="B118" s="1284" t="s">
        <v>21062</v>
      </c>
      <c r="C118" s="1284" t="s">
        <v>1818</v>
      </c>
      <c r="D118" s="1284" t="s">
        <v>21260</v>
      </c>
      <c r="E118" s="1284" t="s">
        <v>21261</v>
      </c>
      <c r="F118" s="1285" t="s">
        <v>1730</v>
      </c>
    </row>
    <row r="119" spans="2:6">
      <c r="B119" s="1284" t="s">
        <v>21062</v>
      </c>
      <c r="C119" s="1284" t="s">
        <v>1818</v>
      </c>
      <c r="D119" s="1284" t="s">
        <v>21262</v>
      </c>
      <c r="E119" s="1284" t="s">
        <v>21263</v>
      </c>
      <c r="F119" s="1285" t="s">
        <v>1730</v>
      </c>
    </row>
    <row r="120" spans="2:6">
      <c r="B120" s="1284" t="s">
        <v>21062</v>
      </c>
      <c r="C120" s="1284" t="s">
        <v>1818</v>
      </c>
      <c r="D120" s="1284" t="s">
        <v>21264</v>
      </c>
      <c r="E120" s="1284" t="s">
        <v>21265</v>
      </c>
      <c r="F120" s="1285" t="s">
        <v>1730</v>
      </c>
    </row>
    <row r="121" spans="2:6">
      <c r="B121" s="1284" t="s">
        <v>21062</v>
      </c>
      <c r="C121" s="1284" t="s">
        <v>1818</v>
      </c>
      <c r="D121" s="1284" t="s">
        <v>21266</v>
      </c>
      <c r="E121" s="1284" t="s">
        <v>21267</v>
      </c>
      <c r="F121" s="1285" t="s">
        <v>1730</v>
      </c>
    </row>
    <row r="122" spans="2:6">
      <c r="B122" s="1284" t="s">
        <v>21062</v>
      </c>
      <c r="C122" s="1284" t="s">
        <v>1818</v>
      </c>
      <c r="D122" s="1284" t="s">
        <v>21268</v>
      </c>
      <c r="E122" s="1284" t="s">
        <v>21269</v>
      </c>
      <c r="F122" s="1285" t="s">
        <v>1730</v>
      </c>
    </row>
    <row r="123" spans="2:6">
      <c r="B123" s="1286" t="s">
        <v>21062</v>
      </c>
      <c r="C123" s="1286" t="s">
        <v>1818</v>
      </c>
      <c r="D123" s="1286" t="s">
        <v>21270</v>
      </c>
      <c r="E123" s="1286" t="s">
        <v>21271</v>
      </c>
      <c r="F123" s="1285" t="s">
        <v>1730</v>
      </c>
    </row>
    <row r="124" spans="2:6">
      <c r="B124" s="1284" t="s">
        <v>21062</v>
      </c>
      <c r="C124" s="1284" t="s">
        <v>1818</v>
      </c>
      <c r="D124" s="1284" t="s">
        <v>21272</v>
      </c>
      <c r="E124" s="1284" t="s">
        <v>21273</v>
      </c>
      <c r="F124" s="1285" t="s">
        <v>1730</v>
      </c>
    </row>
    <row r="125" spans="2:6">
      <c r="B125" s="1284" t="s">
        <v>21062</v>
      </c>
      <c r="C125" s="1284" t="s">
        <v>1818</v>
      </c>
      <c r="D125" s="1284" t="s">
        <v>21274</v>
      </c>
      <c r="E125" s="1284" t="s">
        <v>21275</v>
      </c>
      <c r="F125" s="1285" t="s">
        <v>1730</v>
      </c>
    </row>
    <row r="126" spans="2:6">
      <c r="B126" s="1284" t="s">
        <v>21062</v>
      </c>
      <c r="C126" s="1284" t="s">
        <v>1818</v>
      </c>
      <c r="D126" s="1284" t="s">
        <v>21276</v>
      </c>
      <c r="E126" s="1284" t="s">
        <v>21277</v>
      </c>
      <c r="F126" s="1285" t="s">
        <v>1730</v>
      </c>
    </row>
    <row r="127" spans="2:6">
      <c r="B127" s="1284" t="s">
        <v>21062</v>
      </c>
      <c r="C127" s="1284" t="s">
        <v>1818</v>
      </c>
      <c r="D127" s="1284" t="s">
        <v>21278</v>
      </c>
      <c r="E127" s="1284" t="s">
        <v>21078</v>
      </c>
      <c r="F127" s="1285" t="s">
        <v>1730</v>
      </c>
    </row>
    <row r="128" spans="2:6">
      <c r="B128" s="1284" t="s">
        <v>21062</v>
      </c>
      <c r="C128" s="1284" t="s">
        <v>1818</v>
      </c>
      <c r="D128" s="1284" t="s">
        <v>21279</v>
      </c>
      <c r="E128" s="1284" t="s">
        <v>21080</v>
      </c>
      <c r="F128" s="1285" t="s">
        <v>1730</v>
      </c>
    </row>
    <row r="129" spans="2:6" ht="39.75" customHeight="1">
      <c r="B129" s="1284" t="s">
        <v>21062</v>
      </c>
      <c r="C129" s="1284" t="s">
        <v>1818</v>
      </c>
      <c r="D129" s="1284" t="s">
        <v>21280</v>
      </c>
      <c r="E129" s="1284" t="s">
        <v>21281</v>
      </c>
      <c r="F129" s="1285" t="s">
        <v>1730</v>
      </c>
    </row>
    <row r="130" spans="2:6" ht="64.5" customHeight="1">
      <c r="B130" s="1284" t="s">
        <v>21062</v>
      </c>
      <c r="C130" s="1284" t="s">
        <v>1818</v>
      </c>
      <c r="D130" s="1284" t="s">
        <v>21282</v>
      </c>
      <c r="E130" s="1284" t="s">
        <v>21082</v>
      </c>
      <c r="F130" s="1285" t="s">
        <v>1730</v>
      </c>
    </row>
    <row r="131" spans="2:6">
      <c r="B131" s="1284" t="s">
        <v>21062</v>
      </c>
      <c r="C131" s="1284" t="s">
        <v>1818</v>
      </c>
      <c r="D131" s="1284" t="s">
        <v>21283</v>
      </c>
      <c r="E131" s="1284" t="s">
        <v>6876</v>
      </c>
      <c r="F131" s="1285" t="s">
        <v>1730</v>
      </c>
    </row>
    <row r="132" spans="2:6">
      <c r="B132" s="1284" t="s">
        <v>21062</v>
      </c>
      <c r="C132" s="1284" t="s">
        <v>1818</v>
      </c>
      <c r="D132" s="1284" t="s">
        <v>21284</v>
      </c>
      <c r="E132" s="1284" t="s">
        <v>6877</v>
      </c>
      <c r="F132" s="1285" t="s">
        <v>1730</v>
      </c>
    </row>
    <row r="133" spans="2:6">
      <c r="B133" s="1284" t="s">
        <v>21062</v>
      </c>
      <c r="C133" s="1284" t="s">
        <v>1818</v>
      </c>
      <c r="D133" s="1284" t="s">
        <v>21285</v>
      </c>
      <c r="E133" s="1284" t="s">
        <v>21286</v>
      </c>
      <c r="F133" s="1285" t="s">
        <v>1730</v>
      </c>
    </row>
    <row r="134" spans="2:6">
      <c r="B134" s="1284" t="s">
        <v>21062</v>
      </c>
      <c r="C134" s="1284" t="s">
        <v>1818</v>
      </c>
      <c r="D134" s="1284" t="s">
        <v>21287</v>
      </c>
      <c r="E134" s="1284" t="s">
        <v>21288</v>
      </c>
      <c r="F134" s="1285" t="s">
        <v>1730</v>
      </c>
    </row>
    <row r="135" spans="2:6">
      <c r="B135" s="1284" t="s">
        <v>21062</v>
      </c>
      <c r="C135" s="1284" t="s">
        <v>1818</v>
      </c>
      <c r="D135" s="1284" t="s">
        <v>21289</v>
      </c>
      <c r="E135" s="1284" t="s">
        <v>21290</v>
      </c>
      <c r="F135" s="1285" t="s">
        <v>1730</v>
      </c>
    </row>
    <row r="136" spans="2:6">
      <c r="B136" s="1284" t="s">
        <v>21062</v>
      </c>
      <c r="C136" s="1284" t="s">
        <v>1818</v>
      </c>
      <c r="D136" s="1284" t="s">
        <v>21291</v>
      </c>
      <c r="E136" s="1284" t="s">
        <v>21292</v>
      </c>
      <c r="F136" s="1285" t="s">
        <v>1730</v>
      </c>
    </row>
    <row r="137" spans="2:6">
      <c r="B137" s="1284" t="s">
        <v>21062</v>
      </c>
      <c r="C137" s="1284" t="s">
        <v>1818</v>
      </c>
      <c r="D137" s="1284" t="s">
        <v>21293</v>
      </c>
      <c r="E137" s="1284" t="s">
        <v>21294</v>
      </c>
      <c r="F137" s="1285" t="s">
        <v>1730</v>
      </c>
    </row>
    <row r="138" spans="2:6">
      <c r="B138" s="1286" t="s">
        <v>21062</v>
      </c>
      <c r="C138" s="1286" t="s">
        <v>1818</v>
      </c>
      <c r="D138" s="1286" t="s">
        <v>21295</v>
      </c>
      <c r="E138" s="1286" t="s">
        <v>21296</v>
      </c>
      <c r="F138" s="1285" t="s">
        <v>1730</v>
      </c>
    </row>
    <row r="139" spans="2:6">
      <c r="B139" s="1284" t="s">
        <v>21062</v>
      </c>
      <c r="C139" s="1284" t="s">
        <v>1818</v>
      </c>
      <c r="D139" s="1284" t="s">
        <v>21297</v>
      </c>
      <c r="E139" s="1284" t="s">
        <v>21298</v>
      </c>
      <c r="F139" s="1285" t="s">
        <v>1730</v>
      </c>
    </row>
    <row r="140" spans="2:6">
      <c r="B140" s="1284" t="s">
        <v>21062</v>
      </c>
      <c r="C140" s="1284" t="s">
        <v>1818</v>
      </c>
      <c r="D140" s="1284" t="s">
        <v>21299</v>
      </c>
      <c r="E140" s="1284" t="s">
        <v>21300</v>
      </c>
      <c r="F140" s="1285" t="s">
        <v>1730</v>
      </c>
    </row>
    <row r="141" spans="2:6">
      <c r="B141" s="1284" t="s">
        <v>21062</v>
      </c>
      <c r="C141" s="1284" t="s">
        <v>1818</v>
      </c>
      <c r="D141" s="1284" t="s">
        <v>21301</v>
      </c>
      <c r="E141" s="1284" t="s">
        <v>21302</v>
      </c>
      <c r="F141" s="1285" t="s">
        <v>1730</v>
      </c>
    </row>
    <row r="142" spans="2:6">
      <c r="B142" s="1284" t="s">
        <v>21062</v>
      </c>
      <c r="C142" s="1284" t="s">
        <v>1818</v>
      </c>
      <c r="D142" s="1284" t="s">
        <v>21303</v>
      </c>
      <c r="E142" s="1284" t="s">
        <v>21304</v>
      </c>
      <c r="F142" s="1285" t="s">
        <v>1730</v>
      </c>
    </row>
    <row r="143" spans="2:6">
      <c r="B143" s="1284" t="s">
        <v>21062</v>
      </c>
      <c r="C143" s="1284" t="s">
        <v>1818</v>
      </c>
      <c r="D143" s="1284" t="s">
        <v>21305</v>
      </c>
      <c r="E143" s="1284" t="s">
        <v>21306</v>
      </c>
      <c r="F143" s="1285" t="s">
        <v>1730</v>
      </c>
    </row>
    <row r="144" spans="2:6">
      <c r="B144" s="1284" t="s">
        <v>21062</v>
      </c>
      <c r="C144" s="1284" t="s">
        <v>1818</v>
      </c>
      <c r="D144" s="1284" t="s">
        <v>21307</v>
      </c>
      <c r="E144" s="1284" t="s">
        <v>21308</v>
      </c>
      <c r="F144" s="1285" t="s">
        <v>1730</v>
      </c>
    </row>
    <row r="145" spans="2:6">
      <c r="B145" s="1284" t="s">
        <v>21062</v>
      </c>
      <c r="C145" s="1284" t="s">
        <v>1818</v>
      </c>
      <c r="D145" s="1284" t="s">
        <v>21309</v>
      </c>
      <c r="E145" s="1284" t="s">
        <v>21310</v>
      </c>
      <c r="F145" s="1285" t="s">
        <v>1730</v>
      </c>
    </row>
    <row r="146" spans="2:6">
      <c r="B146" s="1284" t="s">
        <v>21062</v>
      </c>
      <c r="C146" s="1284" t="s">
        <v>1818</v>
      </c>
      <c r="D146" s="1284" t="s">
        <v>21311</v>
      </c>
      <c r="E146" s="1284" t="s">
        <v>21312</v>
      </c>
      <c r="F146" s="1285" t="s">
        <v>1730</v>
      </c>
    </row>
    <row r="147" spans="2:6">
      <c r="B147" s="1284" t="s">
        <v>21062</v>
      </c>
      <c r="C147" s="1284" t="s">
        <v>1818</v>
      </c>
      <c r="D147" s="1284" t="s">
        <v>21313</v>
      </c>
      <c r="E147" s="1284" t="s">
        <v>21314</v>
      </c>
      <c r="F147" s="1285" t="s">
        <v>1730</v>
      </c>
    </row>
    <row r="148" spans="2:6">
      <c r="B148" s="1284" t="s">
        <v>21062</v>
      </c>
      <c r="C148" s="1284" t="s">
        <v>1818</v>
      </c>
      <c r="D148" s="1284" t="s">
        <v>21315</v>
      </c>
      <c r="E148" s="1284" t="s">
        <v>21316</v>
      </c>
      <c r="F148" s="1285" t="s">
        <v>1730</v>
      </c>
    </row>
    <row r="149" spans="2:6">
      <c r="B149" s="1284" t="s">
        <v>21062</v>
      </c>
      <c r="C149" s="1284" t="s">
        <v>1818</v>
      </c>
      <c r="D149" s="1284" t="s">
        <v>21317</v>
      </c>
      <c r="E149" s="1284" t="s">
        <v>21318</v>
      </c>
      <c r="F149" s="1285" t="s">
        <v>1730</v>
      </c>
    </row>
    <row r="150" spans="2:6">
      <c r="B150" s="1284" t="s">
        <v>21062</v>
      </c>
      <c r="C150" s="1284" t="s">
        <v>1818</v>
      </c>
      <c r="D150" s="1284" t="s">
        <v>21319</v>
      </c>
      <c r="E150" s="1284" t="s">
        <v>21320</v>
      </c>
      <c r="F150" s="1285" t="s">
        <v>1730</v>
      </c>
    </row>
    <row r="151" spans="2:6">
      <c r="B151" s="1284" t="s">
        <v>21062</v>
      </c>
      <c r="C151" s="1284" t="s">
        <v>1818</v>
      </c>
      <c r="D151" s="1284" t="s">
        <v>21321</v>
      </c>
      <c r="E151" s="1284" t="s">
        <v>21322</v>
      </c>
      <c r="F151" s="1285" t="s">
        <v>1730</v>
      </c>
    </row>
    <row r="152" spans="2:6">
      <c r="B152" s="1284" t="s">
        <v>21062</v>
      </c>
      <c r="C152" s="1284" t="s">
        <v>1818</v>
      </c>
      <c r="D152" s="1284" t="s">
        <v>21323</v>
      </c>
      <c r="E152" s="1284" t="s">
        <v>21324</v>
      </c>
      <c r="F152" s="1285" t="s">
        <v>1730</v>
      </c>
    </row>
    <row r="153" spans="2:6">
      <c r="B153" s="1286" t="s">
        <v>21062</v>
      </c>
      <c r="C153" s="1286" t="s">
        <v>1818</v>
      </c>
      <c r="D153" s="1286" t="s">
        <v>21325</v>
      </c>
      <c r="E153" s="1286" t="s">
        <v>21326</v>
      </c>
      <c r="F153" s="1285" t="s">
        <v>1730</v>
      </c>
    </row>
    <row r="154" spans="2:6">
      <c r="B154" s="1284" t="s">
        <v>21062</v>
      </c>
      <c r="C154" s="1284" t="s">
        <v>1818</v>
      </c>
      <c r="D154" s="1284" t="s">
        <v>21327</v>
      </c>
      <c r="E154" s="1284" t="s">
        <v>21328</v>
      </c>
      <c r="F154" s="1285" t="s">
        <v>1730</v>
      </c>
    </row>
    <row r="155" spans="2:6">
      <c r="B155" s="1284" t="s">
        <v>21062</v>
      </c>
      <c r="C155" s="1284" t="s">
        <v>1818</v>
      </c>
      <c r="D155" s="1284" t="s">
        <v>21329</v>
      </c>
      <c r="E155" s="1284" t="s">
        <v>21330</v>
      </c>
      <c r="F155" s="1285" t="s">
        <v>1730</v>
      </c>
    </row>
    <row r="156" spans="2:6">
      <c r="B156" s="1284" t="s">
        <v>21062</v>
      </c>
      <c r="C156" s="1284" t="s">
        <v>1818</v>
      </c>
      <c r="D156" s="1284" t="s">
        <v>21331</v>
      </c>
      <c r="E156" s="1284" t="s">
        <v>21332</v>
      </c>
      <c r="F156" s="1285" t="s">
        <v>1730</v>
      </c>
    </row>
    <row r="157" spans="2:6">
      <c r="B157" s="1284" t="s">
        <v>21062</v>
      </c>
      <c r="C157" s="1284" t="s">
        <v>1818</v>
      </c>
      <c r="D157" s="1284" t="s">
        <v>21333</v>
      </c>
      <c r="E157" s="1284" t="s">
        <v>21334</v>
      </c>
      <c r="F157" s="1285" t="s">
        <v>1730</v>
      </c>
    </row>
    <row r="158" spans="2:6">
      <c r="B158" s="1284" t="s">
        <v>21062</v>
      </c>
      <c r="C158" s="1284" t="s">
        <v>1818</v>
      </c>
      <c r="D158" s="1284" t="s">
        <v>21335</v>
      </c>
      <c r="E158" s="1284" t="s">
        <v>21336</v>
      </c>
      <c r="F158" s="1285" t="s">
        <v>1730</v>
      </c>
    </row>
    <row r="159" spans="2:6">
      <c r="B159" s="1284" t="s">
        <v>21062</v>
      </c>
      <c r="C159" s="1284" t="s">
        <v>1818</v>
      </c>
      <c r="D159" s="1284" t="s">
        <v>21337</v>
      </c>
      <c r="E159" s="1284" t="s">
        <v>21338</v>
      </c>
      <c r="F159" s="1285" t="s">
        <v>1730</v>
      </c>
    </row>
    <row r="160" spans="2:6">
      <c r="B160" s="1284" t="s">
        <v>21062</v>
      </c>
      <c r="C160" s="1284" t="s">
        <v>1818</v>
      </c>
      <c r="D160" s="1284" t="s">
        <v>21339</v>
      </c>
      <c r="E160" s="1284" t="s">
        <v>21340</v>
      </c>
      <c r="F160" s="1285" t="s">
        <v>1730</v>
      </c>
    </row>
    <row r="161" spans="2:6">
      <c r="B161" s="1284" t="s">
        <v>21062</v>
      </c>
      <c r="C161" s="1284" t="s">
        <v>1818</v>
      </c>
      <c r="D161" s="1284" t="s">
        <v>21341</v>
      </c>
      <c r="E161" s="1284" t="s">
        <v>21342</v>
      </c>
      <c r="F161" s="1285" t="s">
        <v>1730</v>
      </c>
    </row>
    <row r="162" spans="2:6">
      <c r="B162" s="1284" t="s">
        <v>21062</v>
      </c>
      <c r="C162" s="1284" t="s">
        <v>1818</v>
      </c>
      <c r="D162" s="1284" t="s">
        <v>21343</v>
      </c>
      <c r="E162" s="1284" t="s">
        <v>21344</v>
      </c>
      <c r="F162" s="1285" t="s">
        <v>1730</v>
      </c>
    </row>
    <row r="163" spans="2:6">
      <c r="B163" s="1284" t="s">
        <v>21062</v>
      </c>
      <c r="C163" s="1284" t="s">
        <v>1818</v>
      </c>
      <c r="D163" s="1284" t="s">
        <v>21345</v>
      </c>
      <c r="E163" s="1284" t="s">
        <v>21346</v>
      </c>
      <c r="F163" s="1285" t="s">
        <v>1730</v>
      </c>
    </row>
    <row r="164" spans="2:6">
      <c r="B164" s="1284" t="s">
        <v>21062</v>
      </c>
      <c r="C164" s="1284" t="s">
        <v>1818</v>
      </c>
      <c r="D164" s="1284" t="s">
        <v>21347</v>
      </c>
      <c r="E164" s="1284" t="s">
        <v>21348</v>
      </c>
      <c r="F164" s="1285" t="s">
        <v>1730</v>
      </c>
    </row>
    <row r="165" spans="2:6">
      <c r="B165" s="1284" t="s">
        <v>21062</v>
      </c>
      <c r="C165" s="1284" t="s">
        <v>1818</v>
      </c>
      <c r="D165" s="1284" t="s">
        <v>21349</v>
      </c>
      <c r="E165" s="1284" t="s">
        <v>21350</v>
      </c>
      <c r="F165" s="1285" t="s">
        <v>1730</v>
      </c>
    </row>
    <row r="166" spans="2:6">
      <c r="B166" s="1284" t="s">
        <v>21062</v>
      </c>
      <c r="C166" s="1284" t="s">
        <v>1818</v>
      </c>
      <c r="D166" s="1284" t="s">
        <v>21351</v>
      </c>
      <c r="E166" s="1284" t="s">
        <v>21352</v>
      </c>
      <c r="F166" s="1285" t="s">
        <v>1730</v>
      </c>
    </row>
    <row r="167" spans="2:6">
      <c r="B167" s="1284" t="s">
        <v>21062</v>
      </c>
      <c r="C167" s="1284" t="s">
        <v>1818</v>
      </c>
      <c r="D167" s="1284" t="s">
        <v>21353</v>
      </c>
      <c r="E167" s="1284" t="s">
        <v>21354</v>
      </c>
      <c r="F167" s="1285" t="s">
        <v>1730</v>
      </c>
    </row>
    <row r="168" spans="2:6">
      <c r="B168" s="1284" t="s">
        <v>21062</v>
      </c>
      <c r="C168" s="1284" t="s">
        <v>1818</v>
      </c>
      <c r="D168" s="1284" t="s">
        <v>21355</v>
      </c>
      <c r="E168" s="1284" t="s">
        <v>21356</v>
      </c>
      <c r="F168" s="1285" t="s">
        <v>1730</v>
      </c>
    </row>
    <row r="169" spans="2:6">
      <c r="B169" s="1284" t="s">
        <v>21062</v>
      </c>
      <c r="C169" s="1284" t="s">
        <v>1818</v>
      </c>
      <c r="D169" s="1284" t="s">
        <v>21357</v>
      </c>
      <c r="E169" s="1284" t="s">
        <v>21358</v>
      </c>
      <c r="F169" s="1285" t="s">
        <v>1730</v>
      </c>
    </row>
    <row r="170" spans="2:6">
      <c r="B170" s="1286" t="s">
        <v>21062</v>
      </c>
      <c r="C170" s="1286" t="s">
        <v>1818</v>
      </c>
      <c r="D170" s="1286" t="s">
        <v>21359</v>
      </c>
      <c r="E170" s="1286" t="s">
        <v>21360</v>
      </c>
      <c r="F170" s="1285" t="s">
        <v>1730</v>
      </c>
    </row>
    <row r="171" spans="2:6">
      <c r="B171" s="1284" t="s">
        <v>21062</v>
      </c>
      <c r="C171" s="1284" t="s">
        <v>1818</v>
      </c>
      <c r="D171" s="1284" t="s">
        <v>21361</v>
      </c>
      <c r="E171" s="1284" t="s">
        <v>21362</v>
      </c>
      <c r="F171" s="1285" t="s">
        <v>1730</v>
      </c>
    </row>
    <row r="172" spans="2:6">
      <c r="B172" s="1284" t="s">
        <v>21062</v>
      </c>
      <c r="C172" s="1284" t="s">
        <v>1818</v>
      </c>
      <c r="D172" s="1284" t="s">
        <v>21363</v>
      </c>
      <c r="E172" s="1284" t="s">
        <v>21364</v>
      </c>
      <c r="F172" s="1285" t="s">
        <v>1730</v>
      </c>
    </row>
    <row r="173" spans="2:6">
      <c r="B173" s="1284" t="s">
        <v>21062</v>
      </c>
      <c r="C173" s="1284" t="s">
        <v>1818</v>
      </c>
      <c r="D173" s="1284" t="s">
        <v>21365</v>
      </c>
      <c r="E173" s="1284" t="s">
        <v>21366</v>
      </c>
      <c r="F173" s="1285" t="s">
        <v>1730</v>
      </c>
    </row>
    <row r="174" spans="2:6">
      <c r="B174" s="1284" t="s">
        <v>21062</v>
      </c>
      <c r="C174" s="1284" t="s">
        <v>1818</v>
      </c>
      <c r="D174" s="1284" t="s">
        <v>21367</v>
      </c>
      <c r="E174" s="1284" t="s">
        <v>21368</v>
      </c>
      <c r="F174" s="1285" t="s">
        <v>1730</v>
      </c>
    </row>
    <row r="175" spans="2:6">
      <c r="B175" s="1284" t="s">
        <v>21062</v>
      </c>
      <c r="C175" s="1284" t="s">
        <v>1818</v>
      </c>
      <c r="D175" s="1284" t="s">
        <v>21369</v>
      </c>
      <c r="E175" s="1284" t="s">
        <v>21370</v>
      </c>
      <c r="F175" s="1285" t="s">
        <v>1730</v>
      </c>
    </row>
    <row r="176" spans="2:6">
      <c r="B176" s="1284" t="s">
        <v>21062</v>
      </c>
      <c r="C176" s="1284" t="s">
        <v>1818</v>
      </c>
      <c r="D176" s="1284" t="s">
        <v>21371</v>
      </c>
      <c r="E176" s="1284" t="s">
        <v>21372</v>
      </c>
      <c r="F176" s="1285" t="s">
        <v>1730</v>
      </c>
    </row>
    <row r="177" spans="2:6">
      <c r="B177" s="1284" t="s">
        <v>21062</v>
      </c>
      <c r="C177" s="1284" t="s">
        <v>1818</v>
      </c>
      <c r="D177" s="1284" t="s">
        <v>21373</v>
      </c>
      <c r="E177" s="1284" t="s">
        <v>21374</v>
      </c>
      <c r="F177" s="1285" t="s">
        <v>1730</v>
      </c>
    </row>
    <row r="178" spans="2:6">
      <c r="B178" s="1284" t="s">
        <v>21062</v>
      </c>
      <c r="C178" s="1284" t="s">
        <v>1818</v>
      </c>
      <c r="D178" s="1284" t="s">
        <v>21375</v>
      </c>
      <c r="E178" s="1284" t="s">
        <v>21376</v>
      </c>
      <c r="F178" s="1285" t="s">
        <v>1730</v>
      </c>
    </row>
    <row r="179" spans="2:6">
      <c r="B179" s="1284" t="s">
        <v>21062</v>
      </c>
      <c r="C179" s="1284" t="s">
        <v>1818</v>
      </c>
      <c r="D179" s="1284" t="s">
        <v>21377</v>
      </c>
      <c r="E179" s="1284" t="s">
        <v>21378</v>
      </c>
      <c r="F179" s="1285" t="s">
        <v>1730</v>
      </c>
    </row>
    <row r="180" spans="2:6">
      <c r="B180" s="1284" t="s">
        <v>21062</v>
      </c>
      <c r="C180" s="1284" t="s">
        <v>1818</v>
      </c>
      <c r="D180" s="1284" t="s">
        <v>21379</v>
      </c>
      <c r="E180" s="1284" t="s">
        <v>21380</v>
      </c>
      <c r="F180" s="1285" t="s">
        <v>1730</v>
      </c>
    </row>
    <row r="181" spans="2:6">
      <c r="B181" s="1284" t="s">
        <v>21062</v>
      </c>
      <c r="C181" s="1284" t="s">
        <v>1818</v>
      </c>
      <c r="D181" s="1284" t="s">
        <v>21381</v>
      </c>
      <c r="E181" s="1284" t="s">
        <v>21382</v>
      </c>
      <c r="F181" s="1285" t="s">
        <v>1730</v>
      </c>
    </row>
    <row r="182" spans="2:6">
      <c r="B182" s="1284" t="s">
        <v>21062</v>
      </c>
      <c r="C182" s="1284" t="s">
        <v>1818</v>
      </c>
      <c r="D182" s="1284" t="s">
        <v>21383</v>
      </c>
      <c r="E182" s="1284" t="s">
        <v>21384</v>
      </c>
      <c r="F182" s="1285" t="s">
        <v>1730</v>
      </c>
    </row>
    <row r="183" spans="2:6">
      <c r="B183" s="1284" t="s">
        <v>21062</v>
      </c>
      <c r="C183" s="1284" t="s">
        <v>1818</v>
      </c>
      <c r="D183" s="1284" t="s">
        <v>21385</v>
      </c>
      <c r="E183" s="1284" t="s">
        <v>21386</v>
      </c>
      <c r="F183" s="1285" t="s">
        <v>1730</v>
      </c>
    </row>
    <row r="184" spans="2:6">
      <c r="B184" s="1284" t="s">
        <v>21062</v>
      </c>
      <c r="C184" s="1284" t="s">
        <v>1818</v>
      </c>
      <c r="D184" s="1284" t="s">
        <v>21387</v>
      </c>
      <c r="E184" s="1284" t="s">
        <v>21388</v>
      </c>
      <c r="F184" s="1285" t="s">
        <v>1730</v>
      </c>
    </row>
    <row r="185" spans="2:6">
      <c r="B185" s="1284" t="s">
        <v>21062</v>
      </c>
      <c r="C185" s="1284" t="s">
        <v>1818</v>
      </c>
      <c r="D185" s="1284" t="s">
        <v>21389</v>
      </c>
      <c r="E185" s="1284" t="s">
        <v>21390</v>
      </c>
      <c r="F185" s="1285" t="s">
        <v>1730</v>
      </c>
    </row>
    <row r="186" spans="2:6">
      <c r="B186" s="1284" t="s">
        <v>21062</v>
      </c>
      <c r="C186" s="1284" t="s">
        <v>1818</v>
      </c>
      <c r="D186" s="1284" t="s">
        <v>21391</v>
      </c>
      <c r="E186" s="1284" t="s">
        <v>21392</v>
      </c>
      <c r="F186" s="1285" t="s">
        <v>1730</v>
      </c>
    </row>
    <row r="187" spans="2:6">
      <c r="B187" s="1284" t="s">
        <v>21062</v>
      </c>
      <c r="C187" s="1284" t="s">
        <v>1818</v>
      </c>
      <c r="D187" s="1284" t="s">
        <v>21393</v>
      </c>
      <c r="E187" s="1284" t="s">
        <v>21394</v>
      </c>
      <c r="F187" s="1285" t="s">
        <v>1730</v>
      </c>
    </row>
    <row r="188" spans="2:6">
      <c r="B188" s="1284" t="s">
        <v>21062</v>
      </c>
      <c r="C188" s="1284" t="s">
        <v>1818</v>
      </c>
      <c r="D188" s="1284" t="s">
        <v>21395</v>
      </c>
      <c r="E188" s="1284" t="s">
        <v>21396</v>
      </c>
      <c r="F188" s="1285" t="s">
        <v>1730</v>
      </c>
    </row>
    <row r="189" spans="2:6">
      <c r="B189" s="1284" t="s">
        <v>21062</v>
      </c>
      <c r="C189" s="1284" t="s">
        <v>1818</v>
      </c>
      <c r="D189" s="1284" t="s">
        <v>21397</v>
      </c>
      <c r="E189" s="1284" t="s">
        <v>21398</v>
      </c>
      <c r="F189" s="1285" t="s">
        <v>1730</v>
      </c>
    </row>
    <row r="190" spans="2:6">
      <c r="B190" s="1284" t="s">
        <v>21062</v>
      </c>
      <c r="C190" s="1284" t="s">
        <v>1818</v>
      </c>
      <c r="D190" s="1284" t="s">
        <v>21399</v>
      </c>
      <c r="E190" s="1284" t="s">
        <v>21400</v>
      </c>
      <c r="F190" s="1285" t="s">
        <v>1730</v>
      </c>
    </row>
    <row r="191" spans="2:6">
      <c r="B191" s="1284" t="s">
        <v>21062</v>
      </c>
      <c r="C191" s="1284" t="s">
        <v>1818</v>
      </c>
      <c r="D191" s="1284" t="s">
        <v>21401</v>
      </c>
      <c r="E191" s="1284" t="s">
        <v>21402</v>
      </c>
      <c r="F191" s="1285" t="s">
        <v>1730</v>
      </c>
    </row>
    <row r="192" spans="2:6">
      <c r="B192" s="1284" t="s">
        <v>21062</v>
      </c>
      <c r="C192" s="1284" t="s">
        <v>1818</v>
      </c>
      <c r="D192" s="1284" t="s">
        <v>21403</v>
      </c>
      <c r="E192" s="1284" t="s">
        <v>21404</v>
      </c>
      <c r="F192" s="1285" t="s">
        <v>1730</v>
      </c>
    </row>
    <row r="193" spans="2:6">
      <c r="B193" s="1284" t="s">
        <v>21062</v>
      </c>
      <c r="C193" s="1284" t="s">
        <v>1818</v>
      </c>
      <c r="D193" s="1284" t="s">
        <v>21405</v>
      </c>
      <c r="E193" s="1284" t="s">
        <v>21406</v>
      </c>
      <c r="F193" s="1285" t="s">
        <v>1730</v>
      </c>
    </row>
    <row r="194" spans="2:6">
      <c r="B194" s="1284" t="s">
        <v>21062</v>
      </c>
      <c r="C194" s="1284" t="s">
        <v>1818</v>
      </c>
      <c r="D194" s="1284" t="s">
        <v>21407</v>
      </c>
      <c r="E194" s="1284" t="s">
        <v>21408</v>
      </c>
      <c r="F194" s="1285" t="s">
        <v>1730</v>
      </c>
    </row>
    <row r="195" spans="2:6">
      <c r="B195" s="1284" t="s">
        <v>21062</v>
      </c>
      <c r="C195" s="1284" t="s">
        <v>1818</v>
      </c>
      <c r="D195" s="1284" t="s">
        <v>21409</v>
      </c>
      <c r="E195" s="1284" t="s">
        <v>21410</v>
      </c>
      <c r="F195" s="1285" t="s">
        <v>1730</v>
      </c>
    </row>
    <row r="196" spans="2:6">
      <c r="B196" s="1284" t="s">
        <v>21062</v>
      </c>
      <c r="C196" s="1284" t="s">
        <v>1818</v>
      </c>
      <c r="D196" s="1284" t="s">
        <v>21411</v>
      </c>
      <c r="E196" s="1284" t="s">
        <v>21412</v>
      </c>
      <c r="F196" s="1285" t="s">
        <v>1730</v>
      </c>
    </row>
    <row r="197" spans="2:6">
      <c r="B197" s="1284" t="s">
        <v>21062</v>
      </c>
      <c r="C197" s="1284" t="s">
        <v>1818</v>
      </c>
      <c r="D197" s="1284" t="s">
        <v>21413</v>
      </c>
      <c r="E197" s="1284" t="s">
        <v>21414</v>
      </c>
      <c r="F197" s="1285" t="s">
        <v>1730</v>
      </c>
    </row>
    <row r="198" spans="2:6">
      <c r="B198" s="1284" t="s">
        <v>21062</v>
      </c>
      <c r="C198" s="1284" t="s">
        <v>1818</v>
      </c>
      <c r="D198" s="1284" t="s">
        <v>21415</v>
      </c>
      <c r="E198" s="1284" t="s">
        <v>21416</v>
      </c>
      <c r="F198" s="1285" t="s">
        <v>1730</v>
      </c>
    </row>
    <row r="199" spans="2:6">
      <c r="B199" s="1284" t="s">
        <v>21062</v>
      </c>
      <c r="C199" s="1284" t="s">
        <v>1818</v>
      </c>
      <c r="D199" s="1284" t="s">
        <v>21417</v>
      </c>
      <c r="E199" s="1284" t="s">
        <v>21418</v>
      </c>
      <c r="F199" s="1285" t="s">
        <v>1730</v>
      </c>
    </row>
    <row r="200" spans="2:6">
      <c r="B200" s="1284" t="s">
        <v>21062</v>
      </c>
      <c r="C200" s="1284" t="s">
        <v>1818</v>
      </c>
      <c r="D200" s="1284" t="s">
        <v>21419</v>
      </c>
      <c r="E200" s="1284" t="s">
        <v>21420</v>
      </c>
      <c r="F200" s="1285" t="s">
        <v>1730</v>
      </c>
    </row>
    <row r="201" spans="2:6">
      <c r="B201" s="1284" t="s">
        <v>21062</v>
      </c>
      <c r="C201" s="1284" t="s">
        <v>1818</v>
      </c>
      <c r="D201" s="1284" t="s">
        <v>21421</v>
      </c>
      <c r="E201" s="1284" t="s">
        <v>21422</v>
      </c>
      <c r="F201" s="1285" t="s">
        <v>1730</v>
      </c>
    </row>
    <row r="202" spans="2:6">
      <c r="B202" s="1284" t="s">
        <v>21062</v>
      </c>
      <c r="C202" s="1284" t="s">
        <v>1818</v>
      </c>
      <c r="D202" s="1284" t="s">
        <v>21423</v>
      </c>
      <c r="E202" s="1284" t="s">
        <v>21424</v>
      </c>
      <c r="F202" s="1285" t="s">
        <v>1730</v>
      </c>
    </row>
    <row r="203" spans="2:6">
      <c r="B203" s="1284" t="s">
        <v>21062</v>
      </c>
      <c r="C203" s="1284" t="s">
        <v>1818</v>
      </c>
      <c r="D203" s="1284" t="s">
        <v>21425</v>
      </c>
      <c r="E203" s="1284" t="s">
        <v>21426</v>
      </c>
      <c r="F203" s="1285" t="s">
        <v>1730</v>
      </c>
    </row>
    <row r="204" spans="2:6">
      <c r="B204" s="1284" t="s">
        <v>21062</v>
      </c>
      <c r="C204" s="1284" t="s">
        <v>1818</v>
      </c>
      <c r="D204" s="1284" t="s">
        <v>21427</v>
      </c>
      <c r="E204" s="1284" t="s">
        <v>21428</v>
      </c>
      <c r="F204" s="1285" t="s">
        <v>1730</v>
      </c>
    </row>
    <row r="205" spans="2:6">
      <c r="B205" s="1284" t="s">
        <v>21062</v>
      </c>
      <c r="C205" s="1284" t="s">
        <v>1818</v>
      </c>
      <c r="D205" s="1284" t="s">
        <v>21429</v>
      </c>
      <c r="E205" s="1284" t="s">
        <v>21430</v>
      </c>
      <c r="F205" s="1285" t="s">
        <v>1730</v>
      </c>
    </row>
    <row r="206" spans="2:6">
      <c r="B206" s="1284" t="s">
        <v>21062</v>
      </c>
      <c r="C206" s="1284" t="s">
        <v>1818</v>
      </c>
      <c r="D206" s="1284" t="s">
        <v>21431</v>
      </c>
      <c r="E206" s="1284" t="s">
        <v>21432</v>
      </c>
      <c r="F206" s="1285" t="s">
        <v>1730</v>
      </c>
    </row>
    <row r="207" spans="2:6">
      <c r="B207" s="1284" t="s">
        <v>21062</v>
      </c>
      <c r="C207" s="1284" t="s">
        <v>1818</v>
      </c>
      <c r="D207" s="1284" t="s">
        <v>21433</v>
      </c>
      <c r="E207" s="1284" t="s">
        <v>21434</v>
      </c>
      <c r="F207" s="1285" t="s">
        <v>1730</v>
      </c>
    </row>
    <row r="208" spans="2:6">
      <c r="B208" s="1284" t="s">
        <v>21062</v>
      </c>
      <c r="C208" s="1284" t="s">
        <v>1818</v>
      </c>
      <c r="D208" s="1284" t="s">
        <v>21435</v>
      </c>
      <c r="E208" s="1284" t="s">
        <v>21436</v>
      </c>
      <c r="F208" s="1285" t="s">
        <v>1730</v>
      </c>
    </row>
    <row r="209" spans="2:6">
      <c r="B209" s="1284" t="s">
        <v>21062</v>
      </c>
      <c r="C209" s="1284" t="s">
        <v>1818</v>
      </c>
      <c r="D209" s="1284" t="s">
        <v>21437</v>
      </c>
      <c r="E209" s="1284" t="s">
        <v>21438</v>
      </c>
      <c r="F209" s="1285" t="s">
        <v>1730</v>
      </c>
    </row>
    <row r="210" spans="2:6">
      <c r="B210" s="1284" t="s">
        <v>21062</v>
      </c>
      <c r="C210" s="1284" t="s">
        <v>1818</v>
      </c>
      <c r="D210" s="1284" t="s">
        <v>21439</v>
      </c>
      <c r="E210" s="1284" t="s">
        <v>21440</v>
      </c>
      <c r="F210" s="1285" t="s">
        <v>1730</v>
      </c>
    </row>
    <row r="211" spans="2:6">
      <c r="B211" s="1284" t="s">
        <v>21062</v>
      </c>
      <c r="C211" s="1284" t="s">
        <v>1818</v>
      </c>
      <c r="D211" s="1284" t="s">
        <v>21441</v>
      </c>
      <c r="E211" s="1284" t="s">
        <v>21442</v>
      </c>
      <c r="F211" s="1285" t="s">
        <v>1730</v>
      </c>
    </row>
    <row r="212" spans="2:6">
      <c r="B212" s="1284" t="s">
        <v>21062</v>
      </c>
      <c r="C212" s="1284" t="s">
        <v>1818</v>
      </c>
      <c r="D212" s="1284" t="s">
        <v>21443</v>
      </c>
      <c r="E212" s="1284" t="s">
        <v>21444</v>
      </c>
      <c r="F212" s="1285" t="s">
        <v>1730</v>
      </c>
    </row>
    <row r="213" spans="2:6">
      <c r="B213" s="1284" t="s">
        <v>21062</v>
      </c>
      <c r="C213" s="1284" t="s">
        <v>1818</v>
      </c>
      <c r="D213" s="1284" t="s">
        <v>21445</v>
      </c>
      <c r="E213" s="1284" t="s">
        <v>21446</v>
      </c>
      <c r="F213" s="1285" t="s">
        <v>1730</v>
      </c>
    </row>
    <row r="214" spans="2:6">
      <c r="B214" s="1284" t="s">
        <v>21062</v>
      </c>
      <c r="C214" s="1284" t="s">
        <v>1818</v>
      </c>
      <c r="D214" s="1284" t="s">
        <v>21447</v>
      </c>
      <c r="E214" s="1284" t="s">
        <v>21448</v>
      </c>
      <c r="F214" s="1285" t="s">
        <v>1730</v>
      </c>
    </row>
    <row r="215" spans="2:6">
      <c r="B215" s="1284" t="s">
        <v>21062</v>
      </c>
      <c r="C215" s="1284" t="s">
        <v>1818</v>
      </c>
      <c r="D215" s="1284" t="s">
        <v>21449</v>
      </c>
      <c r="E215" s="1284" t="s">
        <v>21450</v>
      </c>
      <c r="F215" s="1285" t="s">
        <v>1730</v>
      </c>
    </row>
    <row r="216" spans="2:6">
      <c r="B216" s="1284" t="s">
        <v>21062</v>
      </c>
      <c r="C216" s="1284" t="s">
        <v>1818</v>
      </c>
      <c r="D216" s="1284" t="s">
        <v>21451</v>
      </c>
      <c r="E216" s="1284" t="s">
        <v>21452</v>
      </c>
      <c r="F216" s="1285" t="s">
        <v>1730</v>
      </c>
    </row>
    <row r="217" spans="2:6">
      <c r="B217" s="1284" t="s">
        <v>21062</v>
      </c>
      <c r="C217" s="1284" t="s">
        <v>1818</v>
      </c>
      <c r="D217" s="1284" t="s">
        <v>21453</v>
      </c>
      <c r="E217" s="1284" t="s">
        <v>21454</v>
      </c>
      <c r="F217" s="1285" t="s">
        <v>1730</v>
      </c>
    </row>
    <row r="218" spans="2:6">
      <c r="B218" s="1284" t="s">
        <v>21062</v>
      </c>
      <c r="C218" s="1284" t="s">
        <v>1818</v>
      </c>
      <c r="D218" s="1284" t="s">
        <v>21455</v>
      </c>
      <c r="E218" s="1284" t="s">
        <v>21456</v>
      </c>
      <c r="F218" s="1285" t="s">
        <v>1730</v>
      </c>
    </row>
    <row r="219" spans="2:6">
      <c r="B219" s="1284" t="s">
        <v>21062</v>
      </c>
      <c r="C219" s="1284" t="s">
        <v>1818</v>
      </c>
      <c r="D219" s="1284" t="s">
        <v>21457</v>
      </c>
      <c r="E219" s="1284" t="s">
        <v>21458</v>
      </c>
      <c r="F219" s="1285" t="s">
        <v>1730</v>
      </c>
    </row>
    <row r="220" spans="2:6">
      <c r="B220" s="1284" t="s">
        <v>21062</v>
      </c>
      <c r="C220" s="1284" t="s">
        <v>1818</v>
      </c>
      <c r="D220" s="1284" t="s">
        <v>21459</v>
      </c>
      <c r="E220" s="1284" t="s">
        <v>21460</v>
      </c>
      <c r="F220" s="1285" t="s">
        <v>1730</v>
      </c>
    </row>
    <row r="221" spans="2:6">
      <c r="B221" s="1284" t="s">
        <v>21062</v>
      </c>
      <c r="C221" s="1284" t="s">
        <v>1818</v>
      </c>
      <c r="D221" s="1284" t="s">
        <v>21461</v>
      </c>
      <c r="E221" s="1284" t="s">
        <v>21462</v>
      </c>
      <c r="F221" s="1285" t="s">
        <v>1730</v>
      </c>
    </row>
    <row r="222" spans="2:6">
      <c r="B222" s="1284" t="s">
        <v>21062</v>
      </c>
      <c r="C222" s="1284" t="s">
        <v>1818</v>
      </c>
      <c r="D222" s="1284" t="s">
        <v>21463</v>
      </c>
      <c r="E222" s="1284" t="s">
        <v>21464</v>
      </c>
      <c r="F222" s="1285" t="s">
        <v>1730</v>
      </c>
    </row>
    <row r="223" spans="2:6">
      <c r="B223" s="1284" t="s">
        <v>21062</v>
      </c>
      <c r="C223" s="1284" t="s">
        <v>1818</v>
      </c>
      <c r="D223" s="1284" t="s">
        <v>21465</v>
      </c>
      <c r="E223" s="1284" t="s">
        <v>21466</v>
      </c>
      <c r="F223" s="1285" t="s">
        <v>1730</v>
      </c>
    </row>
    <row r="224" spans="2:6">
      <c r="B224" s="1284" t="s">
        <v>21062</v>
      </c>
      <c r="C224" s="1284" t="s">
        <v>1818</v>
      </c>
      <c r="D224" s="1284" t="s">
        <v>21467</v>
      </c>
      <c r="E224" s="1284" t="s">
        <v>21468</v>
      </c>
      <c r="F224" s="1285" t="s">
        <v>1730</v>
      </c>
    </row>
    <row r="225" spans="2:6">
      <c r="B225" s="1284" t="s">
        <v>21062</v>
      </c>
      <c r="C225" s="1284" t="s">
        <v>1818</v>
      </c>
      <c r="D225" s="1284" t="s">
        <v>21469</v>
      </c>
      <c r="E225" s="1284" t="s">
        <v>21470</v>
      </c>
      <c r="F225" s="1285" t="s">
        <v>1730</v>
      </c>
    </row>
    <row r="226" spans="2:6">
      <c r="B226" s="1284" t="s">
        <v>21062</v>
      </c>
      <c r="C226" s="1284" t="s">
        <v>1818</v>
      </c>
      <c r="D226" s="1284" t="s">
        <v>21471</v>
      </c>
      <c r="E226" s="1284" t="s">
        <v>21472</v>
      </c>
      <c r="F226" s="1285" t="s">
        <v>1730</v>
      </c>
    </row>
    <row r="227" spans="2:6">
      <c r="B227" s="1284" t="s">
        <v>21062</v>
      </c>
      <c r="C227" s="1284" t="s">
        <v>1818</v>
      </c>
      <c r="D227" s="1284" t="s">
        <v>21473</v>
      </c>
      <c r="E227" s="1284" t="s">
        <v>21474</v>
      </c>
      <c r="F227" s="1285" t="s">
        <v>1730</v>
      </c>
    </row>
    <row r="228" spans="2:6">
      <c r="B228" s="1284" t="s">
        <v>21062</v>
      </c>
      <c r="C228" s="1284" t="s">
        <v>1818</v>
      </c>
      <c r="D228" s="1284" t="s">
        <v>21475</v>
      </c>
      <c r="E228" s="1284" t="s">
        <v>21476</v>
      </c>
      <c r="F228" s="1285" t="s">
        <v>1730</v>
      </c>
    </row>
    <row r="229" spans="2:6">
      <c r="B229" s="1284" t="s">
        <v>21062</v>
      </c>
      <c r="C229" s="1284" t="s">
        <v>1818</v>
      </c>
      <c r="D229" s="1284" t="s">
        <v>21477</v>
      </c>
      <c r="E229" s="1284" t="s">
        <v>21478</v>
      </c>
      <c r="F229" s="1285" t="s">
        <v>1730</v>
      </c>
    </row>
    <row r="230" spans="2:6">
      <c r="B230" s="1284" t="s">
        <v>21062</v>
      </c>
      <c r="C230" s="1284" t="s">
        <v>1818</v>
      </c>
      <c r="D230" s="1284" t="s">
        <v>21479</v>
      </c>
      <c r="E230" s="1284" t="s">
        <v>21480</v>
      </c>
      <c r="F230" s="1285" t="s">
        <v>1730</v>
      </c>
    </row>
    <row r="231" spans="2:6">
      <c r="B231" s="1284" t="s">
        <v>21062</v>
      </c>
      <c r="C231" s="1284" t="s">
        <v>1818</v>
      </c>
      <c r="D231" s="1284" t="s">
        <v>21481</v>
      </c>
      <c r="E231" s="1284" t="s">
        <v>21482</v>
      </c>
      <c r="F231" s="1285" t="s">
        <v>1730</v>
      </c>
    </row>
    <row r="232" spans="2:6">
      <c r="B232" s="1284" t="s">
        <v>21062</v>
      </c>
      <c r="C232" s="1284" t="s">
        <v>1818</v>
      </c>
      <c r="D232" s="1284" t="s">
        <v>21483</v>
      </c>
      <c r="E232" s="1284" t="s">
        <v>21484</v>
      </c>
      <c r="F232" s="1285" t="s">
        <v>1730</v>
      </c>
    </row>
    <row r="233" spans="2:6">
      <c r="B233" s="1284" t="s">
        <v>21062</v>
      </c>
      <c r="C233" s="1284" t="s">
        <v>1818</v>
      </c>
      <c r="D233" s="1284" t="s">
        <v>21485</v>
      </c>
      <c r="E233" s="1284" t="s">
        <v>21486</v>
      </c>
      <c r="F233" s="1285" t="s">
        <v>1730</v>
      </c>
    </row>
    <row r="234" spans="2:6">
      <c r="B234" s="1284" t="s">
        <v>21062</v>
      </c>
      <c r="C234" s="1284" t="s">
        <v>1818</v>
      </c>
      <c r="D234" s="1284" t="s">
        <v>21487</v>
      </c>
      <c r="E234" s="1284" t="s">
        <v>21488</v>
      </c>
      <c r="F234" s="1285" t="s">
        <v>1730</v>
      </c>
    </row>
    <row r="235" spans="2:6">
      <c r="B235" s="1284" t="s">
        <v>21062</v>
      </c>
      <c r="C235" s="1284" t="s">
        <v>1818</v>
      </c>
      <c r="D235" s="1284" t="s">
        <v>21489</v>
      </c>
      <c r="E235" s="1284" t="s">
        <v>21490</v>
      </c>
      <c r="F235" s="1285" t="s">
        <v>1730</v>
      </c>
    </row>
    <row r="236" spans="2:6">
      <c r="B236" s="1284" t="s">
        <v>21062</v>
      </c>
      <c r="C236" s="1284" t="s">
        <v>1818</v>
      </c>
      <c r="D236" s="1284" t="s">
        <v>21491</v>
      </c>
      <c r="E236" s="1284" t="s">
        <v>21492</v>
      </c>
      <c r="F236" s="1285" t="s">
        <v>1730</v>
      </c>
    </row>
    <row r="237" spans="2:6">
      <c r="B237" s="1284" t="s">
        <v>21062</v>
      </c>
      <c r="C237" s="1284" t="s">
        <v>1818</v>
      </c>
      <c r="D237" s="1284" t="s">
        <v>21493</v>
      </c>
      <c r="E237" s="1284" t="s">
        <v>21494</v>
      </c>
      <c r="F237" s="1285" t="s">
        <v>1730</v>
      </c>
    </row>
    <row r="238" spans="2:6">
      <c r="B238" s="1284" t="s">
        <v>21062</v>
      </c>
      <c r="C238" s="1284" t="s">
        <v>1818</v>
      </c>
      <c r="D238" s="1284" t="s">
        <v>21495</v>
      </c>
      <c r="E238" s="1284" t="s">
        <v>21496</v>
      </c>
      <c r="F238" s="1285" t="s">
        <v>1730</v>
      </c>
    </row>
    <row r="239" spans="2:6">
      <c r="B239" s="1284" t="s">
        <v>21062</v>
      </c>
      <c r="C239" s="1284" t="s">
        <v>1818</v>
      </c>
      <c r="D239" s="1284" t="s">
        <v>21497</v>
      </c>
      <c r="E239" s="1284" t="s">
        <v>21498</v>
      </c>
      <c r="F239" s="1285" t="s">
        <v>1730</v>
      </c>
    </row>
    <row r="240" spans="2:6">
      <c r="B240" s="1284" t="s">
        <v>21062</v>
      </c>
      <c r="C240" s="1284" t="s">
        <v>1818</v>
      </c>
      <c r="D240" s="1284" t="s">
        <v>21499</v>
      </c>
      <c r="E240" s="1284" t="s">
        <v>21500</v>
      </c>
      <c r="F240" s="1285" t="s">
        <v>1730</v>
      </c>
    </row>
    <row r="241" spans="2:6">
      <c r="B241" s="1284" t="s">
        <v>21062</v>
      </c>
      <c r="C241" s="1284" t="s">
        <v>1818</v>
      </c>
      <c r="D241" s="1284" t="s">
        <v>21501</v>
      </c>
      <c r="E241" s="1284" t="s">
        <v>21502</v>
      </c>
      <c r="F241" s="1285" t="s">
        <v>1730</v>
      </c>
    </row>
    <row r="242" spans="2:6">
      <c r="B242" s="1284" t="s">
        <v>21062</v>
      </c>
      <c r="C242" s="1284" t="s">
        <v>1818</v>
      </c>
      <c r="D242" s="1284" t="s">
        <v>21503</v>
      </c>
      <c r="E242" s="1284" t="s">
        <v>21504</v>
      </c>
      <c r="F242" s="1285" t="s">
        <v>1730</v>
      </c>
    </row>
    <row r="243" spans="2:6">
      <c r="B243" s="1284" t="s">
        <v>21062</v>
      </c>
      <c r="C243" s="1284" t="s">
        <v>1818</v>
      </c>
      <c r="D243" s="1284" t="s">
        <v>21505</v>
      </c>
      <c r="E243" s="1284" t="s">
        <v>21506</v>
      </c>
      <c r="F243" s="1285" t="s">
        <v>1730</v>
      </c>
    </row>
    <row r="244" spans="2:6">
      <c r="B244" s="1284" t="s">
        <v>21062</v>
      </c>
      <c r="C244" s="1284" t="s">
        <v>1818</v>
      </c>
      <c r="D244" s="1284" t="s">
        <v>21507</v>
      </c>
      <c r="E244" s="1284" t="s">
        <v>21508</v>
      </c>
      <c r="F244" s="1285" t="s">
        <v>1730</v>
      </c>
    </row>
    <row r="245" spans="2:6">
      <c r="B245" s="1284" t="s">
        <v>21062</v>
      </c>
      <c r="C245" s="1284" t="s">
        <v>1818</v>
      </c>
      <c r="D245" s="1284" t="s">
        <v>21509</v>
      </c>
      <c r="E245" s="1284" t="s">
        <v>21510</v>
      </c>
      <c r="F245" s="1285" t="s">
        <v>1730</v>
      </c>
    </row>
    <row r="246" spans="2:6">
      <c r="B246" s="1284" t="s">
        <v>21062</v>
      </c>
      <c r="C246" s="1284" t="s">
        <v>1818</v>
      </c>
      <c r="D246" s="1284" t="s">
        <v>21511</v>
      </c>
      <c r="E246" s="1284" t="s">
        <v>21512</v>
      </c>
      <c r="F246" s="1285" t="s">
        <v>1730</v>
      </c>
    </row>
    <row r="247" spans="2:6">
      <c r="B247" s="1284" t="s">
        <v>21062</v>
      </c>
      <c r="C247" s="1284" t="s">
        <v>1818</v>
      </c>
      <c r="D247" s="1284" t="s">
        <v>21513</v>
      </c>
      <c r="E247" s="1284" t="s">
        <v>21514</v>
      </c>
      <c r="F247" s="1285" t="s">
        <v>1730</v>
      </c>
    </row>
    <row r="248" spans="2:6">
      <c r="B248" s="1284" t="s">
        <v>21062</v>
      </c>
      <c r="C248" s="1284" t="s">
        <v>1818</v>
      </c>
      <c r="D248" s="1284" t="s">
        <v>21515</v>
      </c>
      <c r="E248" s="1284" t="s">
        <v>21516</v>
      </c>
      <c r="F248" s="1285" t="s">
        <v>1730</v>
      </c>
    </row>
    <row r="249" spans="2:6">
      <c r="B249" s="1284" t="s">
        <v>21062</v>
      </c>
      <c r="C249" s="1284" t="s">
        <v>1818</v>
      </c>
      <c r="D249" s="1284" t="s">
        <v>21517</v>
      </c>
      <c r="E249" s="1284" t="s">
        <v>21518</v>
      </c>
      <c r="F249" s="1285" t="s">
        <v>1730</v>
      </c>
    </row>
    <row r="250" spans="2:6">
      <c r="B250" s="1284" t="s">
        <v>21062</v>
      </c>
      <c r="C250" s="1284" t="s">
        <v>1818</v>
      </c>
      <c r="D250" s="1284" t="s">
        <v>21519</v>
      </c>
      <c r="E250" s="1284" t="s">
        <v>21520</v>
      </c>
      <c r="F250" s="1285" t="s">
        <v>1730</v>
      </c>
    </row>
    <row r="251" spans="2:6">
      <c r="B251" s="1284" t="s">
        <v>21062</v>
      </c>
      <c r="C251" s="1284" t="s">
        <v>1818</v>
      </c>
      <c r="D251" s="1284" t="s">
        <v>21521</v>
      </c>
      <c r="E251" s="1284" t="s">
        <v>21522</v>
      </c>
      <c r="F251" s="1285" t="s">
        <v>1730</v>
      </c>
    </row>
    <row r="252" spans="2:6">
      <c r="B252" s="1284" t="s">
        <v>21062</v>
      </c>
      <c r="C252" s="1284" t="s">
        <v>1816</v>
      </c>
      <c r="D252" s="1284" t="s">
        <v>21523</v>
      </c>
      <c r="E252" s="1284" t="s">
        <v>21524</v>
      </c>
      <c r="F252" s="1285" t="s">
        <v>1730</v>
      </c>
    </row>
    <row r="253" spans="2:6">
      <c r="B253" s="1284" t="s">
        <v>21062</v>
      </c>
      <c r="C253" s="1284" t="s">
        <v>1816</v>
      </c>
      <c r="D253" s="1284" t="s">
        <v>21525</v>
      </c>
      <c r="E253" s="1284" t="s">
        <v>21526</v>
      </c>
      <c r="F253" s="1285" t="s">
        <v>1730</v>
      </c>
    </row>
    <row r="254" spans="2:6">
      <c r="B254" s="1284" t="s">
        <v>21062</v>
      </c>
      <c r="C254" s="1284" t="s">
        <v>1816</v>
      </c>
      <c r="D254" s="1284" t="s">
        <v>21527</v>
      </c>
      <c r="E254" s="1284" t="s">
        <v>21528</v>
      </c>
      <c r="F254" s="1285" t="s">
        <v>1730</v>
      </c>
    </row>
    <row r="255" spans="2:6">
      <c r="B255" s="1284" t="s">
        <v>21062</v>
      </c>
      <c r="C255" s="1284" t="s">
        <v>1816</v>
      </c>
      <c r="D255" s="1284" t="s">
        <v>21529</v>
      </c>
      <c r="E255" s="1284" t="s">
        <v>6878</v>
      </c>
      <c r="F255" s="1285" t="s">
        <v>1730</v>
      </c>
    </row>
    <row r="256" spans="2:6">
      <c r="B256" s="1284" t="s">
        <v>21062</v>
      </c>
      <c r="C256" s="1284" t="s">
        <v>1816</v>
      </c>
      <c r="D256" s="1284" t="s">
        <v>21530</v>
      </c>
      <c r="E256" s="1284" t="s">
        <v>6879</v>
      </c>
      <c r="F256" s="1285" t="s">
        <v>1730</v>
      </c>
    </row>
    <row r="257" spans="2:6">
      <c r="B257" s="1284" t="s">
        <v>21062</v>
      </c>
      <c r="C257" s="1284" t="s">
        <v>1816</v>
      </c>
      <c r="D257" s="1284" t="s">
        <v>21531</v>
      </c>
      <c r="E257" s="1284" t="s">
        <v>6880</v>
      </c>
      <c r="F257" s="1285" t="s">
        <v>1730</v>
      </c>
    </row>
    <row r="258" spans="2:6">
      <c r="B258" s="1284" t="s">
        <v>21062</v>
      </c>
      <c r="C258" s="1284" t="s">
        <v>1816</v>
      </c>
      <c r="D258" s="1284" t="s">
        <v>21532</v>
      </c>
      <c r="E258" s="1284" t="s">
        <v>6881</v>
      </c>
      <c r="F258" s="1285" t="s">
        <v>1730</v>
      </c>
    </row>
    <row r="259" spans="2:6">
      <c r="B259" s="1284" t="s">
        <v>21062</v>
      </c>
      <c r="C259" s="1284" t="s">
        <v>1816</v>
      </c>
      <c r="D259" s="1284" t="s">
        <v>21533</v>
      </c>
      <c r="E259" s="1284" t="s">
        <v>6882</v>
      </c>
      <c r="F259" s="1285" t="s">
        <v>1730</v>
      </c>
    </row>
    <row r="260" spans="2:6">
      <c r="B260" s="1284" t="s">
        <v>21062</v>
      </c>
      <c r="C260" s="1284" t="s">
        <v>1816</v>
      </c>
      <c r="D260" s="1284" t="s">
        <v>21534</v>
      </c>
      <c r="E260" s="1284" t="s">
        <v>21535</v>
      </c>
      <c r="F260" s="1285" t="s">
        <v>1730</v>
      </c>
    </row>
    <row r="261" spans="2:6">
      <c r="B261" s="1284" t="s">
        <v>21062</v>
      </c>
      <c r="C261" s="1284" t="s">
        <v>1816</v>
      </c>
      <c r="D261" s="1284" t="s">
        <v>21536</v>
      </c>
      <c r="E261" s="1284" t="s">
        <v>18981</v>
      </c>
      <c r="F261" s="1285" t="s">
        <v>1730</v>
      </c>
    </row>
    <row r="262" spans="2:6">
      <c r="B262" s="1284" t="s">
        <v>21062</v>
      </c>
      <c r="C262" s="1284" t="s">
        <v>1816</v>
      </c>
      <c r="D262" s="1284" t="s">
        <v>21537</v>
      </c>
      <c r="E262" s="1284" t="s">
        <v>18980</v>
      </c>
      <c r="F262" s="1285" t="s">
        <v>1730</v>
      </c>
    </row>
    <row r="263" spans="2:6">
      <c r="B263" s="1284" t="s">
        <v>21062</v>
      </c>
      <c r="C263" s="1284" t="s">
        <v>1816</v>
      </c>
      <c r="D263" s="1284" t="s">
        <v>21538</v>
      </c>
      <c r="E263" s="1284" t="s">
        <v>21539</v>
      </c>
      <c r="F263" s="1285" t="s">
        <v>1730</v>
      </c>
    </row>
    <row r="264" spans="2:6">
      <c r="B264" s="1284" t="s">
        <v>21062</v>
      </c>
      <c r="C264" s="1284" t="s">
        <v>1816</v>
      </c>
      <c r="D264" s="1284" t="s">
        <v>21540</v>
      </c>
      <c r="E264" s="1284" t="s">
        <v>15517</v>
      </c>
      <c r="F264" s="1285" t="s">
        <v>1730</v>
      </c>
    </row>
    <row r="265" spans="2:6">
      <c r="B265" s="1284" t="s">
        <v>21062</v>
      </c>
      <c r="C265" s="1284" t="s">
        <v>1816</v>
      </c>
      <c r="D265" s="1284" t="s">
        <v>21541</v>
      </c>
      <c r="E265" s="1284" t="s">
        <v>15514</v>
      </c>
      <c r="F265" s="1285" t="s">
        <v>1730</v>
      </c>
    </row>
    <row r="266" spans="2:6">
      <c r="B266" s="1284" t="s">
        <v>21062</v>
      </c>
      <c r="C266" s="1284" t="s">
        <v>1816</v>
      </c>
      <c r="D266" s="1284" t="s">
        <v>21542</v>
      </c>
      <c r="E266" s="1284" t="s">
        <v>15515</v>
      </c>
      <c r="F266" s="1285" t="s">
        <v>1730</v>
      </c>
    </row>
    <row r="267" spans="2:6">
      <c r="B267" s="1284" t="s">
        <v>21062</v>
      </c>
      <c r="C267" s="1284" t="s">
        <v>1816</v>
      </c>
      <c r="D267" s="1284" t="s">
        <v>21543</v>
      </c>
      <c r="E267" s="1284" t="s">
        <v>15516</v>
      </c>
      <c r="F267" s="1285" t="s">
        <v>1730</v>
      </c>
    </row>
    <row r="268" spans="2:6">
      <c r="B268" s="1284" t="s">
        <v>21062</v>
      </c>
      <c r="C268" s="1284" t="s">
        <v>1816</v>
      </c>
      <c r="D268" s="1284" t="s">
        <v>21544</v>
      </c>
      <c r="E268" s="1284" t="s">
        <v>15517</v>
      </c>
      <c r="F268" s="1285" t="s">
        <v>1730</v>
      </c>
    </row>
    <row r="269" spans="2:6">
      <c r="B269" s="1284" t="s">
        <v>21062</v>
      </c>
      <c r="C269" s="1284" t="s">
        <v>21545</v>
      </c>
      <c r="D269" s="1284" t="s">
        <v>21546</v>
      </c>
      <c r="E269" s="1284" t="s">
        <v>21547</v>
      </c>
      <c r="F269" s="1285" t="s">
        <v>1730</v>
      </c>
    </row>
    <row r="270" spans="2:6">
      <c r="B270" s="1284" t="s">
        <v>21062</v>
      </c>
      <c r="C270" s="1284" t="s">
        <v>21545</v>
      </c>
      <c r="D270" s="1284" t="s">
        <v>21548</v>
      </c>
      <c r="E270" s="1284" t="s">
        <v>21549</v>
      </c>
      <c r="F270" s="1285" t="s">
        <v>1730</v>
      </c>
    </row>
    <row r="271" spans="2:6">
      <c r="B271" s="1284" t="s">
        <v>21062</v>
      </c>
      <c r="C271" s="1284" t="s">
        <v>21545</v>
      </c>
      <c r="D271" s="1284" t="s">
        <v>21550</v>
      </c>
      <c r="E271" s="1284" t="s">
        <v>21551</v>
      </c>
      <c r="F271" s="1285" t="s">
        <v>1730</v>
      </c>
    </row>
    <row r="272" spans="2:6">
      <c r="B272" s="1284" t="s">
        <v>21062</v>
      </c>
      <c r="C272" s="1284" t="s">
        <v>21545</v>
      </c>
      <c r="D272" s="1284" t="s">
        <v>21552</v>
      </c>
      <c r="E272" s="1284" t="s">
        <v>21553</v>
      </c>
      <c r="F272" s="1285" t="s">
        <v>1730</v>
      </c>
    </row>
    <row r="273" spans="2:6">
      <c r="B273" s="1284" t="s">
        <v>21062</v>
      </c>
      <c r="C273" s="1284" t="s">
        <v>21545</v>
      </c>
      <c r="D273" s="1284" t="s">
        <v>21554</v>
      </c>
      <c r="E273" s="1284" t="s">
        <v>21555</v>
      </c>
      <c r="F273" s="1285" t="s">
        <v>1730</v>
      </c>
    </row>
    <row r="274" spans="2:6">
      <c r="B274" s="1284" t="s">
        <v>21062</v>
      </c>
      <c r="C274" s="1284" t="s">
        <v>21545</v>
      </c>
      <c r="D274" s="1284" t="s">
        <v>21556</v>
      </c>
      <c r="E274" s="1284" t="s">
        <v>6854</v>
      </c>
      <c r="F274" s="1285" t="s">
        <v>1730</v>
      </c>
    </row>
    <row r="275" spans="2:6">
      <c r="B275" s="1284" t="s">
        <v>21062</v>
      </c>
      <c r="C275" s="1284" t="s">
        <v>21545</v>
      </c>
      <c r="D275" s="1284" t="s">
        <v>21557</v>
      </c>
      <c r="E275" s="1284" t="s">
        <v>6855</v>
      </c>
      <c r="F275" s="1285" t="s">
        <v>1730</v>
      </c>
    </row>
    <row r="276" spans="2:6">
      <c r="B276" s="1284" t="s">
        <v>21062</v>
      </c>
      <c r="C276" s="1284" t="s">
        <v>21545</v>
      </c>
      <c r="D276" s="1284" t="s">
        <v>21558</v>
      </c>
      <c r="E276" s="1284" t="s">
        <v>21559</v>
      </c>
      <c r="F276" s="1285" t="s">
        <v>1730</v>
      </c>
    </row>
    <row r="277" spans="2:6">
      <c r="B277" s="1284" t="s">
        <v>21062</v>
      </c>
      <c r="C277" s="1284" t="s">
        <v>3434</v>
      </c>
      <c r="D277" s="1284" t="s">
        <v>21560</v>
      </c>
      <c r="E277" s="1284" t="s">
        <v>21561</v>
      </c>
      <c r="F277" s="1285" t="s">
        <v>1730</v>
      </c>
    </row>
    <row r="278" spans="2:6">
      <c r="B278" s="1284" t="s">
        <v>21062</v>
      </c>
      <c r="C278" s="1284" t="s">
        <v>3434</v>
      </c>
      <c r="D278" s="1284" t="s">
        <v>21562</v>
      </c>
      <c r="E278" s="1284" t="s">
        <v>21563</v>
      </c>
      <c r="F278" s="1285" t="s">
        <v>1730</v>
      </c>
    </row>
    <row r="279" spans="2:6">
      <c r="B279" s="1284" t="s">
        <v>21062</v>
      </c>
      <c r="C279" s="1284" t="s">
        <v>3434</v>
      </c>
      <c r="D279" s="1284" t="s">
        <v>21564</v>
      </c>
      <c r="E279" s="1284" t="s">
        <v>21565</v>
      </c>
      <c r="F279" s="1285" t="s">
        <v>1730</v>
      </c>
    </row>
    <row r="280" spans="2:6">
      <c r="B280" s="1284" t="s">
        <v>21062</v>
      </c>
      <c r="C280" s="1284" t="s">
        <v>1814</v>
      </c>
      <c r="D280" s="1284" t="s">
        <v>21566</v>
      </c>
      <c r="E280" s="1284" t="s">
        <v>21567</v>
      </c>
      <c r="F280" s="1285" t="s">
        <v>1730</v>
      </c>
    </row>
    <row r="281" spans="2:6">
      <c r="B281" s="1284" t="s">
        <v>21062</v>
      </c>
      <c r="C281" s="1284" t="s">
        <v>1814</v>
      </c>
      <c r="D281" s="1284" t="s">
        <v>21568</v>
      </c>
      <c r="E281" s="1284" t="s">
        <v>21569</v>
      </c>
      <c r="F281" s="1285" t="s">
        <v>1730</v>
      </c>
    </row>
    <row r="282" spans="2:6">
      <c r="B282" s="1284" t="s">
        <v>21062</v>
      </c>
      <c r="C282" s="1284" t="s">
        <v>1814</v>
      </c>
      <c r="D282" s="1284" t="s">
        <v>21570</v>
      </c>
      <c r="E282" s="1284" t="s">
        <v>19004</v>
      </c>
      <c r="F282" s="1285" t="s">
        <v>1730</v>
      </c>
    </row>
    <row r="283" spans="2:6">
      <c r="B283" s="1284" t="s">
        <v>21062</v>
      </c>
      <c r="C283" s="1284" t="s">
        <v>1814</v>
      </c>
      <c r="D283" s="1284" t="s">
        <v>21571</v>
      </c>
      <c r="E283" s="1284" t="s">
        <v>21572</v>
      </c>
      <c r="F283" s="1285" t="s">
        <v>1730</v>
      </c>
    </row>
    <row r="284" spans="2:6">
      <c r="B284" s="1284" t="s">
        <v>21062</v>
      </c>
      <c r="C284" s="1284" t="s">
        <v>1814</v>
      </c>
      <c r="D284" s="1284" t="s">
        <v>21573</v>
      </c>
      <c r="E284" s="1284" t="s">
        <v>21574</v>
      </c>
      <c r="F284" s="1285" t="s">
        <v>1730</v>
      </c>
    </row>
    <row r="285" spans="2:6">
      <c r="B285" s="1284" t="s">
        <v>21062</v>
      </c>
      <c r="C285" s="1284" t="s">
        <v>1814</v>
      </c>
      <c r="D285" s="1284" t="s">
        <v>21575</v>
      </c>
      <c r="E285" s="1284" t="s">
        <v>21576</v>
      </c>
      <c r="F285" s="1285" t="s">
        <v>1730</v>
      </c>
    </row>
    <row r="286" spans="2:6">
      <c r="B286" s="1284" t="s">
        <v>21062</v>
      </c>
      <c r="C286" s="1284" t="s">
        <v>1814</v>
      </c>
      <c r="D286" s="1284" t="s">
        <v>21577</v>
      </c>
      <c r="E286" s="1284" t="s">
        <v>21578</v>
      </c>
      <c r="F286" s="1285" t="s">
        <v>1730</v>
      </c>
    </row>
    <row r="287" spans="2:6">
      <c r="B287" s="1284" t="s">
        <v>21062</v>
      </c>
      <c r="C287" s="1284" t="s">
        <v>1814</v>
      </c>
      <c r="D287" s="1284" t="s">
        <v>21579</v>
      </c>
      <c r="E287" s="1284" t="s">
        <v>19005</v>
      </c>
      <c r="F287" s="1285" t="s">
        <v>1730</v>
      </c>
    </row>
    <row r="288" spans="2:6">
      <c r="B288" s="1284" t="s">
        <v>21062</v>
      </c>
      <c r="C288" s="1284" t="s">
        <v>1814</v>
      </c>
      <c r="D288" s="1284" t="s">
        <v>21580</v>
      </c>
      <c r="E288" s="1284" t="s">
        <v>19006</v>
      </c>
      <c r="F288" s="1285" t="s">
        <v>1730</v>
      </c>
    </row>
    <row r="289" spans="2:6">
      <c r="B289" s="1284" t="s">
        <v>21062</v>
      </c>
      <c r="C289" s="1284" t="s">
        <v>1814</v>
      </c>
      <c r="D289" s="1284" t="s">
        <v>21581</v>
      </c>
      <c r="E289" s="1284" t="s">
        <v>19007</v>
      </c>
      <c r="F289" s="1285" t="s">
        <v>1730</v>
      </c>
    </row>
    <row r="290" spans="2:6">
      <c r="B290" s="1284" t="s">
        <v>21062</v>
      </c>
      <c r="C290" s="1284" t="s">
        <v>1814</v>
      </c>
      <c r="D290" s="1284" t="s">
        <v>21582</v>
      </c>
      <c r="E290" s="1284" t="s">
        <v>19008</v>
      </c>
      <c r="F290" s="1285" t="s">
        <v>1730</v>
      </c>
    </row>
    <row r="291" spans="2:6">
      <c r="B291" s="1284" t="s">
        <v>21062</v>
      </c>
      <c r="C291" s="1284" t="s">
        <v>1814</v>
      </c>
      <c r="D291" s="1284" t="s">
        <v>21583</v>
      </c>
      <c r="E291" s="1284" t="s">
        <v>21584</v>
      </c>
      <c r="F291" s="1285" t="s">
        <v>1730</v>
      </c>
    </row>
    <row r="292" spans="2:6">
      <c r="B292" s="1284" t="s">
        <v>21062</v>
      </c>
      <c r="C292" s="1284" t="s">
        <v>1814</v>
      </c>
      <c r="D292" s="1284" t="s">
        <v>21585</v>
      </c>
      <c r="E292" s="1284" t="s">
        <v>21586</v>
      </c>
      <c r="F292" s="1285" t="s">
        <v>1730</v>
      </c>
    </row>
    <row r="293" spans="2:6">
      <c r="B293" s="1284" t="s">
        <v>21062</v>
      </c>
      <c r="C293" s="1284" t="s">
        <v>1814</v>
      </c>
      <c r="D293" s="1284" t="s">
        <v>21587</v>
      </c>
      <c r="E293" s="1284" t="s">
        <v>21588</v>
      </c>
      <c r="F293" s="1285" t="s">
        <v>1730</v>
      </c>
    </row>
    <row r="294" spans="2:6">
      <c r="B294" s="1284" t="s">
        <v>21062</v>
      </c>
      <c r="C294" s="1284" t="s">
        <v>1814</v>
      </c>
      <c r="D294" s="1284" t="s">
        <v>21589</v>
      </c>
      <c r="E294" s="1284" t="s">
        <v>21590</v>
      </c>
      <c r="F294" s="1285" t="s">
        <v>1730</v>
      </c>
    </row>
    <row r="295" spans="2:6">
      <c r="B295" s="1284" t="s">
        <v>21062</v>
      </c>
      <c r="C295" s="1284" t="s">
        <v>1814</v>
      </c>
      <c r="D295" s="1284" t="s">
        <v>21591</v>
      </c>
      <c r="E295" s="1284" t="s">
        <v>19009</v>
      </c>
      <c r="F295" s="1285" t="s">
        <v>1730</v>
      </c>
    </row>
    <row r="296" spans="2:6">
      <c r="B296" s="1284" t="s">
        <v>21062</v>
      </c>
      <c r="C296" s="1284" t="s">
        <v>1814</v>
      </c>
      <c r="D296" s="1284" t="s">
        <v>21592</v>
      </c>
      <c r="E296" s="1284" t="s">
        <v>19010</v>
      </c>
      <c r="F296" s="1285" t="s">
        <v>1730</v>
      </c>
    </row>
    <row r="297" spans="2:6">
      <c r="B297" s="1284" t="s">
        <v>21062</v>
      </c>
      <c r="C297" s="1284" t="s">
        <v>1814</v>
      </c>
      <c r="D297" s="1284" t="s">
        <v>21593</v>
      </c>
      <c r="E297" s="1284" t="s">
        <v>21594</v>
      </c>
      <c r="F297" s="1285" t="s">
        <v>1730</v>
      </c>
    </row>
    <row r="298" spans="2:6">
      <c r="B298" s="1284" t="s">
        <v>21062</v>
      </c>
      <c r="C298" s="1284" t="s">
        <v>1814</v>
      </c>
      <c r="D298" s="1284" t="s">
        <v>21595</v>
      </c>
      <c r="E298" s="1284" t="s">
        <v>21596</v>
      </c>
      <c r="F298" s="1285" t="s">
        <v>1730</v>
      </c>
    </row>
    <row r="299" spans="2:6">
      <c r="B299" s="1284" t="s">
        <v>21062</v>
      </c>
      <c r="C299" s="1284" t="s">
        <v>1814</v>
      </c>
      <c r="D299" s="1284" t="s">
        <v>21597</v>
      </c>
      <c r="E299" s="1284" t="s">
        <v>21598</v>
      </c>
      <c r="F299" s="1285" t="s">
        <v>1730</v>
      </c>
    </row>
    <row r="300" spans="2:6">
      <c r="B300" s="1284" t="s">
        <v>21062</v>
      </c>
      <c r="C300" s="1284" t="s">
        <v>1814</v>
      </c>
      <c r="D300" s="1284" t="s">
        <v>21599</v>
      </c>
      <c r="E300" s="1284" t="s">
        <v>21600</v>
      </c>
      <c r="F300" s="1285" t="s">
        <v>1730</v>
      </c>
    </row>
    <row r="301" spans="2:6">
      <c r="B301" s="1284" t="s">
        <v>21062</v>
      </c>
      <c r="C301" s="1284" t="s">
        <v>1814</v>
      </c>
      <c r="D301" s="1284" t="s">
        <v>21601</v>
      </c>
      <c r="E301" s="1284" t="s">
        <v>21602</v>
      </c>
      <c r="F301" s="1285" t="s">
        <v>1730</v>
      </c>
    </row>
    <row r="302" spans="2:6">
      <c r="B302" s="1284" t="s">
        <v>21062</v>
      </c>
      <c r="C302" s="1284" t="s">
        <v>1814</v>
      </c>
      <c r="D302" s="1284" t="s">
        <v>21603</v>
      </c>
      <c r="E302" s="1284" t="s">
        <v>21604</v>
      </c>
      <c r="F302" s="1285" t="s">
        <v>1730</v>
      </c>
    </row>
    <row r="303" spans="2:6">
      <c r="B303" s="1284" t="s">
        <v>21062</v>
      </c>
      <c r="C303" s="1284" t="s">
        <v>1814</v>
      </c>
      <c r="D303" s="1284" t="s">
        <v>21605</v>
      </c>
      <c r="E303" s="1284" t="s">
        <v>21606</v>
      </c>
      <c r="F303" s="1285" t="s">
        <v>1730</v>
      </c>
    </row>
    <row r="304" spans="2:6">
      <c r="B304" s="1284" t="s">
        <v>21062</v>
      </c>
      <c r="C304" s="1284" t="s">
        <v>1814</v>
      </c>
      <c r="D304" s="1284" t="s">
        <v>21607</v>
      </c>
      <c r="E304" s="1284" t="s">
        <v>21608</v>
      </c>
      <c r="F304" s="1285" t="s">
        <v>1730</v>
      </c>
    </row>
    <row r="305" spans="2:6">
      <c r="B305" s="1284" t="s">
        <v>21062</v>
      </c>
      <c r="C305" s="1284" t="s">
        <v>1814</v>
      </c>
      <c r="D305" s="1284" t="s">
        <v>21609</v>
      </c>
      <c r="E305" s="1284" t="s">
        <v>19011</v>
      </c>
      <c r="F305" s="1285" t="s">
        <v>1730</v>
      </c>
    </row>
    <row r="306" spans="2:6">
      <c r="B306" s="1284" t="s">
        <v>21062</v>
      </c>
      <c r="C306" s="1284" t="s">
        <v>1814</v>
      </c>
      <c r="D306" s="1284" t="s">
        <v>21610</v>
      </c>
      <c r="E306" s="1284" t="s">
        <v>21611</v>
      </c>
      <c r="F306" s="1285" t="s">
        <v>1730</v>
      </c>
    </row>
    <row r="307" spans="2:6">
      <c r="B307" s="1284" t="s">
        <v>21062</v>
      </c>
      <c r="C307" s="1284" t="s">
        <v>1814</v>
      </c>
      <c r="D307" s="1284" t="s">
        <v>21612</v>
      </c>
      <c r="E307" s="1284" t="s">
        <v>21613</v>
      </c>
      <c r="F307" s="1285" t="s">
        <v>1730</v>
      </c>
    </row>
    <row r="308" spans="2:6">
      <c r="B308" s="1284" t="s">
        <v>21062</v>
      </c>
      <c r="C308" s="1284" t="s">
        <v>1814</v>
      </c>
      <c r="D308" s="1284" t="s">
        <v>21614</v>
      </c>
      <c r="E308" s="1284" t="s">
        <v>21615</v>
      </c>
      <c r="F308" s="1285" t="s">
        <v>1730</v>
      </c>
    </row>
    <row r="309" spans="2:6">
      <c r="B309" s="1286" t="s">
        <v>21062</v>
      </c>
      <c r="C309" s="1286" t="s">
        <v>1814</v>
      </c>
      <c r="D309" s="1286" t="s">
        <v>21616</v>
      </c>
      <c r="E309" s="1286" t="s">
        <v>21617</v>
      </c>
      <c r="F309" s="1285" t="s">
        <v>1730</v>
      </c>
    </row>
    <row r="310" spans="2:6">
      <c r="B310" s="1284" t="s">
        <v>21062</v>
      </c>
      <c r="C310" s="1284" t="s">
        <v>1814</v>
      </c>
      <c r="D310" s="1284" t="s">
        <v>21618</v>
      </c>
      <c r="E310" s="1284" t="s">
        <v>21619</v>
      </c>
      <c r="F310" s="1285" t="s">
        <v>1730</v>
      </c>
    </row>
    <row r="311" spans="2:6">
      <c r="B311" s="1284" t="s">
        <v>21062</v>
      </c>
      <c r="C311" s="1284" t="s">
        <v>1814</v>
      </c>
      <c r="D311" s="1284" t="s">
        <v>21620</v>
      </c>
      <c r="E311" s="1284" t="s">
        <v>21621</v>
      </c>
      <c r="F311" s="1285" t="s">
        <v>1730</v>
      </c>
    </row>
    <row r="312" spans="2:6">
      <c r="B312" s="1284" t="s">
        <v>21062</v>
      </c>
      <c r="C312" s="1284" t="s">
        <v>1814</v>
      </c>
      <c r="D312" s="1284" t="s">
        <v>21622</v>
      </c>
      <c r="E312" s="1284" t="s">
        <v>21567</v>
      </c>
      <c r="F312" s="1285" t="s">
        <v>1730</v>
      </c>
    </row>
    <row r="313" spans="2:6">
      <c r="B313" s="1284" t="s">
        <v>21062</v>
      </c>
      <c r="C313" s="1284" t="s">
        <v>6856</v>
      </c>
      <c r="D313" s="1284" t="s">
        <v>21623</v>
      </c>
      <c r="E313" s="1284" t="s">
        <v>6858</v>
      </c>
      <c r="F313" s="1285" t="s">
        <v>1730</v>
      </c>
    </row>
    <row r="314" spans="2:6">
      <c r="B314" s="1284" t="s">
        <v>21062</v>
      </c>
      <c r="C314" s="1284" t="s">
        <v>6856</v>
      </c>
      <c r="D314" s="1284" t="s">
        <v>21624</v>
      </c>
      <c r="E314" s="1284" t="s">
        <v>21625</v>
      </c>
      <c r="F314" s="1285" t="s">
        <v>1730</v>
      </c>
    </row>
    <row r="315" spans="2:6">
      <c r="B315" s="1284" t="s">
        <v>21062</v>
      </c>
      <c r="C315" s="1284" t="s">
        <v>6856</v>
      </c>
      <c r="D315" s="1284" t="s">
        <v>21626</v>
      </c>
      <c r="E315" s="1284" t="s">
        <v>21627</v>
      </c>
      <c r="F315" s="1285" t="s">
        <v>1730</v>
      </c>
    </row>
    <row r="316" spans="2:6">
      <c r="B316" s="1284" t="s">
        <v>21062</v>
      </c>
      <c r="C316" s="1284" t="s">
        <v>21628</v>
      </c>
      <c r="D316" s="1284" t="s">
        <v>21629</v>
      </c>
      <c r="E316" s="1284" t="s">
        <v>21630</v>
      </c>
      <c r="F316" s="1285" t="s">
        <v>1730</v>
      </c>
    </row>
    <row r="317" spans="2:6">
      <c r="B317" s="1284" t="s">
        <v>21062</v>
      </c>
      <c r="C317" s="1284" t="s">
        <v>21628</v>
      </c>
      <c r="D317" s="1284" t="s">
        <v>21631</v>
      </c>
      <c r="E317" s="1284" t="s">
        <v>21632</v>
      </c>
      <c r="F317" s="1285" t="s">
        <v>1730</v>
      </c>
    </row>
    <row r="318" spans="2:6">
      <c r="B318" s="1284" t="s">
        <v>21062</v>
      </c>
      <c r="C318" s="1284" t="s">
        <v>21628</v>
      </c>
      <c r="D318" s="1284" t="s">
        <v>21633</v>
      </c>
      <c r="E318" s="1284" t="s">
        <v>21634</v>
      </c>
      <c r="F318" s="1285" t="s">
        <v>1730</v>
      </c>
    </row>
    <row r="319" spans="2:6">
      <c r="B319" s="1284" t="s">
        <v>21062</v>
      </c>
      <c r="C319" s="1284" t="s">
        <v>21628</v>
      </c>
      <c r="D319" s="1284" t="s">
        <v>21635</v>
      </c>
      <c r="E319" s="1284" t="s">
        <v>21636</v>
      </c>
      <c r="F319" s="1285" t="s">
        <v>1730</v>
      </c>
    </row>
    <row r="320" spans="2:6">
      <c r="B320" s="1284" t="s">
        <v>21062</v>
      </c>
      <c r="C320" s="1284" t="s">
        <v>21628</v>
      </c>
      <c r="D320" s="1284" t="s">
        <v>21637</v>
      </c>
      <c r="E320" s="1284" t="s">
        <v>21638</v>
      </c>
      <c r="F320" s="1285" t="s">
        <v>1730</v>
      </c>
    </row>
    <row r="321" spans="2:6">
      <c r="B321" s="1284" t="s">
        <v>21062</v>
      </c>
      <c r="C321" s="1284" t="s">
        <v>21628</v>
      </c>
      <c r="D321" s="1284" t="s">
        <v>21639</v>
      </c>
      <c r="E321" s="1284" t="s">
        <v>21640</v>
      </c>
      <c r="F321" s="1285" t="s">
        <v>1730</v>
      </c>
    </row>
    <row r="322" spans="2:6">
      <c r="B322" s="1284" t="s">
        <v>21062</v>
      </c>
      <c r="C322" s="1284" t="s">
        <v>21628</v>
      </c>
      <c r="D322" s="1284" t="s">
        <v>21641</v>
      </c>
      <c r="E322" s="1284" t="s">
        <v>21642</v>
      </c>
      <c r="F322" s="1285" t="s">
        <v>1730</v>
      </c>
    </row>
    <row r="323" spans="2:6">
      <c r="B323" s="1284" t="s">
        <v>21062</v>
      </c>
      <c r="C323" s="1284" t="s">
        <v>21628</v>
      </c>
      <c r="D323" s="1284" t="s">
        <v>21643</v>
      </c>
      <c r="E323" s="1284" t="s">
        <v>21644</v>
      </c>
      <c r="F323" s="1285" t="s">
        <v>1730</v>
      </c>
    </row>
    <row r="324" spans="2:6">
      <c r="B324" s="1284" t="s">
        <v>21062</v>
      </c>
      <c r="C324" s="1284" t="s">
        <v>21645</v>
      </c>
      <c r="D324" s="1284" t="s">
        <v>21646</v>
      </c>
      <c r="E324" s="1284" t="s">
        <v>21647</v>
      </c>
      <c r="F324" s="1285" t="s">
        <v>1730</v>
      </c>
    </row>
    <row r="325" spans="2:6">
      <c r="B325" s="1284" t="s">
        <v>21062</v>
      </c>
      <c r="C325" s="1284" t="s">
        <v>21648</v>
      </c>
      <c r="D325" s="1284" t="s">
        <v>21649</v>
      </c>
      <c r="E325" s="1284" t="s">
        <v>15518</v>
      </c>
      <c r="F325" s="1285" t="s">
        <v>1730</v>
      </c>
    </row>
    <row r="326" spans="2:6">
      <c r="B326" s="1284" t="s">
        <v>21062</v>
      </c>
      <c r="C326" s="1284" t="s">
        <v>21648</v>
      </c>
      <c r="D326" s="1284" t="s">
        <v>21650</v>
      </c>
      <c r="E326" s="1284" t="s">
        <v>15519</v>
      </c>
      <c r="F326" s="1285" t="s">
        <v>1730</v>
      </c>
    </row>
    <row r="327" spans="2:6">
      <c r="B327" s="1284" t="s">
        <v>21062</v>
      </c>
      <c r="C327" s="1284" t="s">
        <v>21648</v>
      </c>
      <c r="D327" s="1284" t="s">
        <v>21651</v>
      </c>
      <c r="E327" s="1284" t="s">
        <v>15520</v>
      </c>
      <c r="F327" s="1285" t="s">
        <v>1730</v>
      </c>
    </row>
    <row r="328" spans="2:6">
      <c r="B328" s="1284" t="s">
        <v>21062</v>
      </c>
      <c r="C328" s="1284" t="s">
        <v>21648</v>
      </c>
      <c r="D328" s="1284" t="s">
        <v>21652</v>
      </c>
      <c r="E328" s="1284" t="s">
        <v>15521</v>
      </c>
      <c r="F328" s="1285" t="s">
        <v>1730</v>
      </c>
    </row>
    <row r="329" spans="2:6">
      <c r="B329" s="1284" t="s">
        <v>21062</v>
      </c>
      <c r="C329" s="1284" t="s">
        <v>21648</v>
      </c>
      <c r="D329" s="1284" t="s">
        <v>21653</v>
      </c>
      <c r="E329" s="1284" t="s">
        <v>15522</v>
      </c>
      <c r="F329" s="1285" t="s">
        <v>1730</v>
      </c>
    </row>
    <row r="330" spans="2:6">
      <c r="B330" s="1284" t="s">
        <v>21654</v>
      </c>
      <c r="C330" s="1284" t="s">
        <v>21655</v>
      </c>
      <c r="D330" s="1284" t="s">
        <v>21656</v>
      </c>
      <c r="E330" s="1284" t="s">
        <v>21657</v>
      </c>
      <c r="F330" s="1285" t="s">
        <v>1730</v>
      </c>
    </row>
    <row r="331" spans="2:6">
      <c r="B331" s="1284" t="s">
        <v>21654</v>
      </c>
      <c r="C331" s="1284" t="s">
        <v>21655</v>
      </c>
      <c r="D331" s="1284" t="s">
        <v>21658</v>
      </c>
      <c r="E331" s="1284" t="s">
        <v>21659</v>
      </c>
      <c r="F331" s="1285" t="s">
        <v>1730</v>
      </c>
    </row>
    <row r="332" spans="2:6">
      <c r="B332" s="1284" t="s">
        <v>21654</v>
      </c>
      <c r="C332" s="1284" t="s">
        <v>21655</v>
      </c>
      <c r="D332" s="1284" t="s">
        <v>21660</v>
      </c>
      <c r="E332" s="1284" t="s">
        <v>21661</v>
      </c>
      <c r="F332" s="1285" t="s">
        <v>1730</v>
      </c>
    </row>
    <row r="333" spans="2:6">
      <c r="B333" s="1284" t="s">
        <v>21654</v>
      </c>
      <c r="C333" s="1284" t="s">
        <v>21655</v>
      </c>
      <c r="D333" s="1284" t="s">
        <v>21662</v>
      </c>
      <c r="E333" s="1284" t="s">
        <v>21663</v>
      </c>
      <c r="F333" s="1285" t="s">
        <v>1730</v>
      </c>
    </row>
    <row r="334" spans="2:6">
      <c r="B334" s="1284" t="s">
        <v>21654</v>
      </c>
      <c r="C334" s="1284" t="s">
        <v>21655</v>
      </c>
      <c r="D334" s="1284" t="s">
        <v>21664</v>
      </c>
      <c r="E334" s="1284" t="s">
        <v>21665</v>
      </c>
      <c r="F334" s="1285" t="s">
        <v>1730</v>
      </c>
    </row>
    <row r="335" spans="2:6">
      <c r="B335" s="1284" t="s">
        <v>21654</v>
      </c>
      <c r="C335" s="1284" t="s">
        <v>21666</v>
      </c>
      <c r="D335" s="1284" t="s">
        <v>21667</v>
      </c>
      <c r="E335" s="1284" t="s">
        <v>21668</v>
      </c>
      <c r="F335" s="1285" t="s">
        <v>1730</v>
      </c>
    </row>
    <row r="336" spans="2:6">
      <c r="B336" s="1284" t="s">
        <v>21654</v>
      </c>
      <c r="C336" s="1284" t="s">
        <v>21666</v>
      </c>
      <c r="D336" s="1284" t="s">
        <v>21669</v>
      </c>
      <c r="E336" s="1284" t="s">
        <v>21670</v>
      </c>
      <c r="F336" s="1285" t="s">
        <v>1730</v>
      </c>
    </row>
    <row r="337" spans="2:6">
      <c r="B337" s="1284" t="s">
        <v>21654</v>
      </c>
      <c r="C337" s="1284" t="s">
        <v>21666</v>
      </c>
      <c r="D337" s="1284" t="s">
        <v>21671</v>
      </c>
      <c r="E337" s="1284" t="s">
        <v>21672</v>
      </c>
      <c r="F337" s="1285" t="s">
        <v>1730</v>
      </c>
    </row>
    <row r="338" spans="2:6">
      <c r="B338" s="1284" t="s">
        <v>21654</v>
      </c>
      <c r="C338" s="1284" t="s">
        <v>21666</v>
      </c>
      <c r="D338" s="1284" t="s">
        <v>21673</v>
      </c>
      <c r="E338" s="1284" t="s">
        <v>21674</v>
      </c>
      <c r="F338" s="1285" t="s">
        <v>1730</v>
      </c>
    </row>
    <row r="339" spans="2:6">
      <c r="B339" s="1284" t="s">
        <v>21654</v>
      </c>
      <c r="C339" s="1284" t="s">
        <v>21666</v>
      </c>
      <c r="D339" s="1284" t="s">
        <v>21675</v>
      </c>
      <c r="E339" s="1284" t="s">
        <v>21676</v>
      </c>
      <c r="F339" s="1285" t="s">
        <v>1730</v>
      </c>
    </row>
    <row r="340" spans="2:6">
      <c r="B340" s="1284" t="s">
        <v>21654</v>
      </c>
      <c r="C340" s="1284" t="s">
        <v>21666</v>
      </c>
      <c r="D340" s="1284" t="s">
        <v>21677</v>
      </c>
      <c r="E340" s="1284" t="s">
        <v>21678</v>
      </c>
      <c r="F340" s="1285" t="s">
        <v>1730</v>
      </c>
    </row>
    <row r="341" spans="2:6">
      <c r="B341" s="1284" t="s">
        <v>21654</v>
      </c>
      <c r="C341" s="1284" t="s">
        <v>21666</v>
      </c>
      <c r="D341" s="1284" t="s">
        <v>21679</v>
      </c>
      <c r="E341" s="1284" t="s">
        <v>21680</v>
      </c>
      <c r="F341" s="1285" t="s">
        <v>1730</v>
      </c>
    </row>
    <row r="342" spans="2:6">
      <c r="B342" s="1284" t="s">
        <v>21654</v>
      </c>
      <c r="C342" s="1284" t="s">
        <v>21666</v>
      </c>
      <c r="D342" s="1284" t="s">
        <v>21681</v>
      </c>
      <c r="E342" s="1284" t="s">
        <v>21682</v>
      </c>
      <c r="F342" s="1285" t="s">
        <v>1730</v>
      </c>
    </row>
    <row r="343" spans="2:6">
      <c r="B343" s="1284" t="s">
        <v>21654</v>
      </c>
      <c r="C343" s="1284" t="s">
        <v>21666</v>
      </c>
      <c r="D343" s="1284" t="s">
        <v>21683</v>
      </c>
      <c r="E343" s="1284" t="s">
        <v>21684</v>
      </c>
      <c r="F343" s="1285" t="s">
        <v>1730</v>
      </c>
    </row>
    <row r="344" spans="2:6">
      <c r="B344" s="1284" t="s">
        <v>21654</v>
      </c>
      <c r="C344" s="1284" t="s">
        <v>21666</v>
      </c>
      <c r="D344" s="1284" t="s">
        <v>21685</v>
      </c>
      <c r="E344" s="1284" t="s">
        <v>21686</v>
      </c>
      <c r="F344" s="1285" t="s">
        <v>1730</v>
      </c>
    </row>
    <row r="345" spans="2:6">
      <c r="B345" s="1284" t="s">
        <v>21654</v>
      </c>
      <c r="C345" s="1284" t="s">
        <v>21666</v>
      </c>
      <c r="D345" s="1284" t="s">
        <v>21687</v>
      </c>
      <c r="E345" s="1284" t="s">
        <v>21688</v>
      </c>
      <c r="F345" s="1285" t="s">
        <v>1730</v>
      </c>
    </row>
    <row r="346" spans="2:6">
      <c r="B346" s="1284" t="s">
        <v>21654</v>
      </c>
      <c r="C346" s="1284" t="s">
        <v>21666</v>
      </c>
      <c r="D346" s="1284" t="s">
        <v>21689</v>
      </c>
      <c r="E346" s="1284" t="s">
        <v>21690</v>
      </c>
      <c r="F346" s="1285" t="s">
        <v>1730</v>
      </c>
    </row>
    <row r="347" spans="2:6">
      <c r="B347" s="1284" t="s">
        <v>21654</v>
      </c>
      <c r="C347" s="1284" t="s">
        <v>21666</v>
      </c>
      <c r="D347" s="1284" t="s">
        <v>21691</v>
      </c>
      <c r="E347" s="1284" t="s">
        <v>21692</v>
      </c>
      <c r="F347" s="1285" t="s">
        <v>1730</v>
      </c>
    </row>
    <row r="348" spans="2:6">
      <c r="B348" s="1284" t="s">
        <v>21654</v>
      </c>
      <c r="C348" s="1284" t="s">
        <v>21666</v>
      </c>
      <c r="D348" s="1284" t="s">
        <v>21693</v>
      </c>
      <c r="E348" s="1284" t="s">
        <v>21694</v>
      </c>
      <c r="F348" s="1285" t="s">
        <v>1730</v>
      </c>
    </row>
    <row r="349" spans="2:6">
      <c r="B349" s="1284" t="s">
        <v>21654</v>
      </c>
      <c r="C349" s="1284" t="s">
        <v>2220</v>
      </c>
      <c r="D349" s="1284" t="s">
        <v>21695</v>
      </c>
      <c r="E349" s="1284" t="s">
        <v>21696</v>
      </c>
      <c r="F349" s="1285" t="s">
        <v>1730</v>
      </c>
    </row>
    <row r="350" spans="2:6">
      <c r="B350" s="1284" t="s">
        <v>21654</v>
      </c>
      <c r="C350" s="1284" t="s">
        <v>2220</v>
      </c>
      <c r="D350" s="1284" t="s">
        <v>21697</v>
      </c>
      <c r="E350" s="1284" t="s">
        <v>21698</v>
      </c>
      <c r="F350" s="1285" t="s">
        <v>1730</v>
      </c>
    </row>
    <row r="351" spans="2:6">
      <c r="B351" s="1284" t="s">
        <v>21654</v>
      </c>
      <c r="C351" s="1284" t="s">
        <v>2279</v>
      </c>
      <c r="D351" s="1284" t="s">
        <v>21699</v>
      </c>
      <c r="E351" s="1284" t="s">
        <v>10037</v>
      </c>
      <c r="F351" s="1285" t="s">
        <v>1730</v>
      </c>
    </row>
    <row r="352" spans="2:6">
      <c r="B352" s="1284" t="s">
        <v>21654</v>
      </c>
      <c r="C352" s="1284" t="s">
        <v>2279</v>
      </c>
      <c r="D352" s="1284" t="s">
        <v>21700</v>
      </c>
      <c r="E352" s="1284" t="s">
        <v>21701</v>
      </c>
      <c r="F352" s="1285" t="s">
        <v>1730</v>
      </c>
    </row>
    <row r="353" spans="2:6">
      <c r="B353" s="1284" t="s">
        <v>21654</v>
      </c>
      <c r="C353" s="1284" t="s">
        <v>2279</v>
      </c>
      <c r="D353" s="1284" t="s">
        <v>21702</v>
      </c>
      <c r="E353" s="1284" t="s">
        <v>10038</v>
      </c>
      <c r="F353" s="1285" t="s">
        <v>1730</v>
      </c>
    </row>
    <row r="354" spans="2:6">
      <c r="B354" s="1284" t="s">
        <v>21654</v>
      </c>
      <c r="C354" s="1284" t="s">
        <v>2279</v>
      </c>
      <c r="D354" s="1284" t="s">
        <v>21703</v>
      </c>
      <c r="E354" s="1284" t="s">
        <v>21704</v>
      </c>
      <c r="F354" s="1285" t="s">
        <v>1730</v>
      </c>
    </row>
    <row r="355" spans="2:6">
      <c r="B355" s="1284" t="s">
        <v>21654</v>
      </c>
      <c r="C355" s="1284" t="s">
        <v>2279</v>
      </c>
      <c r="D355" s="1284" t="s">
        <v>21705</v>
      </c>
      <c r="E355" s="1284" t="s">
        <v>10039</v>
      </c>
      <c r="F355" s="1285" t="s">
        <v>1730</v>
      </c>
    </row>
    <row r="356" spans="2:6">
      <c r="B356" s="1284" t="s">
        <v>21654</v>
      </c>
      <c r="C356" s="1284" t="s">
        <v>2221</v>
      </c>
      <c r="D356" s="1284" t="s">
        <v>21706</v>
      </c>
      <c r="E356" s="1284" t="s">
        <v>21707</v>
      </c>
      <c r="F356" s="1285" t="s">
        <v>1730</v>
      </c>
    </row>
    <row r="357" spans="2:6">
      <c r="B357" s="1284" t="s">
        <v>21654</v>
      </c>
      <c r="C357" s="1284" t="s">
        <v>2221</v>
      </c>
      <c r="D357" s="1284" t="s">
        <v>21708</v>
      </c>
      <c r="E357" s="1284" t="s">
        <v>21709</v>
      </c>
      <c r="F357" s="1285" t="s">
        <v>1730</v>
      </c>
    </row>
    <row r="358" spans="2:6">
      <c r="B358" s="1284" t="s">
        <v>21654</v>
      </c>
      <c r="C358" s="1284" t="s">
        <v>2221</v>
      </c>
      <c r="D358" s="1284" t="s">
        <v>21710</v>
      </c>
      <c r="E358" s="1284" t="s">
        <v>21711</v>
      </c>
      <c r="F358" s="1285" t="s">
        <v>1730</v>
      </c>
    </row>
    <row r="359" spans="2:6">
      <c r="B359" s="1284" t="s">
        <v>21712</v>
      </c>
      <c r="C359" s="1284" t="s">
        <v>21713</v>
      </c>
      <c r="D359" s="1284" t="s">
        <v>21714</v>
      </c>
      <c r="E359" s="1284" t="s">
        <v>15486</v>
      </c>
      <c r="F359" s="1285" t="s">
        <v>1730</v>
      </c>
    </row>
    <row r="360" spans="2:6">
      <c r="B360" s="1284" t="s">
        <v>21712</v>
      </c>
      <c r="C360" s="1284" t="s">
        <v>21713</v>
      </c>
      <c r="D360" s="1284" t="s">
        <v>21715</v>
      </c>
      <c r="E360" s="1284" t="s">
        <v>15487</v>
      </c>
      <c r="F360" s="1285" t="s">
        <v>1730</v>
      </c>
    </row>
    <row r="361" spans="2:6">
      <c r="B361" s="1284" t="s">
        <v>21712</v>
      </c>
      <c r="C361" s="1284" t="s">
        <v>21713</v>
      </c>
      <c r="D361" s="1284" t="s">
        <v>21716</v>
      </c>
      <c r="E361" s="1284" t="s">
        <v>15488</v>
      </c>
      <c r="F361" s="1285" t="s">
        <v>1730</v>
      </c>
    </row>
    <row r="362" spans="2:6">
      <c r="B362" s="1284" t="s">
        <v>21712</v>
      </c>
      <c r="C362" s="1284" t="s">
        <v>21713</v>
      </c>
      <c r="D362" s="1284" t="s">
        <v>21717</v>
      </c>
      <c r="E362" s="1284" t="s">
        <v>21718</v>
      </c>
      <c r="F362" s="1285" t="s">
        <v>1730</v>
      </c>
    </row>
    <row r="363" spans="2:6">
      <c r="B363" s="1284" t="s">
        <v>21712</v>
      </c>
      <c r="C363" s="1284" t="s">
        <v>21713</v>
      </c>
      <c r="D363" s="1284" t="s">
        <v>21719</v>
      </c>
      <c r="E363" s="1284" t="s">
        <v>21720</v>
      </c>
      <c r="F363" s="1285" t="s">
        <v>1730</v>
      </c>
    </row>
    <row r="364" spans="2:6">
      <c r="B364" s="1284" t="s">
        <v>21712</v>
      </c>
      <c r="C364" s="1284" t="s">
        <v>21713</v>
      </c>
      <c r="D364" s="1284" t="s">
        <v>21721</v>
      </c>
      <c r="E364" s="1284" t="s">
        <v>21722</v>
      </c>
      <c r="F364" s="1285" t="s">
        <v>1730</v>
      </c>
    </row>
    <row r="365" spans="2:6">
      <c r="B365" s="1284" t="s">
        <v>21712</v>
      </c>
      <c r="C365" s="1284" t="s">
        <v>21713</v>
      </c>
      <c r="D365" s="1284" t="s">
        <v>21723</v>
      </c>
      <c r="E365" s="1284" t="s">
        <v>21724</v>
      </c>
      <c r="F365" s="1285" t="s">
        <v>1730</v>
      </c>
    </row>
    <row r="366" spans="2:6">
      <c r="B366" s="1284" t="s">
        <v>21712</v>
      </c>
      <c r="C366" s="1284" t="s">
        <v>21713</v>
      </c>
      <c r="D366" s="1284" t="s">
        <v>21725</v>
      </c>
      <c r="E366" s="1284" t="s">
        <v>21726</v>
      </c>
      <c r="F366" s="1285" t="s">
        <v>1730</v>
      </c>
    </row>
    <row r="367" spans="2:6">
      <c r="B367" s="1284" t="s">
        <v>21712</v>
      </c>
      <c r="C367" s="1284" t="s">
        <v>21713</v>
      </c>
      <c r="D367" s="1284" t="s">
        <v>21727</v>
      </c>
      <c r="E367" s="1284" t="s">
        <v>21728</v>
      </c>
      <c r="F367" s="1285" t="s">
        <v>1730</v>
      </c>
    </row>
    <row r="368" spans="2:6">
      <c r="B368" s="1284" t="s">
        <v>21712</v>
      </c>
      <c r="C368" s="1284" t="s">
        <v>21713</v>
      </c>
      <c r="D368" s="1284" t="s">
        <v>21729</v>
      </c>
      <c r="E368" s="1284" t="s">
        <v>21730</v>
      </c>
      <c r="F368" s="1285" t="s">
        <v>1730</v>
      </c>
    </row>
    <row r="369" spans="2:6">
      <c r="B369" s="1284" t="s">
        <v>21712</v>
      </c>
      <c r="C369" s="1284" t="s">
        <v>21713</v>
      </c>
      <c r="D369" s="1284" t="s">
        <v>21731</v>
      </c>
      <c r="E369" s="1284" t="s">
        <v>21732</v>
      </c>
      <c r="F369" s="1285" t="s">
        <v>1730</v>
      </c>
    </row>
    <row r="370" spans="2:6">
      <c r="B370" s="1284" t="s">
        <v>21712</v>
      </c>
      <c r="C370" s="1284" t="s">
        <v>21713</v>
      </c>
      <c r="D370" s="1284" t="s">
        <v>21733</v>
      </c>
      <c r="E370" s="1284" t="s">
        <v>21734</v>
      </c>
      <c r="F370" s="1285" t="s">
        <v>1730</v>
      </c>
    </row>
    <row r="371" spans="2:6">
      <c r="B371" s="1284" t="s">
        <v>21712</v>
      </c>
      <c r="C371" s="1284" t="s">
        <v>21713</v>
      </c>
      <c r="D371" s="1284" t="s">
        <v>21735</v>
      </c>
      <c r="E371" s="1284" t="s">
        <v>21736</v>
      </c>
      <c r="F371" s="1285" t="s">
        <v>1730</v>
      </c>
    </row>
    <row r="372" spans="2:6">
      <c r="B372" s="1284" t="s">
        <v>21712</v>
      </c>
      <c r="C372" s="1284" t="s">
        <v>21713</v>
      </c>
      <c r="D372" s="1284" t="s">
        <v>21737</v>
      </c>
      <c r="E372" s="1284" t="s">
        <v>15546</v>
      </c>
      <c r="F372" s="1285" t="s">
        <v>1730</v>
      </c>
    </row>
    <row r="373" spans="2:6">
      <c r="B373" s="1284" t="s">
        <v>21712</v>
      </c>
      <c r="C373" s="1284" t="s">
        <v>21713</v>
      </c>
      <c r="D373" s="1284" t="s">
        <v>21738</v>
      </c>
      <c r="E373" s="1284" t="s">
        <v>21739</v>
      </c>
      <c r="F373" s="1285" t="s">
        <v>1730</v>
      </c>
    </row>
    <row r="374" spans="2:6">
      <c r="B374" s="1284" t="s">
        <v>21712</v>
      </c>
      <c r="C374" s="1284" t="s">
        <v>21713</v>
      </c>
      <c r="D374" s="1284" t="s">
        <v>21740</v>
      </c>
      <c r="E374" s="1284" t="s">
        <v>21741</v>
      </c>
      <c r="F374" s="1285" t="s">
        <v>1730</v>
      </c>
    </row>
    <row r="375" spans="2:6">
      <c r="B375" s="1284" t="s">
        <v>21712</v>
      </c>
      <c r="C375" s="1284" t="s">
        <v>21713</v>
      </c>
      <c r="D375" s="1284" t="s">
        <v>21742</v>
      </c>
      <c r="E375" s="1284" t="s">
        <v>21743</v>
      </c>
      <c r="F375" s="1285" t="s">
        <v>1730</v>
      </c>
    </row>
    <row r="376" spans="2:6">
      <c r="B376" s="1284" t="s">
        <v>21712</v>
      </c>
      <c r="C376" s="1284" t="s">
        <v>21713</v>
      </c>
      <c r="D376" s="1284" t="s">
        <v>21744</v>
      </c>
      <c r="E376" s="1284" t="s">
        <v>15489</v>
      </c>
      <c r="F376" s="1285" t="s">
        <v>1730</v>
      </c>
    </row>
    <row r="377" spans="2:6">
      <c r="B377" s="1284" t="s">
        <v>21712</v>
      </c>
      <c r="C377" s="1284" t="s">
        <v>21713</v>
      </c>
      <c r="D377" s="1284" t="s">
        <v>21745</v>
      </c>
      <c r="E377" s="1284" t="s">
        <v>15490</v>
      </c>
      <c r="F377" s="1285" t="s">
        <v>1730</v>
      </c>
    </row>
    <row r="378" spans="2:6">
      <c r="B378" s="1284" t="s">
        <v>21712</v>
      </c>
      <c r="C378" s="1284" t="s">
        <v>21713</v>
      </c>
      <c r="D378" s="1284" t="s">
        <v>21746</v>
      </c>
      <c r="E378" s="1284" t="s">
        <v>15491</v>
      </c>
      <c r="F378" s="1285" t="s">
        <v>1730</v>
      </c>
    </row>
    <row r="379" spans="2:6">
      <c r="B379" s="1284" t="s">
        <v>21712</v>
      </c>
      <c r="C379" s="1284" t="s">
        <v>21713</v>
      </c>
      <c r="D379" s="1284" t="s">
        <v>21747</v>
      </c>
      <c r="E379" s="1284" t="s">
        <v>21748</v>
      </c>
      <c r="F379" s="1285" t="s">
        <v>1730</v>
      </c>
    </row>
    <row r="380" spans="2:6">
      <c r="B380" s="1284" t="s">
        <v>21712</v>
      </c>
      <c r="C380" s="1284" t="s">
        <v>21713</v>
      </c>
      <c r="D380" s="1284" t="s">
        <v>21749</v>
      </c>
      <c r="E380" s="1284" t="s">
        <v>15492</v>
      </c>
      <c r="F380" s="1285" t="s">
        <v>1730</v>
      </c>
    </row>
    <row r="381" spans="2:6">
      <c r="B381" s="1284" t="s">
        <v>21712</v>
      </c>
      <c r="C381" s="1284" t="s">
        <v>21713</v>
      </c>
      <c r="D381" s="1284" t="s">
        <v>21750</v>
      </c>
      <c r="E381" s="1284" t="s">
        <v>21751</v>
      </c>
      <c r="F381" s="1285" t="s">
        <v>1730</v>
      </c>
    </row>
    <row r="382" spans="2:6">
      <c r="B382" s="1286" t="s">
        <v>21712</v>
      </c>
      <c r="C382" s="1286" t="s">
        <v>21713</v>
      </c>
      <c r="D382" s="1286" t="s">
        <v>21752</v>
      </c>
      <c r="E382" s="1286" t="s">
        <v>15493</v>
      </c>
      <c r="F382" s="1285" t="s">
        <v>1730</v>
      </c>
    </row>
    <row r="383" spans="2:6">
      <c r="B383" s="1284" t="s">
        <v>21712</v>
      </c>
      <c r="C383" s="1284" t="s">
        <v>21713</v>
      </c>
      <c r="D383" s="1284" t="s">
        <v>21753</v>
      </c>
      <c r="E383" s="1284" t="s">
        <v>15494</v>
      </c>
      <c r="F383" s="1285" t="s">
        <v>1730</v>
      </c>
    </row>
    <row r="384" spans="2:6">
      <c r="B384" s="1284" t="s">
        <v>21712</v>
      </c>
      <c r="C384" s="1284" t="s">
        <v>21713</v>
      </c>
      <c r="D384" s="1284" t="s">
        <v>21754</v>
      </c>
      <c r="E384" s="1284" t="s">
        <v>21755</v>
      </c>
      <c r="F384" s="1285" t="s">
        <v>1730</v>
      </c>
    </row>
    <row r="385" spans="2:6">
      <c r="B385" s="1284" t="s">
        <v>21712</v>
      </c>
      <c r="C385" s="1284" t="s">
        <v>21713</v>
      </c>
      <c r="D385" s="1284" t="s">
        <v>21756</v>
      </c>
      <c r="E385" s="1284" t="s">
        <v>21757</v>
      </c>
      <c r="F385" s="1285" t="s">
        <v>1730</v>
      </c>
    </row>
    <row r="386" spans="2:6">
      <c r="B386" s="1284" t="s">
        <v>21712</v>
      </c>
      <c r="C386" s="1284" t="s">
        <v>21713</v>
      </c>
      <c r="D386" s="1284" t="s">
        <v>21758</v>
      </c>
      <c r="E386" s="1284" t="s">
        <v>21759</v>
      </c>
      <c r="F386" s="1285" t="s">
        <v>1730</v>
      </c>
    </row>
    <row r="387" spans="2:6">
      <c r="B387" s="1284" t="s">
        <v>21712</v>
      </c>
      <c r="C387" s="1284" t="s">
        <v>21713</v>
      </c>
      <c r="D387" s="1284" t="s">
        <v>21760</v>
      </c>
      <c r="E387" s="1284" t="s">
        <v>21761</v>
      </c>
      <c r="F387" s="1285" t="s">
        <v>1730</v>
      </c>
    </row>
    <row r="388" spans="2:6">
      <c r="B388" s="1286" t="s">
        <v>21712</v>
      </c>
      <c r="C388" s="1286" t="s">
        <v>21713</v>
      </c>
      <c r="D388" s="1286" t="s">
        <v>21762</v>
      </c>
      <c r="E388" s="1286" t="s">
        <v>6859</v>
      </c>
      <c r="F388" s="1285" t="s">
        <v>1730</v>
      </c>
    </row>
    <row r="389" spans="2:6">
      <c r="B389" s="1284" t="s">
        <v>21712</v>
      </c>
      <c r="C389" s="1284" t="s">
        <v>21713</v>
      </c>
      <c r="D389" s="1284" t="s">
        <v>21763</v>
      </c>
      <c r="E389" s="1284" t="s">
        <v>15495</v>
      </c>
      <c r="F389" s="1285" t="s">
        <v>1730</v>
      </c>
    </row>
    <row r="390" spans="2:6">
      <c r="B390" s="1284" t="s">
        <v>21712</v>
      </c>
      <c r="C390" s="1284" t="s">
        <v>21713</v>
      </c>
      <c r="D390" s="1284" t="s">
        <v>21764</v>
      </c>
      <c r="E390" s="1284" t="s">
        <v>15496</v>
      </c>
      <c r="F390" s="1285" t="s">
        <v>1730</v>
      </c>
    </row>
    <row r="391" spans="2:6">
      <c r="B391" s="1284" t="s">
        <v>21712</v>
      </c>
      <c r="C391" s="1284" t="s">
        <v>21713</v>
      </c>
      <c r="D391" s="1284" t="s">
        <v>21765</v>
      </c>
      <c r="E391" s="1284" t="s">
        <v>15497</v>
      </c>
      <c r="F391" s="1285" t="s">
        <v>1730</v>
      </c>
    </row>
    <row r="392" spans="2:6">
      <c r="B392" s="1284" t="s">
        <v>21712</v>
      </c>
      <c r="C392" s="1284" t="s">
        <v>21713</v>
      </c>
      <c r="D392" s="1284" t="s">
        <v>21766</v>
      </c>
      <c r="E392" s="1284" t="s">
        <v>15498</v>
      </c>
      <c r="F392" s="1285" t="s">
        <v>1730</v>
      </c>
    </row>
    <row r="393" spans="2:6">
      <c r="B393" s="1284" t="s">
        <v>21712</v>
      </c>
      <c r="C393" s="1284" t="s">
        <v>21713</v>
      </c>
      <c r="D393" s="1284" t="s">
        <v>21767</v>
      </c>
      <c r="E393" s="1284" t="s">
        <v>21768</v>
      </c>
      <c r="F393" s="1285" t="s">
        <v>1730</v>
      </c>
    </row>
    <row r="394" spans="2:6">
      <c r="B394" s="1284" t="s">
        <v>21712</v>
      </c>
      <c r="C394" s="1284" t="s">
        <v>21713</v>
      </c>
      <c r="D394" s="1284" t="s">
        <v>21769</v>
      </c>
      <c r="E394" s="1284" t="s">
        <v>21770</v>
      </c>
      <c r="F394" s="1285" t="s">
        <v>1730</v>
      </c>
    </row>
    <row r="395" spans="2:6">
      <c r="B395" s="1284" t="s">
        <v>21712</v>
      </c>
      <c r="C395" s="1284" t="s">
        <v>21713</v>
      </c>
      <c r="D395" s="1284" t="s">
        <v>21771</v>
      </c>
      <c r="E395" s="1284" t="s">
        <v>21772</v>
      </c>
      <c r="F395" s="1285" t="s">
        <v>1730</v>
      </c>
    </row>
    <row r="396" spans="2:6">
      <c r="B396" s="1284" t="s">
        <v>21712</v>
      </c>
      <c r="C396" s="1284" t="s">
        <v>21713</v>
      </c>
      <c r="D396" s="1284" t="s">
        <v>21773</v>
      </c>
      <c r="E396" s="1284" t="s">
        <v>21774</v>
      </c>
      <c r="F396" s="1285" t="s">
        <v>1730</v>
      </c>
    </row>
    <row r="397" spans="2:6">
      <c r="B397" s="1284" t="s">
        <v>21712</v>
      </c>
      <c r="C397" s="1284" t="s">
        <v>21713</v>
      </c>
      <c r="D397" s="1284" t="s">
        <v>21775</v>
      </c>
      <c r="E397" s="1284" t="s">
        <v>21776</v>
      </c>
      <c r="F397" s="1285" t="s">
        <v>1730</v>
      </c>
    </row>
    <row r="398" spans="2:6">
      <c r="B398" s="1284" t="s">
        <v>21712</v>
      </c>
      <c r="C398" s="1284" t="s">
        <v>21713</v>
      </c>
      <c r="D398" s="1284" t="s">
        <v>21777</v>
      </c>
      <c r="E398" s="1284" t="s">
        <v>21778</v>
      </c>
      <c r="F398" s="1285" t="s">
        <v>1730</v>
      </c>
    </row>
    <row r="399" spans="2:6">
      <c r="B399" s="1284" t="s">
        <v>21712</v>
      </c>
      <c r="C399" s="1284" t="s">
        <v>21713</v>
      </c>
      <c r="D399" s="1284" t="s">
        <v>21779</v>
      </c>
      <c r="E399" s="1284" t="s">
        <v>21780</v>
      </c>
      <c r="F399" s="1285" t="s">
        <v>1730</v>
      </c>
    </row>
    <row r="400" spans="2:6">
      <c r="B400" s="1284" t="s">
        <v>21712</v>
      </c>
      <c r="C400" s="1284" t="s">
        <v>21713</v>
      </c>
      <c r="D400" s="1284" t="s">
        <v>21781</v>
      </c>
      <c r="E400" s="1284" t="s">
        <v>21782</v>
      </c>
      <c r="F400" s="1285" t="s">
        <v>1730</v>
      </c>
    </row>
    <row r="401" spans="2:6">
      <c r="B401" s="1284" t="s">
        <v>21712</v>
      </c>
      <c r="C401" s="1284" t="s">
        <v>21713</v>
      </c>
      <c r="D401" s="1284" t="s">
        <v>21783</v>
      </c>
      <c r="E401" s="1284" t="s">
        <v>21784</v>
      </c>
      <c r="F401" s="1285" t="s">
        <v>1730</v>
      </c>
    </row>
    <row r="402" spans="2:6">
      <c r="B402" s="1284" t="s">
        <v>21712</v>
      </c>
      <c r="C402" s="1284" t="s">
        <v>21713</v>
      </c>
      <c r="D402" s="1284" t="s">
        <v>21785</v>
      </c>
      <c r="E402" s="1284" t="s">
        <v>21786</v>
      </c>
      <c r="F402" s="1285" t="s">
        <v>1730</v>
      </c>
    </row>
    <row r="403" spans="2:6">
      <c r="B403" s="1284" t="s">
        <v>21712</v>
      </c>
      <c r="C403" s="1284" t="s">
        <v>21713</v>
      </c>
      <c r="D403" s="1284" t="s">
        <v>21787</v>
      </c>
      <c r="E403" s="1284" t="s">
        <v>15499</v>
      </c>
      <c r="F403" s="1285" t="s">
        <v>1730</v>
      </c>
    </row>
    <row r="404" spans="2:6">
      <c r="B404" s="1284" t="s">
        <v>21712</v>
      </c>
      <c r="C404" s="1284" t="s">
        <v>21713</v>
      </c>
      <c r="D404" s="1284" t="s">
        <v>21788</v>
      </c>
      <c r="E404" s="1284" t="s">
        <v>21789</v>
      </c>
      <c r="F404" s="1285" t="s">
        <v>1730</v>
      </c>
    </row>
    <row r="405" spans="2:6">
      <c r="B405" s="1284" t="s">
        <v>21712</v>
      </c>
      <c r="C405" s="1284" t="s">
        <v>21713</v>
      </c>
      <c r="D405" s="1284" t="s">
        <v>21790</v>
      </c>
      <c r="E405" s="1284" t="s">
        <v>21791</v>
      </c>
      <c r="F405" s="1285" t="s">
        <v>1730</v>
      </c>
    </row>
    <row r="406" spans="2:6">
      <c r="B406" s="1284" t="s">
        <v>21712</v>
      </c>
      <c r="C406" s="1284" t="s">
        <v>21713</v>
      </c>
      <c r="D406" s="1284" t="s">
        <v>21792</v>
      </c>
      <c r="E406" s="1284" t="s">
        <v>21793</v>
      </c>
      <c r="F406" s="1285" t="s">
        <v>1730</v>
      </c>
    </row>
    <row r="407" spans="2:6">
      <c r="B407" s="1284" t="s">
        <v>21712</v>
      </c>
      <c r="C407" s="1284" t="s">
        <v>21713</v>
      </c>
      <c r="D407" s="1284" t="s">
        <v>21794</v>
      </c>
      <c r="E407" s="1284" t="s">
        <v>21795</v>
      </c>
      <c r="F407" s="1285" t="s">
        <v>1730</v>
      </c>
    </row>
    <row r="408" spans="2:6">
      <c r="B408" s="1284" t="s">
        <v>21712</v>
      </c>
      <c r="C408" s="1284" t="s">
        <v>21713</v>
      </c>
      <c r="D408" s="1284" t="s">
        <v>21796</v>
      </c>
      <c r="E408" s="1284" t="s">
        <v>21797</v>
      </c>
      <c r="F408" s="1285" t="s">
        <v>1730</v>
      </c>
    </row>
    <row r="409" spans="2:6">
      <c r="B409" s="1286" t="s">
        <v>21712</v>
      </c>
      <c r="C409" s="1286" t="s">
        <v>21713</v>
      </c>
      <c r="D409" s="1286" t="s">
        <v>21798</v>
      </c>
      <c r="E409" s="1286" t="s">
        <v>21799</v>
      </c>
      <c r="F409" s="1285" t="s">
        <v>1730</v>
      </c>
    </row>
    <row r="410" spans="2:6">
      <c r="B410" s="1284" t="s">
        <v>21800</v>
      </c>
      <c r="C410" s="1284" t="s">
        <v>2217</v>
      </c>
      <c r="D410" s="1284" t="s">
        <v>21801</v>
      </c>
      <c r="E410" s="1284" t="s">
        <v>21802</v>
      </c>
      <c r="F410" s="1285" t="s">
        <v>1730</v>
      </c>
    </row>
    <row r="411" spans="2:6">
      <c r="B411" s="1284" t="s">
        <v>21800</v>
      </c>
      <c r="C411" s="1284" t="s">
        <v>2217</v>
      </c>
      <c r="D411" s="1284" t="s">
        <v>21803</v>
      </c>
      <c r="E411" s="1284" t="s">
        <v>21804</v>
      </c>
      <c r="F411" s="1285" t="s">
        <v>1730</v>
      </c>
    </row>
    <row r="412" spans="2:6">
      <c r="B412" s="1284" t="s">
        <v>21800</v>
      </c>
      <c r="C412" s="1284" t="s">
        <v>2217</v>
      </c>
      <c r="D412" s="1284" t="s">
        <v>21805</v>
      </c>
      <c r="E412" s="1284" t="s">
        <v>21806</v>
      </c>
      <c r="F412" s="1285" t="s">
        <v>1730</v>
      </c>
    </row>
    <row r="413" spans="2:6">
      <c r="B413" s="1284" t="s">
        <v>21800</v>
      </c>
      <c r="C413" s="1284" t="s">
        <v>2217</v>
      </c>
      <c r="D413" s="1284" t="s">
        <v>21807</v>
      </c>
      <c r="E413" s="1284" t="s">
        <v>21808</v>
      </c>
      <c r="F413" s="1285" t="s">
        <v>1730</v>
      </c>
    </row>
    <row r="414" spans="2:6">
      <c r="B414" s="1284" t="s">
        <v>21800</v>
      </c>
      <c r="C414" s="1284" t="s">
        <v>2217</v>
      </c>
      <c r="D414" s="1284" t="s">
        <v>21809</v>
      </c>
      <c r="E414" s="1284" t="s">
        <v>21810</v>
      </c>
      <c r="F414" s="1285" t="s">
        <v>1730</v>
      </c>
    </row>
    <row r="415" spans="2:6">
      <c r="B415" s="1284" t="s">
        <v>21800</v>
      </c>
      <c r="C415" s="1284" t="s">
        <v>2217</v>
      </c>
      <c r="D415" s="1284" t="s">
        <v>21811</v>
      </c>
      <c r="E415" s="1284" t="s">
        <v>21812</v>
      </c>
      <c r="F415" s="1285" t="s">
        <v>1730</v>
      </c>
    </row>
    <row r="416" spans="2:6">
      <c r="B416" s="1284" t="s">
        <v>21800</v>
      </c>
      <c r="C416" s="1284" t="s">
        <v>21813</v>
      </c>
      <c r="D416" s="1284" t="s">
        <v>21814</v>
      </c>
      <c r="E416" s="1284" t="s">
        <v>21815</v>
      </c>
      <c r="F416" s="1285" t="s">
        <v>1730</v>
      </c>
    </row>
    <row r="417" spans="2:6">
      <c r="B417" s="1284" t="s">
        <v>21800</v>
      </c>
      <c r="C417" s="1284" t="s">
        <v>21813</v>
      </c>
      <c r="D417" s="1284" t="s">
        <v>21816</v>
      </c>
      <c r="E417" s="1284" t="s">
        <v>21817</v>
      </c>
      <c r="F417" s="1285" t="s">
        <v>1730</v>
      </c>
    </row>
    <row r="418" spans="2:6">
      <c r="B418" s="1284" t="s">
        <v>21800</v>
      </c>
      <c r="C418" s="1284" t="s">
        <v>21813</v>
      </c>
      <c r="D418" s="1284" t="s">
        <v>21818</v>
      </c>
      <c r="E418" s="1284" t="s">
        <v>21819</v>
      </c>
      <c r="F418" s="1285" t="s">
        <v>1730</v>
      </c>
    </row>
    <row r="419" spans="2:6">
      <c r="B419" s="1284" t="s">
        <v>21800</v>
      </c>
      <c r="C419" s="1284" t="s">
        <v>21813</v>
      </c>
      <c r="D419" s="1284" t="s">
        <v>21820</v>
      </c>
      <c r="E419" s="1284" t="s">
        <v>21821</v>
      </c>
      <c r="F419" s="1285" t="s">
        <v>1730</v>
      </c>
    </row>
    <row r="420" spans="2:6">
      <c r="B420" s="1286" t="s">
        <v>21800</v>
      </c>
      <c r="C420" s="1286" t="s">
        <v>21813</v>
      </c>
      <c r="D420" s="1286" t="s">
        <v>21822</v>
      </c>
      <c r="E420" s="1286" t="s">
        <v>21823</v>
      </c>
      <c r="F420" s="1285" t="s">
        <v>1730</v>
      </c>
    </row>
    <row r="421" spans="2:6">
      <c r="B421" s="1284" t="s">
        <v>21800</v>
      </c>
      <c r="C421" s="1284" t="s">
        <v>21813</v>
      </c>
      <c r="D421" s="1284" t="s">
        <v>21824</v>
      </c>
      <c r="E421" s="1284" t="s">
        <v>21823</v>
      </c>
      <c r="F421" s="1285" t="s">
        <v>1730</v>
      </c>
    </row>
    <row r="422" spans="2:6">
      <c r="B422" s="1284" t="s">
        <v>21800</v>
      </c>
      <c r="C422" s="1284" t="s">
        <v>21813</v>
      </c>
      <c r="D422" s="1284" t="s">
        <v>21825</v>
      </c>
      <c r="E422" s="1284" t="s">
        <v>21826</v>
      </c>
      <c r="F422" s="1285" t="s">
        <v>1730</v>
      </c>
    </row>
    <row r="423" spans="2:6">
      <c r="B423" s="1284" t="s">
        <v>21800</v>
      </c>
      <c r="C423" s="1284" t="s">
        <v>21813</v>
      </c>
      <c r="D423" s="1284" t="s">
        <v>21827</v>
      </c>
      <c r="E423" s="1284" t="s">
        <v>21828</v>
      </c>
      <c r="F423" s="1285" t="s">
        <v>1730</v>
      </c>
    </row>
    <row r="424" spans="2:6">
      <c r="B424" s="1284" t="s">
        <v>21800</v>
      </c>
      <c r="C424" s="1284" t="s">
        <v>21813</v>
      </c>
      <c r="D424" s="1284" t="s">
        <v>21829</v>
      </c>
      <c r="E424" s="1284" t="s">
        <v>21830</v>
      </c>
      <c r="F424" s="1285" t="s">
        <v>1730</v>
      </c>
    </row>
    <row r="425" spans="2:6">
      <c r="B425" s="1284" t="s">
        <v>21800</v>
      </c>
      <c r="C425" s="1284" t="s">
        <v>21813</v>
      </c>
      <c r="D425" s="1284" t="s">
        <v>21831</v>
      </c>
      <c r="E425" s="1284" t="s">
        <v>21832</v>
      </c>
      <c r="F425" s="1285" t="s">
        <v>1730</v>
      </c>
    </row>
    <row r="426" spans="2:6">
      <c r="B426" s="1284" t="s">
        <v>21800</v>
      </c>
      <c r="C426" s="1284" t="s">
        <v>21813</v>
      </c>
      <c r="D426" s="1284" t="s">
        <v>21833</v>
      </c>
      <c r="E426" s="1284" t="s">
        <v>21834</v>
      </c>
      <c r="F426" s="1285" t="s">
        <v>1730</v>
      </c>
    </row>
    <row r="427" spans="2:6">
      <c r="B427" s="1284" t="s">
        <v>21800</v>
      </c>
      <c r="C427" s="1284" t="s">
        <v>21813</v>
      </c>
      <c r="D427" s="1284" t="s">
        <v>21835</v>
      </c>
      <c r="E427" s="1284" t="s">
        <v>21836</v>
      </c>
      <c r="F427" s="1285" t="s">
        <v>1730</v>
      </c>
    </row>
    <row r="428" spans="2:6">
      <c r="B428" s="1284" t="s">
        <v>21800</v>
      </c>
      <c r="C428" s="1284" t="s">
        <v>21813</v>
      </c>
      <c r="D428" s="1284" t="s">
        <v>21837</v>
      </c>
      <c r="E428" s="1284" t="s">
        <v>21838</v>
      </c>
      <c r="F428" s="1285" t="s">
        <v>1730</v>
      </c>
    </row>
    <row r="429" spans="2:6">
      <c r="B429" s="1284" t="s">
        <v>21800</v>
      </c>
      <c r="C429" s="1284" t="s">
        <v>21813</v>
      </c>
      <c r="D429" s="1284" t="s">
        <v>21839</v>
      </c>
      <c r="E429" s="1284" t="s">
        <v>21840</v>
      </c>
      <c r="F429" s="1285" t="s">
        <v>1730</v>
      </c>
    </row>
    <row r="430" spans="2:6">
      <c r="B430" s="1284" t="s">
        <v>21800</v>
      </c>
      <c r="C430" s="1284" t="s">
        <v>21813</v>
      </c>
      <c r="D430" s="1284" t="s">
        <v>21841</v>
      </c>
      <c r="E430" s="1284" t="s">
        <v>21842</v>
      </c>
      <c r="F430" s="1285" t="s">
        <v>1730</v>
      </c>
    </row>
    <row r="431" spans="2:6">
      <c r="B431" s="1284" t="s">
        <v>21800</v>
      </c>
      <c r="C431" s="1284" t="s">
        <v>21813</v>
      </c>
      <c r="D431" s="1284" t="s">
        <v>21843</v>
      </c>
      <c r="E431" s="1284" t="s">
        <v>15477</v>
      </c>
      <c r="F431" s="1285" t="s">
        <v>1730</v>
      </c>
    </row>
    <row r="432" spans="2:6">
      <c r="B432" s="1284" t="s">
        <v>21800</v>
      </c>
      <c r="C432" s="1284" t="s">
        <v>21813</v>
      </c>
      <c r="D432" s="1284" t="s">
        <v>21844</v>
      </c>
      <c r="E432" s="1284" t="s">
        <v>21845</v>
      </c>
      <c r="F432" s="1285" t="s">
        <v>1730</v>
      </c>
    </row>
    <row r="433" spans="2:6">
      <c r="B433" s="1284" t="s">
        <v>21800</v>
      </c>
      <c r="C433" s="1284" t="s">
        <v>21813</v>
      </c>
      <c r="D433" s="1284" t="s">
        <v>21846</v>
      </c>
      <c r="E433" s="1284" t="s">
        <v>21847</v>
      </c>
      <c r="F433" s="1285" t="s">
        <v>1730</v>
      </c>
    </row>
    <row r="434" spans="2:6">
      <c r="B434" s="1284" t="s">
        <v>21800</v>
      </c>
      <c r="C434" s="1284" t="s">
        <v>21813</v>
      </c>
      <c r="D434" s="1284" t="s">
        <v>21848</v>
      </c>
      <c r="E434" s="1284" t="s">
        <v>21847</v>
      </c>
      <c r="F434" s="1285" t="s">
        <v>1730</v>
      </c>
    </row>
    <row r="435" spans="2:6">
      <c r="B435" s="1284" t="s">
        <v>21800</v>
      </c>
      <c r="C435" s="1284" t="s">
        <v>21813</v>
      </c>
      <c r="D435" s="1284" t="s">
        <v>21849</v>
      </c>
      <c r="E435" s="1284" t="s">
        <v>21850</v>
      </c>
      <c r="F435" s="1285" t="s">
        <v>1730</v>
      </c>
    </row>
    <row r="436" spans="2:6">
      <c r="B436" s="1284" t="s">
        <v>21800</v>
      </c>
      <c r="C436" s="1284" t="s">
        <v>21813</v>
      </c>
      <c r="D436" s="1284" t="s">
        <v>21851</v>
      </c>
      <c r="E436" s="1284" t="s">
        <v>21852</v>
      </c>
      <c r="F436" s="1285" t="s">
        <v>1730</v>
      </c>
    </row>
    <row r="437" spans="2:6">
      <c r="B437" s="1284" t="s">
        <v>21800</v>
      </c>
      <c r="C437" s="1284" t="s">
        <v>21813</v>
      </c>
      <c r="D437" s="1284" t="s">
        <v>21853</v>
      </c>
      <c r="E437" s="1284" t="s">
        <v>21854</v>
      </c>
      <c r="F437" s="1285" t="s">
        <v>1730</v>
      </c>
    </row>
    <row r="438" spans="2:6">
      <c r="B438" s="1284" t="s">
        <v>21800</v>
      </c>
      <c r="C438" s="1284" t="s">
        <v>21813</v>
      </c>
      <c r="D438" s="1284" t="s">
        <v>21855</v>
      </c>
      <c r="E438" s="1284" t="s">
        <v>21856</v>
      </c>
      <c r="F438" s="1285" t="s">
        <v>1730</v>
      </c>
    </row>
    <row r="439" spans="2:6">
      <c r="B439" s="1284" t="s">
        <v>21800</v>
      </c>
      <c r="C439" s="1284" t="s">
        <v>21813</v>
      </c>
      <c r="D439" s="1284" t="s">
        <v>21857</v>
      </c>
      <c r="E439" s="1284" t="s">
        <v>21858</v>
      </c>
      <c r="F439" s="1285" t="s">
        <v>1730</v>
      </c>
    </row>
    <row r="440" spans="2:6">
      <c r="B440" s="1284" t="s">
        <v>21800</v>
      </c>
      <c r="C440" s="1284" t="s">
        <v>21813</v>
      </c>
      <c r="D440" s="1284" t="s">
        <v>21859</v>
      </c>
      <c r="E440" s="1284" t="s">
        <v>21860</v>
      </c>
      <c r="F440" s="1285" t="s">
        <v>1730</v>
      </c>
    </row>
    <row r="441" spans="2:6">
      <c r="B441" s="1284" t="s">
        <v>21800</v>
      </c>
      <c r="C441" s="1284" t="s">
        <v>21813</v>
      </c>
      <c r="D441" s="1284" t="s">
        <v>21861</v>
      </c>
      <c r="E441" s="1284" t="s">
        <v>21862</v>
      </c>
      <c r="F441" s="1285" t="s">
        <v>1730</v>
      </c>
    </row>
    <row r="442" spans="2:6">
      <c r="B442" s="1284" t="s">
        <v>21800</v>
      </c>
      <c r="C442" s="1284" t="s">
        <v>21813</v>
      </c>
      <c r="D442" s="1284" t="s">
        <v>21863</v>
      </c>
      <c r="E442" s="1284" t="s">
        <v>21864</v>
      </c>
      <c r="F442" s="1285" t="s">
        <v>1730</v>
      </c>
    </row>
    <row r="443" spans="2:6">
      <c r="B443" s="1284" t="s">
        <v>21800</v>
      </c>
      <c r="C443" s="1284" t="s">
        <v>21813</v>
      </c>
      <c r="D443" s="1284" t="s">
        <v>21865</v>
      </c>
      <c r="E443" s="1284" t="s">
        <v>21866</v>
      </c>
      <c r="F443" s="1285" t="s">
        <v>1730</v>
      </c>
    </row>
    <row r="444" spans="2:6">
      <c r="B444" s="1286" t="s">
        <v>21800</v>
      </c>
      <c r="C444" s="1286" t="s">
        <v>21813</v>
      </c>
      <c r="D444" s="1286" t="s">
        <v>21867</v>
      </c>
      <c r="E444" s="1286" t="s">
        <v>21868</v>
      </c>
      <c r="F444" s="1285" t="s">
        <v>1730</v>
      </c>
    </row>
    <row r="445" spans="2:6">
      <c r="B445" s="1284" t="s">
        <v>21800</v>
      </c>
      <c r="C445" s="1284" t="s">
        <v>21813</v>
      </c>
      <c r="D445" s="1284" t="s">
        <v>21869</v>
      </c>
      <c r="E445" s="1284" t="s">
        <v>18983</v>
      </c>
      <c r="F445" s="1285" t="s">
        <v>1730</v>
      </c>
    </row>
    <row r="446" spans="2:6">
      <c r="B446" s="1284" t="s">
        <v>21800</v>
      </c>
      <c r="C446" s="1284" t="s">
        <v>21813</v>
      </c>
      <c r="D446" s="1284" t="s">
        <v>21870</v>
      </c>
      <c r="E446" s="1284" t="s">
        <v>18984</v>
      </c>
      <c r="F446" s="1285" t="s">
        <v>1730</v>
      </c>
    </row>
    <row r="447" spans="2:6">
      <c r="B447" s="1286" t="s">
        <v>21800</v>
      </c>
      <c r="C447" s="1286" t="s">
        <v>21813</v>
      </c>
      <c r="D447" s="1286" t="s">
        <v>21871</v>
      </c>
      <c r="E447" s="1286" t="s">
        <v>18985</v>
      </c>
      <c r="F447" s="1285" t="s">
        <v>1730</v>
      </c>
    </row>
    <row r="448" spans="2:6">
      <c r="B448" s="1286" t="s">
        <v>21800</v>
      </c>
      <c r="C448" s="1286" t="s">
        <v>21813</v>
      </c>
      <c r="D448" s="1286" t="s">
        <v>21872</v>
      </c>
      <c r="E448" s="1286" t="s">
        <v>18986</v>
      </c>
      <c r="F448" s="1285" t="s">
        <v>1730</v>
      </c>
    </row>
    <row r="449" spans="2:6">
      <c r="B449" s="1284" t="s">
        <v>21800</v>
      </c>
      <c r="C449" s="1284" t="s">
        <v>21813</v>
      </c>
      <c r="D449" s="1284" t="s">
        <v>21873</v>
      </c>
      <c r="E449" s="1284" t="s">
        <v>18987</v>
      </c>
      <c r="F449" s="1285" t="s">
        <v>1730</v>
      </c>
    </row>
    <row r="450" spans="2:6">
      <c r="B450" s="1286" t="s">
        <v>21800</v>
      </c>
      <c r="C450" s="1286" t="s">
        <v>21813</v>
      </c>
      <c r="D450" s="1286" t="s">
        <v>21874</v>
      </c>
      <c r="E450" s="1286" t="s">
        <v>18988</v>
      </c>
      <c r="F450" s="1285" t="s">
        <v>1730</v>
      </c>
    </row>
    <row r="451" spans="2:6">
      <c r="B451" s="1284" t="s">
        <v>21800</v>
      </c>
      <c r="C451" s="1284" t="s">
        <v>21813</v>
      </c>
      <c r="D451" s="1284" t="s">
        <v>21875</v>
      </c>
      <c r="E451" s="1284" t="s">
        <v>18989</v>
      </c>
      <c r="F451" s="1285" t="s">
        <v>1730</v>
      </c>
    </row>
    <row r="452" spans="2:6">
      <c r="B452" s="1284" t="s">
        <v>21800</v>
      </c>
      <c r="C452" s="1284" t="s">
        <v>21813</v>
      </c>
      <c r="D452" s="1284" t="s">
        <v>21876</v>
      </c>
      <c r="E452" s="1284" t="s">
        <v>18990</v>
      </c>
      <c r="F452" s="1285" t="s">
        <v>1730</v>
      </c>
    </row>
    <row r="453" spans="2:6">
      <c r="B453" s="1284" t="s">
        <v>21800</v>
      </c>
      <c r="C453" s="1284" t="s">
        <v>21813</v>
      </c>
      <c r="D453" s="1284" t="s">
        <v>21877</v>
      </c>
      <c r="E453" s="1284" t="s">
        <v>18991</v>
      </c>
      <c r="F453" s="1285" t="s">
        <v>1730</v>
      </c>
    </row>
    <row r="454" spans="2:6">
      <c r="B454" s="1284" t="s">
        <v>21800</v>
      </c>
      <c r="C454" s="1284" t="s">
        <v>21813</v>
      </c>
      <c r="D454" s="1284" t="s">
        <v>21878</v>
      </c>
      <c r="E454" s="1284" t="s">
        <v>18992</v>
      </c>
      <c r="F454" s="1285" t="s">
        <v>1730</v>
      </c>
    </row>
    <row r="455" spans="2:6">
      <c r="B455" s="1284" t="s">
        <v>21800</v>
      </c>
      <c r="C455" s="1284" t="s">
        <v>21813</v>
      </c>
      <c r="D455" s="1284" t="s">
        <v>21879</v>
      </c>
      <c r="E455" s="1284" t="s">
        <v>21880</v>
      </c>
      <c r="F455" s="1285" t="s">
        <v>1730</v>
      </c>
    </row>
    <row r="456" spans="2:6">
      <c r="B456" s="1284" t="s">
        <v>21800</v>
      </c>
      <c r="C456" s="1284" t="s">
        <v>21813</v>
      </c>
      <c r="D456" s="1284" t="s">
        <v>21881</v>
      </c>
      <c r="E456" s="1284" t="s">
        <v>15478</v>
      </c>
      <c r="F456" s="1285" t="s">
        <v>1730</v>
      </c>
    </row>
    <row r="457" spans="2:6">
      <c r="B457" s="1284" t="s">
        <v>21800</v>
      </c>
      <c r="C457" s="1284" t="s">
        <v>21813</v>
      </c>
      <c r="D457" s="1284" t="s">
        <v>21882</v>
      </c>
      <c r="E457" s="1284" t="s">
        <v>21883</v>
      </c>
      <c r="F457" s="1285" t="s">
        <v>1730</v>
      </c>
    </row>
    <row r="458" spans="2:6">
      <c r="B458" s="1284" t="s">
        <v>21800</v>
      </c>
      <c r="C458" s="1284" t="s">
        <v>21813</v>
      </c>
      <c r="D458" s="1284" t="s">
        <v>21884</v>
      </c>
      <c r="E458" s="1284" t="s">
        <v>21885</v>
      </c>
      <c r="F458" s="1285" t="s">
        <v>1730</v>
      </c>
    </row>
    <row r="459" spans="2:6">
      <c r="B459" s="1284" t="s">
        <v>21800</v>
      </c>
      <c r="C459" s="1284" t="s">
        <v>21813</v>
      </c>
      <c r="D459" s="1284" t="s">
        <v>21886</v>
      </c>
      <c r="E459" s="1284" t="s">
        <v>21887</v>
      </c>
      <c r="F459" s="1285" t="s">
        <v>1730</v>
      </c>
    </row>
    <row r="460" spans="2:6">
      <c r="B460" s="1284" t="s">
        <v>21800</v>
      </c>
      <c r="C460" s="1284" t="s">
        <v>21813</v>
      </c>
      <c r="D460" s="1284" t="s">
        <v>21888</v>
      </c>
      <c r="E460" s="1284" t="s">
        <v>21889</v>
      </c>
      <c r="F460" s="1285" t="s">
        <v>1730</v>
      </c>
    </row>
    <row r="461" spans="2:6">
      <c r="B461" s="1284" t="s">
        <v>21800</v>
      </c>
      <c r="C461" s="1284" t="s">
        <v>21813</v>
      </c>
      <c r="D461" s="1284" t="s">
        <v>21890</v>
      </c>
      <c r="E461" s="1284" t="s">
        <v>21891</v>
      </c>
      <c r="F461" s="1285" t="s">
        <v>1730</v>
      </c>
    </row>
    <row r="462" spans="2:6">
      <c r="B462" s="1284" t="s">
        <v>21800</v>
      </c>
      <c r="C462" s="1284" t="s">
        <v>21813</v>
      </c>
      <c r="D462" s="1284" t="s">
        <v>21892</v>
      </c>
      <c r="E462" s="1284" t="s">
        <v>21893</v>
      </c>
      <c r="F462" s="1285" t="s">
        <v>1730</v>
      </c>
    </row>
    <row r="463" spans="2:6">
      <c r="B463" s="1284" t="s">
        <v>21800</v>
      </c>
      <c r="C463" s="1284" t="s">
        <v>21813</v>
      </c>
      <c r="D463" s="1284" t="s">
        <v>21894</v>
      </c>
      <c r="E463" s="1284" t="s">
        <v>21895</v>
      </c>
      <c r="F463" s="1285" t="s">
        <v>1730</v>
      </c>
    </row>
    <row r="464" spans="2:6">
      <c r="B464" s="1284" t="s">
        <v>21800</v>
      </c>
      <c r="C464" s="1284" t="s">
        <v>21813</v>
      </c>
      <c r="D464" s="1284" t="s">
        <v>21896</v>
      </c>
      <c r="E464" s="1284" t="s">
        <v>21897</v>
      </c>
      <c r="F464" s="1285" t="s">
        <v>1730</v>
      </c>
    </row>
    <row r="465" spans="2:6">
      <c r="B465" s="1284" t="s">
        <v>21800</v>
      </c>
      <c r="C465" s="1284" t="s">
        <v>21813</v>
      </c>
      <c r="D465" s="1284" t="s">
        <v>21898</v>
      </c>
      <c r="E465" s="1284" t="s">
        <v>21899</v>
      </c>
      <c r="F465" s="1285" t="s">
        <v>1730</v>
      </c>
    </row>
    <row r="466" spans="2:6">
      <c r="B466" s="1284" t="s">
        <v>21800</v>
      </c>
      <c r="C466" s="1284" t="s">
        <v>21813</v>
      </c>
      <c r="D466" s="1284" t="s">
        <v>21900</v>
      </c>
      <c r="E466" s="1284" t="s">
        <v>21901</v>
      </c>
      <c r="F466" s="1285" t="s">
        <v>1730</v>
      </c>
    </row>
    <row r="467" spans="2:6">
      <c r="B467" s="1284" t="s">
        <v>21800</v>
      </c>
      <c r="C467" s="1284" t="s">
        <v>21813</v>
      </c>
      <c r="D467" s="1284" t="s">
        <v>21902</v>
      </c>
      <c r="E467" s="1284" t="s">
        <v>21903</v>
      </c>
      <c r="F467" s="1285" t="s">
        <v>1730</v>
      </c>
    </row>
    <row r="468" spans="2:6">
      <c r="B468" s="1284" t="s">
        <v>21800</v>
      </c>
      <c r="C468" s="1284" t="s">
        <v>21813</v>
      </c>
      <c r="D468" s="1284" t="s">
        <v>21904</v>
      </c>
      <c r="E468" s="1284" t="s">
        <v>21905</v>
      </c>
      <c r="F468" s="1285" t="s">
        <v>1730</v>
      </c>
    </row>
    <row r="469" spans="2:6">
      <c r="B469" s="1284" t="s">
        <v>21800</v>
      </c>
      <c r="C469" s="1284" t="s">
        <v>21813</v>
      </c>
      <c r="D469" s="1284" t="s">
        <v>21906</v>
      </c>
      <c r="E469" s="1284" t="s">
        <v>21907</v>
      </c>
      <c r="F469" s="1285" t="s">
        <v>1730</v>
      </c>
    </row>
    <row r="470" spans="2:6">
      <c r="B470" s="1284" t="s">
        <v>21800</v>
      </c>
      <c r="C470" s="1284" t="s">
        <v>21813</v>
      </c>
      <c r="D470" s="1284" t="s">
        <v>21908</v>
      </c>
      <c r="E470" s="1284" t="s">
        <v>21909</v>
      </c>
      <c r="F470" s="1285" t="s">
        <v>1730</v>
      </c>
    </row>
    <row r="471" spans="2:6">
      <c r="B471" s="1284" t="s">
        <v>21800</v>
      </c>
      <c r="C471" s="1284" t="s">
        <v>21813</v>
      </c>
      <c r="D471" s="1284" t="s">
        <v>21910</v>
      </c>
      <c r="E471" s="1284" t="s">
        <v>21911</v>
      </c>
      <c r="F471" s="1285" t="s">
        <v>1730</v>
      </c>
    </row>
    <row r="472" spans="2:6">
      <c r="B472" s="1284" t="s">
        <v>21800</v>
      </c>
      <c r="C472" s="1284" t="s">
        <v>21813</v>
      </c>
      <c r="D472" s="1284" t="s">
        <v>21912</v>
      </c>
      <c r="E472" s="1284" t="s">
        <v>21913</v>
      </c>
      <c r="F472" s="1285" t="s">
        <v>1730</v>
      </c>
    </row>
    <row r="473" spans="2:6">
      <c r="B473" s="1284" t="s">
        <v>21800</v>
      </c>
      <c r="C473" s="1284" t="s">
        <v>21813</v>
      </c>
      <c r="D473" s="1284" t="s">
        <v>21914</v>
      </c>
      <c r="E473" s="1284" t="s">
        <v>21915</v>
      </c>
      <c r="F473" s="1285" t="s">
        <v>1730</v>
      </c>
    </row>
    <row r="474" spans="2:6">
      <c r="B474" s="1284" t="s">
        <v>21800</v>
      </c>
      <c r="C474" s="1284" t="s">
        <v>21813</v>
      </c>
      <c r="D474" s="1284" t="s">
        <v>21916</v>
      </c>
      <c r="E474" s="1284" t="s">
        <v>21917</v>
      </c>
      <c r="F474" s="1285" t="s">
        <v>1730</v>
      </c>
    </row>
    <row r="475" spans="2:6">
      <c r="B475" s="1284" t="s">
        <v>21800</v>
      </c>
      <c r="C475" s="1284" t="s">
        <v>21813</v>
      </c>
      <c r="D475" s="1284" t="s">
        <v>21918</v>
      </c>
      <c r="E475" s="1284" t="s">
        <v>21919</v>
      </c>
      <c r="F475" s="1285" t="s">
        <v>1730</v>
      </c>
    </row>
    <row r="476" spans="2:6">
      <c r="B476" s="1284" t="s">
        <v>21800</v>
      </c>
      <c r="C476" s="1284" t="s">
        <v>21813</v>
      </c>
      <c r="D476" s="1284" t="s">
        <v>21920</v>
      </c>
      <c r="E476" s="1284" t="s">
        <v>21921</v>
      </c>
      <c r="F476" s="1285" t="s">
        <v>1730</v>
      </c>
    </row>
    <row r="477" spans="2:6">
      <c r="B477" s="1284" t="s">
        <v>21800</v>
      </c>
      <c r="C477" s="1284" t="s">
        <v>21813</v>
      </c>
      <c r="D477" s="1284" t="s">
        <v>21922</v>
      </c>
      <c r="E477" s="1284" t="s">
        <v>21923</v>
      </c>
      <c r="F477" s="1285" t="s">
        <v>1730</v>
      </c>
    </row>
    <row r="478" spans="2:6">
      <c r="B478" s="1284" t="s">
        <v>21800</v>
      </c>
      <c r="C478" s="1284" t="s">
        <v>21813</v>
      </c>
      <c r="D478" s="1284" t="s">
        <v>21924</v>
      </c>
      <c r="E478" s="1284" t="s">
        <v>21925</v>
      </c>
      <c r="F478" s="1285" t="s">
        <v>1730</v>
      </c>
    </row>
    <row r="479" spans="2:6">
      <c r="B479" s="1284" t="s">
        <v>21800</v>
      </c>
      <c r="C479" s="1284" t="s">
        <v>21813</v>
      </c>
      <c r="D479" s="1284" t="s">
        <v>21926</v>
      </c>
      <c r="E479" s="1284" t="s">
        <v>21927</v>
      </c>
      <c r="F479" s="1285" t="s">
        <v>1730</v>
      </c>
    </row>
    <row r="480" spans="2:6">
      <c r="B480" s="1284" t="s">
        <v>21800</v>
      </c>
      <c r="C480" s="1284" t="s">
        <v>21813</v>
      </c>
      <c r="D480" s="1284" t="s">
        <v>21928</v>
      </c>
      <c r="E480" s="1284" t="s">
        <v>13632</v>
      </c>
      <c r="F480" s="1285" t="s">
        <v>1730</v>
      </c>
    </row>
    <row r="481" spans="2:6">
      <c r="B481" s="1284" t="s">
        <v>21800</v>
      </c>
      <c r="C481" s="1284" t="s">
        <v>21813</v>
      </c>
      <c r="D481" s="1284" t="s">
        <v>21929</v>
      </c>
      <c r="E481" s="1284" t="s">
        <v>13633</v>
      </c>
      <c r="F481" s="1285" t="s">
        <v>1730</v>
      </c>
    </row>
    <row r="482" spans="2:6">
      <c r="B482" s="1284" t="s">
        <v>21800</v>
      </c>
      <c r="C482" s="1284" t="s">
        <v>21813</v>
      </c>
      <c r="D482" s="1284" t="s">
        <v>21930</v>
      </c>
      <c r="E482" s="1284" t="s">
        <v>13634</v>
      </c>
      <c r="F482" s="1285" t="s">
        <v>1730</v>
      </c>
    </row>
    <row r="483" spans="2:6">
      <c r="B483" s="1284" t="s">
        <v>21800</v>
      </c>
      <c r="C483" s="1284" t="s">
        <v>21813</v>
      </c>
      <c r="D483" s="1284" t="s">
        <v>21931</v>
      </c>
      <c r="E483" s="1284" t="s">
        <v>13635</v>
      </c>
      <c r="F483" s="1285" t="s">
        <v>1730</v>
      </c>
    </row>
    <row r="484" spans="2:6">
      <c r="B484" s="1284" t="s">
        <v>21800</v>
      </c>
      <c r="C484" s="1284" t="s">
        <v>21813</v>
      </c>
      <c r="D484" s="1284" t="s">
        <v>21932</v>
      </c>
      <c r="E484" s="1284" t="s">
        <v>21933</v>
      </c>
      <c r="F484" s="1285" t="s">
        <v>1730</v>
      </c>
    </row>
    <row r="485" spans="2:6">
      <c r="B485" s="1284" t="s">
        <v>21800</v>
      </c>
      <c r="C485" s="1284" t="s">
        <v>21813</v>
      </c>
      <c r="D485" s="1284" t="s">
        <v>13638</v>
      </c>
      <c r="E485" s="1284" t="s">
        <v>21934</v>
      </c>
      <c r="F485" s="1285" t="s">
        <v>1730</v>
      </c>
    </row>
    <row r="486" spans="2:6">
      <c r="B486" s="1284" t="s">
        <v>21800</v>
      </c>
      <c r="C486" s="1284" t="s">
        <v>21813</v>
      </c>
      <c r="D486" s="1284" t="s">
        <v>21935</v>
      </c>
      <c r="E486" s="1284" t="s">
        <v>18972</v>
      </c>
      <c r="F486" s="1285" t="s">
        <v>1730</v>
      </c>
    </row>
    <row r="487" spans="2:6">
      <c r="B487" s="1284" t="s">
        <v>21800</v>
      </c>
      <c r="C487" s="1284" t="s">
        <v>21813</v>
      </c>
      <c r="D487" s="1284" t="s">
        <v>13639</v>
      </c>
      <c r="E487" s="1284" t="s">
        <v>21936</v>
      </c>
      <c r="F487" s="1285" t="s">
        <v>1730</v>
      </c>
    </row>
    <row r="488" spans="2:6">
      <c r="B488" s="1284" t="s">
        <v>21800</v>
      </c>
      <c r="C488" s="1284" t="s">
        <v>21813</v>
      </c>
      <c r="D488" s="1284" t="s">
        <v>21937</v>
      </c>
      <c r="E488" s="1284" t="s">
        <v>21938</v>
      </c>
      <c r="F488" s="1285" t="s">
        <v>1730</v>
      </c>
    </row>
    <row r="489" spans="2:6">
      <c r="B489" s="1284" t="s">
        <v>21800</v>
      </c>
      <c r="C489" s="1284" t="s">
        <v>21813</v>
      </c>
      <c r="D489" s="1284" t="s">
        <v>13640</v>
      </c>
      <c r="E489" s="1284" t="s">
        <v>21939</v>
      </c>
      <c r="F489" s="1285" t="s">
        <v>1730</v>
      </c>
    </row>
    <row r="490" spans="2:6">
      <c r="B490" s="1284" t="s">
        <v>21800</v>
      </c>
      <c r="C490" s="1284" t="s">
        <v>21813</v>
      </c>
      <c r="D490" s="1284" t="s">
        <v>13641</v>
      </c>
      <c r="E490" s="1284" t="s">
        <v>21940</v>
      </c>
      <c r="F490" s="1285" t="s">
        <v>1730</v>
      </c>
    </row>
    <row r="491" spans="2:6">
      <c r="B491" s="1284" t="s">
        <v>21800</v>
      </c>
      <c r="C491" s="1284" t="s">
        <v>15484</v>
      </c>
      <c r="D491" s="1284" t="s">
        <v>21941</v>
      </c>
      <c r="E491" s="1284" t="s">
        <v>18973</v>
      </c>
      <c r="F491" s="1285" t="s">
        <v>1730</v>
      </c>
    </row>
    <row r="492" spans="2:6">
      <c r="B492" s="1284" t="s">
        <v>21800</v>
      </c>
      <c r="C492" s="1284" t="s">
        <v>2277</v>
      </c>
      <c r="D492" s="1284" t="s">
        <v>21942</v>
      </c>
      <c r="E492" s="1284" t="s">
        <v>21943</v>
      </c>
      <c r="F492" s="1285" t="s">
        <v>1730</v>
      </c>
    </row>
    <row r="493" spans="2:6">
      <c r="B493" s="1284" t="s">
        <v>21800</v>
      </c>
      <c r="C493" s="1284" t="s">
        <v>2277</v>
      </c>
      <c r="D493" s="1284" t="s">
        <v>21944</v>
      </c>
      <c r="E493" s="1284" t="s">
        <v>21945</v>
      </c>
      <c r="F493" s="1285" t="s">
        <v>1730</v>
      </c>
    </row>
    <row r="494" spans="2:6">
      <c r="B494" s="1284" t="s">
        <v>21800</v>
      </c>
      <c r="C494" s="1284" t="s">
        <v>2277</v>
      </c>
      <c r="D494" s="1284" t="s">
        <v>21946</v>
      </c>
      <c r="E494" s="1284" t="s">
        <v>21947</v>
      </c>
      <c r="F494" s="1285" t="s">
        <v>1730</v>
      </c>
    </row>
    <row r="495" spans="2:6">
      <c r="B495" s="1284" t="s">
        <v>21800</v>
      </c>
      <c r="C495" s="1284" t="s">
        <v>2277</v>
      </c>
      <c r="D495" s="1284" t="s">
        <v>21948</v>
      </c>
      <c r="E495" s="1284" t="s">
        <v>21949</v>
      </c>
      <c r="F495" s="1285" t="s">
        <v>1730</v>
      </c>
    </row>
    <row r="496" spans="2:6">
      <c r="B496" s="1284" t="s">
        <v>21800</v>
      </c>
      <c r="C496" s="1284" t="s">
        <v>2277</v>
      </c>
      <c r="D496" s="1284" t="s">
        <v>21950</v>
      </c>
      <c r="E496" s="1284" t="s">
        <v>10027</v>
      </c>
      <c r="F496" s="1285" t="s">
        <v>1730</v>
      </c>
    </row>
    <row r="497" spans="2:6">
      <c r="B497" s="1284" t="s">
        <v>21800</v>
      </c>
      <c r="C497" s="1284" t="s">
        <v>2277</v>
      </c>
      <c r="D497" s="1284" t="s">
        <v>21951</v>
      </c>
      <c r="E497" s="1284" t="s">
        <v>10028</v>
      </c>
      <c r="F497" s="1285" t="s">
        <v>1730</v>
      </c>
    </row>
    <row r="498" spans="2:6">
      <c r="B498" s="1284" t="s">
        <v>21800</v>
      </c>
      <c r="C498" s="1284" t="s">
        <v>2277</v>
      </c>
      <c r="D498" s="1284" t="s">
        <v>21952</v>
      </c>
      <c r="E498" s="1284" t="s">
        <v>10029</v>
      </c>
      <c r="F498" s="1285" t="s">
        <v>1730</v>
      </c>
    </row>
    <row r="499" spans="2:6">
      <c r="B499" s="1284" t="s">
        <v>21800</v>
      </c>
      <c r="C499" s="1284" t="s">
        <v>2277</v>
      </c>
      <c r="D499" s="1284" t="s">
        <v>21953</v>
      </c>
      <c r="E499" s="1284" t="s">
        <v>10030</v>
      </c>
      <c r="F499" s="1285" t="s">
        <v>1730</v>
      </c>
    </row>
    <row r="500" spans="2:6">
      <c r="B500" s="1286" t="s">
        <v>21800</v>
      </c>
      <c r="C500" s="1286" t="s">
        <v>2277</v>
      </c>
      <c r="D500" s="1286" t="s">
        <v>21954</v>
      </c>
      <c r="E500" s="1286" t="s">
        <v>21955</v>
      </c>
      <c r="F500" s="1285" t="s">
        <v>1730</v>
      </c>
    </row>
    <row r="501" spans="2:6">
      <c r="B501" s="1284" t="s">
        <v>21800</v>
      </c>
      <c r="C501" s="1284" t="s">
        <v>2277</v>
      </c>
      <c r="D501" s="1284" t="s">
        <v>21956</v>
      </c>
      <c r="E501" s="1284" t="s">
        <v>21957</v>
      </c>
      <c r="F501" s="1285" t="s">
        <v>1730</v>
      </c>
    </row>
    <row r="502" spans="2:6">
      <c r="B502" s="1284" t="s">
        <v>21800</v>
      </c>
      <c r="C502" s="1284" t="s">
        <v>2277</v>
      </c>
      <c r="D502" s="1284" t="s">
        <v>21958</v>
      </c>
      <c r="E502" s="1284" t="s">
        <v>21959</v>
      </c>
      <c r="F502" s="1285" t="s">
        <v>1730</v>
      </c>
    </row>
    <row r="503" spans="2:6">
      <c r="B503" s="1284" t="s">
        <v>21800</v>
      </c>
      <c r="C503" s="1284" t="s">
        <v>2277</v>
      </c>
      <c r="D503" s="1284" t="s">
        <v>21960</v>
      </c>
      <c r="E503" s="1284" t="s">
        <v>15479</v>
      </c>
      <c r="F503" s="1285" t="s">
        <v>1730</v>
      </c>
    </row>
    <row r="504" spans="2:6">
      <c r="B504" s="1284" t="s">
        <v>21800</v>
      </c>
      <c r="C504" s="1284" t="s">
        <v>2277</v>
      </c>
      <c r="D504" s="1284" t="s">
        <v>21961</v>
      </c>
      <c r="E504" s="1284" t="s">
        <v>18974</v>
      </c>
      <c r="F504" s="1285" t="s">
        <v>1730</v>
      </c>
    </row>
    <row r="505" spans="2:6">
      <c r="B505" s="1284" t="s">
        <v>21800</v>
      </c>
      <c r="C505" s="1284" t="s">
        <v>2277</v>
      </c>
      <c r="D505" s="1284" t="s">
        <v>21962</v>
      </c>
      <c r="E505" s="1284" t="s">
        <v>18975</v>
      </c>
      <c r="F505" s="1285" t="s">
        <v>1730</v>
      </c>
    </row>
    <row r="506" spans="2:6">
      <c r="B506" s="1284" t="s">
        <v>21800</v>
      </c>
      <c r="C506" s="1284" t="s">
        <v>2277</v>
      </c>
      <c r="D506" s="1284" t="s">
        <v>21963</v>
      </c>
      <c r="E506" s="1284" t="s">
        <v>21964</v>
      </c>
      <c r="F506" s="1285" t="s">
        <v>1730</v>
      </c>
    </row>
    <row r="507" spans="2:6">
      <c r="B507" s="1284" t="s">
        <v>21800</v>
      </c>
      <c r="C507" s="1284" t="s">
        <v>2277</v>
      </c>
      <c r="D507" s="1284" t="s">
        <v>21965</v>
      </c>
      <c r="E507" s="1284" t="s">
        <v>21966</v>
      </c>
      <c r="F507" s="1285" t="s">
        <v>1730</v>
      </c>
    </row>
    <row r="508" spans="2:6">
      <c r="B508" s="1284" t="s">
        <v>21800</v>
      </c>
      <c r="C508" s="1284" t="s">
        <v>2277</v>
      </c>
      <c r="D508" s="1284" t="s">
        <v>21967</v>
      </c>
      <c r="E508" s="1284" t="s">
        <v>13636</v>
      </c>
      <c r="F508" s="1285" t="s">
        <v>1730</v>
      </c>
    </row>
    <row r="509" spans="2:6">
      <c r="B509" s="1284" t="s">
        <v>21800</v>
      </c>
      <c r="C509" s="1284" t="s">
        <v>2277</v>
      </c>
      <c r="D509" s="1284" t="s">
        <v>21968</v>
      </c>
      <c r="E509" s="1284" t="s">
        <v>13637</v>
      </c>
      <c r="F509" s="1285" t="s">
        <v>1730</v>
      </c>
    </row>
    <row r="510" spans="2:6">
      <c r="B510" s="1284" t="s">
        <v>21800</v>
      </c>
      <c r="C510" s="1284" t="s">
        <v>2277</v>
      </c>
      <c r="D510" s="1284" t="s">
        <v>21969</v>
      </c>
      <c r="E510" s="1284" t="s">
        <v>10015</v>
      </c>
      <c r="F510" s="1285" t="s">
        <v>1730</v>
      </c>
    </row>
    <row r="511" spans="2:6">
      <c r="B511" s="1284" t="s">
        <v>21800</v>
      </c>
      <c r="C511" s="1284" t="s">
        <v>2277</v>
      </c>
      <c r="D511" s="1284" t="s">
        <v>21970</v>
      </c>
      <c r="E511" s="1284" t="s">
        <v>10016</v>
      </c>
      <c r="F511" s="1285" t="s">
        <v>1730</v>
      </c>
    </row>
    <row r="512" spans="2:6">
      <c r="B512" s="1284" t="s">
        <v>21800</v>
      </c>
      <c r="C512" s="1284" t="s">
        <v>2277</v>
      </c>
      <c r="D512" s="1284" t="s">
        <v>21971</v>
      </c>
      <c r="E512" s="1284" t="s">
        <v>10031</v>
      </c>
      <c r="F512" s="1285" t="s">
        <v>1730</v>
      </c>
    </row>
    <row r="513" spans="2:6">
      <c r="B513" s="1284" t="s">
        <v>21800</v>
      </c>
      <c r="C513" s="1284" t="s">
        <v>2277</v>
      </c>
      <c r="D513" s="1284" t="s">
        <v>21972</v>
      </c>
      <c r="E513" s="1284" t="s">
        <v>10017</v>
      </c>
      <c r="F513" s="1285" t="s">
        <v>1730</v>
      </c>
    </row>
    <row r="514" spans="2:6">
      <c r="B514" s="1284" t="s">
        <v>21800</v>
      </c>
      <c r="C514" s="1284" t="s">
        <v>2277</v>
      </c>
      <c r="D514" s="1284" t="s">
        <v>21973</v>
      </c>
      <c r="E514" s="1284" t="s">
        <v>10018</v>
      </c>
      <c r="F514" s="1285" t="s">
        <v>1730</v>
      </c>
    </row>
    <row r="515" spans="2:6">
      <c r="B515" s="1284" t="s">
        <v>21800</v>
      </c>
      <c r="C515" s="1284" t="s">
        <v>2277</v>
      </c>
      <c r="D515" s="1284" t="s">
        <v>21974</v>
      </c>
      <c r="E515" s="1284" t="s">
        <v>10032</v>
      </c>
      <c r="F515" s="1285" t="s">
        <v>1730</v>
      </c>
    </row>
    <row r="516" spans="2:6">
      <c r="B516" s="1284" t="s">
        <v>21800</v>
      </c>
      <c r="C516" s="1284" t="s">
        <v>2277</v>
      </c>
      <c r="D516" s="1284" t="s">
        <v>21975</v>
      </c>
      <c r="E516" s="1284" t="s">
        <v>21976</v>
      </c>
      <c r="F516" s="1285" t="s">
        <v>1730</v>
      </c>
    </row>
    <row r="517" spans="2:6">
      <c r="B517" s="1284" t="s">
        <v>21800</v>
      </c>
      <c r="C517" s="1284" t="s">
        <v>2277</v>
      </c>
      <c r="D517" s="1284" t="s">
        <v>21977</v>
      </c>
      <c r="E517" s="1284" t="s">
        <v>21978</v>
      </c>
      <c r="F517" s="1285" t="s">
        <v>1730</v>
      </c>
    </row>
    <row r="518" spans="2:6">
      <c r="B518" s="1284" t="s">
        <v>21800</v>
      </c>
      <c r="C518" s="1284" t="s">
        <v>2277</v>
      </c>
      <c r="D518" s="1284" t="s">
        <v>21979</v>
      </c>
      <c r="E518" s="1284" t="s">
        <v>21980</v>
      </c>
      <c r="F518" s="1285" t="s">
        <v>1730</v>
      </c>
    </row>
    <row r="519" spans="2:6">
      <c r="B519" s="1284" t="s">
        <v>21800</v>
      </c>
      <c r="C519" s="1284" t="s">
        <v>2277</v>
      </c>
      <c r="D519" s="1284" t="s">
        <v>21981</v>
      </c>
      <c r="E519" s="1284" t="s">
        <v>10033</v>
      </c>
      <c r="F519" s="1285" t="s">
        <v>1730</v>
      </c>
    </row>
    <row r="520" spans="2:6">
      <c r="B520" s="1284" t="s">
        <v>21800</v>
      </c>
      <c r="C520" s="1284" t="s">
        <v>2277</v>
      </c>
      <c r="D520" s="1284" t="s">
        <v>21982</v>
      </c>
      <c r="E520" s="1284" t="s">
        <v>10019</v>
      </c>
      <c r="F520" s="1285" t="s">
        <v>1730</v>
      </c>
    </row>
    <row r="521" spans="2:6">
      <c r="B521" s="1284" t="s">
        <v>21800</v>
      </c>
      <c r="C521" s="1284" t="s">
        <v>2277</v>
      </c>
      <c r="D521" s="1284" t="s">
        <v>21983</v>
      </c>
      <c r="E521" s="1284" t="s">
        <v>10020</v>
      </c>
      <c r="F521" s="1285" t="s">
        <v>1730</v>
      </c>
    </row>
    <row r="522" spans="2:6">
      <c r="B522" s="1286" t="s">
        <v>21800</v>
      </c>
      <c r="C522" s="1286" t="s">
        <v>2277</v>
      </c>
      <c r="D522" s="1286" t="s">
        <v>21984</v>
      </c>
      <c r="E522" s="1286" t="s">
        <v>10034</v>
      </c>
      <c r="F522" s="1285" t="s">
        <v>1730</v>
      </c>
    </row>
    <row r="523" spans="2:6">
      <c r="B523" s="1284" t="s">
        <v>21800</v>
      </c>
      <c r="C523" s="1284" t="s">
        <v>2277</v>
      </c>
      <c r="D523" s="1284" t="s">
        <v>21985</v>
      </c>
      <c r="E523" s="1284" t="s">
        <v>10021</v>
      </c>
      <c r="F523" s="1285" t="s">
        <v>1730</v>
      </c>
    </row>
    <row r="524" spans="2:6">
      <c r="B524" s="1284" t="s">
        <v>21800</v>
      </c>
      <c r="C524" s="1284" t="s">
        <v>2277</v>
      </c>
      <c r="D524" s="1284" t="s">
        <v>21986</v>
      </c>
      <c r="E524" s="1284" t="s">
        <v>10022</v>
      </c>
      <c r="F524" s="1285" t="s">
        <v>1730</v>
      </c>
    </row>
    <row r="525" spans="2:6">
      <c r="B525" s="1284" t="s">
        <v>21800</v>
      </c>
      <c r="C525" s="1284" t="s">
        <v>2277</v>
      </c>
      <c r="D525" s="1284" t="s">
        <v>21987</v>
      </c>
      <c r="E525" s="1284" t="s">
        <v>21988</v>
      </c>
      <c r="F525" s="1285" t="s">
        <v>1730</v>
      </c>
    </row>
    <row r="526" spans="2:6">
      <c r="B526" s="1284" t="s">
        <v>21800</v>
      </c>
      <c r="C526" s="1284" t="s">
        <v>2277</v>
      </c>
      <c r="D526" s="1284" t="s">
        <v>21989</v>
      </c>
      <c r="E526" s="1284" t="s">
        <v>21990</v>
      </c>
      <c r="F526" s="1285" t="s">
        <v>1730</v>
      </c>
    </row>
    <row r="527" spans="2:6">
      <c r="B527" s="1284" t="s">
        <v>21800</v>
      </c>
      <c r="C527" s="1284" t="s">
        <v>2277</v>
      </c>
      <c r="D527" s="1284" t="s">
        <v>21991</v>
      </c>
      <c r="E527" s="1284" t="s">
        <v>21992</v>
      </c>
      <c r="F527" s="1285" t="s">
        <v>1730</v>
      </c>
    </row>
    <row r="528" spans="2:6">
      <c r="B528" s="1284" t="s">
        <v>21800</v>
      </c>
      <c r="C528" s="1284" t="s">
        <v>2277</v>
      </c>
      <c r="D528" s="1284" t="s">
        <v>21993</v>
      </c>
      <c r="E528" s="1284" t="s">
        <v>21994</v>
      </c>
      <c r="F528" s="1285" t="s">
        <v>1730</v>
      </c>
    </row>
    <row r="529" spans="2:6">
      <c r="B529" s="1284" t="s">
        <v>21800</v>
      </c>
      <c r="C529" s="1284" t="s">
        <v>2277</v>
      </c>
      <c r="D529" s="1284" t="s">
        <v>21995</v>
      </c>
      <c r="E529" s="1284" t="s">
        <v>21996</v>
      </c>
      <c r="F529" s="1285" t="s">
        <v>1730</v>
      </c>
    </row>
    <row r="530" spans="2:6">
      <c r="B530" s="1284" t="s">
        <v>21800</v>
      </c>
      <c r="C530" s="1284" t="s">
        <v>2277</v>
      </c>
      <c r="D530" s="1284" t="s">
        <v>21997</v>
      </c>
      <c r="E530" s="1284" t="s">
        <v>21998</v>
      </c>
      <c r="F530" s="1285" t="s">
        <v>1730</v>
      </c>
    </row>
    <row r="531" spans="2:6">
      <c r="B531" s="1284" t="s">
        <v>21800</v>
      </c>
      <c r="C531" s="1284" t="s">
        <v>2277</v>
      </c>
      <c r="D531" s="1284" t="s">
        <v>21999</v>
      </c>
      <c r="E531" s="1284" t="s">
        <v>10035</v>
      </c>
      <c r="F531" s="1285" t="s">
        <v>1730</v>
      </c>
    </row>
    <row r="532" spans="2:6">
      <c r="B532" s="1284" t="s">
        <v>21800</v>
      </c>
      <c r="C532" s="1284" t="s">
        <v>2277</v>
      </c>
      <c r="D532" s="1284" t="s">
        <v>22000</v>
      </c>
      <c r="E532" s="1284" t="s">
        <v>10023</v>
      </c>
      <c r="F532" s="1285" t="s">
        <v>1730</v>
      </c>
    </row>
    <row r="533" spans="2:6">
      <c r="B533" s="1284" t="s">
        <v>21800</v>
      </c>
      <c r="C533" s="1284" t="s">
        <v>2277</v>
      </c>
      <c r="D533" s="1284" t="s">
        <v>22001</v>
      </c>
      <c r="E533" s="1284" t="s">
        <v>10024</v>
      </c>
      <c r="F533" s="1285" t="s">
        <v>1730</v>
      </c>
    </row>
    <row r="534" spans="2:6">
      <c r="B534" s="1284" t="s">
        <v>21800</v>
      </c>
      <c r="C534" s="1284" t="s">
        <v>2277</v>
      </c>
      <c r="D534" s="1284" t="s">
        <v>22002</v>
      </c>
      <c r="E534" s="1284" t="s">
        <v>10036</v>
      </c>
      <c r="F534" s="1285" t="s">
        <v>1730</v>
      </c>
    </row>
    <row r="535" spans="2:6">
      <c r="B535" s="1284" t="s">
        <v>21800</v>
      </c>
      <c r="C535" s="1284" t="s">
        <v>2277</v>
      </c>
      <c r="D535" s="1284" t="s">
        <v>22003</v>
      </c>
      <c r="E535" s="1284" t="s">
        <v>10025</v>
      </c>
      <c r="F535" s="1285" t="s">
        <v>1730</v>
      </c>
    </row>
    <row r="536" spans="2:6">
      <c r="B536" s="1284" t="s">
        <v>21800</v>
      </c>
      <c r="C536" s="1284" t="s">
        <v>2277</v>
      </c>
      <c r="D536" s="1284" t="s">
        <v>22004</v>
      </c>
      <c r="E536" s="1284" t="s">
        <v>10026</v>
      </c>
      <c r="F536" s="1285" t="s">
        <v>1730</v>
      </c>
    </row>
    <row r="537" spans="2:6">
      <c r="B537" s="1284" t="s">
        <v>21800</v>
      </c>
      <c r="C537" s="1284" t="s">
        <v>2277</v>
      </c>
      <c r="D537" s="1284" t="s">
        <v>22005</v>
      </c>
      <c r="E537" s="1284" t="s">
        <v>22006</v>
      </c>
      <c r="F537" s="1285" t="s">
        <v>1730</v>
      </c>
    </row>
    <row r="538" spans="2:6">
      <c r="B538" s="1284" t="s">
        <v>21800</v>
      </c>
      <c r="C538" s="1284" t="s">
        <v>2277</v>
      </c>
      <c r="D538" s="1284" t="s">
        <v>22007</v>
      </c>
      <c r="E538" s="1284" t="s">
        <v>22008</v>
      </c>
      <c r="F538" s="1285" t="s">
        <v>1730</v>
      </c>
    </row>
    <row r="539" spans="2:6">
      <c r="B539" s="1284" t="s">
        <v>21800</v>
      </c>
      <c r="C539" s="1284" t="s">
        <v>2277</v>
      </c>
      <c r="D539" s="1284" t="s">
        <v>22009</v>
      </c>
      <c r="E539" s="1284" t="s">
        <v>15480</v>
      </c>
      <c r="F539" s="1285" t="s">
        <v>1730</v>
      </c>
    </row>
    <row r="540" spans="2:6">
      <c r="B540" s="1284" t="s">
        <v>21800</v>
      </c>
      <c r="C540" s="1284" t="s">
        <v>2277</v>
      </c>
      <c r="D540" s="1284" t="s">
        <v>22010</v>
      </c>
      <c r="E540" s="1284" t="s">
        <v>15481</v>
      </c>
      <c r="F540" s="1285" t="s">
        <v>1730</v>
      </c>
    </row>
    <row r="541" spans="2:6">
      <c r="B541" s="1284" t="s">
        <v>21800</v>
      </c>
      <c r="C541" s="1284" t="s">
        <v>2277</v>
      </c>
      <c r="D541" s="1284" t="s">
        <v>22011</v>
      </c>
      <c r="E541" s="1284" t="s">
        <v>15482</v>
      </c>
      <c r="F541" s="1285" t="s">
        <v>1730</v>
      </c>
    </row>
    <row r="542" spans="2:6">
      <c r="B542" s="1284" t="s">
        <v>21800</v>
      </c>
      <c r="C542" s="1284" t="s">
        <v>2277</v>
      </c>
      <c r="D542" s="1284" t="s">
        <v>22012</v>
      </c>
      <c r="E542" s="1284" t="s">
        <v>15483</v>
      </c>
      <c r="F542" s="1285" t="s">
        <v>1730</v>
      </c>
    </row>
    <row r="543" spans="2:6">
      <c r="B543" s="1284" t="s">
        <v>21800</v>
      </c>
      <c r="C543" s="1284" t="s">
        <v>2277</v>
      </c>
      <c r="D543" s="1284" t="s">
        <v>22013</v>
      </c>
      <c r="E543" s="1284" t="s">
        <v>18976</v>
      </c>
      <c r="F543" s="1285" t="s">
        <v>1730</v>
      </c>
    </row>
    <row r="544" spans="2:6">
      <c r="B544" s="1284" t="s">
        <v>21800</v>
      </c>
      <c r="C544" s="1284" t="s">
        <v>2277</v>
      </c>
      <c r="D544" s="1284" t="s">
        <v>22014</v>
      </c>
      <c r="E544" s="1284" t="s">
        <v>18977</v>
      </c>
      <c r="F544" s="1285" t="s">
        <v>1730</v>
      </c>
    </row>
    <row r="545" spans="2:6">
      <c r="B545" s="1284" t="s">
        <v>21800</v>
      </c>
      <c r="C545" s="1284" t="s">
        <v>2277</v>
      </c>
      <c r="D545" s="1284" t="s">
        <v>22015</v>
      </c>
      <c r="E545" s="1284" t="s">
        <v>18978</v>
      </c>
      <c r="F545" s="1285" t="s">
        <v>1730</v>
      </c>
    </row>
    <row r="546" spans="2:6">
      <c r="B546" s="1284" t="s">
        <v>21800</v>
      </c>
      <c r="C546" s="1284" t="s">
        <v>2277</v>
      </c>
      <c r="D546" s="1284" t="s">
        <v>22016</v>
      </c>
      <c r="E546" s="1284" t="s">
        <v>18979</v>
      </c>
      <c r="F546" s="1285" t="s">
        <v>1730</v>
      </c>
    </row>
    <row r="547" spans="2:6">
      <c r="B547" s="1284" t="s">
        <v>21800</v>
      </c>
      <c r="C547" s="1284" t="s">
        <v>2278</v>
      </c>
      <c r="D547" s="1284" t="s">
        <v>22017</v>
      </c>
      <c r="E547" s="1284" t="s">
        <v>22018</v>
      </c>
      <c r="F547" s="1285" t="s">
        <v>1730</v>
      </c>
    </row>
    <row r="548" spans="2:6">
      <c r="B548" s="1284" t="s">
        <v>21800</v>
      </c>
      <c r="C548" s="1284" t="s">
        <v>2278</v>
      </c>
      <c r="D548" s="1284" t="s">
        <v>22019</v>
      </c>
      <c r="E548" s="1284" t="s">
        <v>22020</v>
      </c>
      <c r="F548" s="1285" t="s">
        <v>1730</v>
      </c>
    </row>
    <row r="549" spans="2:6">
      <c r="B549" s="1284" t="s">
        <v>21800</v>
      </c>
      <c r="C549" s="1284" t="s">
        <v>2278</v>
      </c>
      <c r="D549" s="1284" t="s">
        <v>22021</v>
      </c>
      <c r="E549" s="1284" t="s">
        <v>13642</v>
      </c>
      <c r="F549" s="1285" t="s">
        <v>1730</v>
      </c>
    </row>
    <row r="550" spans="2:6">
      <c r="B550" s="1284" t="s">
        <v>21800</v>
      </c>
      <c r="C550" s="1284" t="s">
        <v>2278</v>
      </c>
      <c r="D550" s="1284" t="s">
        <v>22022</v>
      </c>
      <c r="E550" s="1284" t="s">
        <v>13642</v>
      </c>
      <c r="F550" s="1285" t="s">
        <v>1730</v>
      </c>
    </row>
    <row r="551" spans="2:6">
      <c r="B551" s="1284" t="s">
        <v>21800</v>
      </c>
      <c r="C551" s="1284" t="s">
        <v>2278</v>
      </c>
      <c r="D551" s="1284" t="s">
        <v>22023</v>
      </c>
      <c r="E551" s="1284" t="s">
        <v>13642</v>
      </c>
      <c r="F551" s="1285" t="s">
        <v>1730</v>
      </c>
    </row>
    <row r="552" spans="2:6">
      <c r="B552" s="1284" t="s">
        <v>22024</v>
      </c>
      <c r="C552" s="1284" t="s">
        <v>22025</v>
      </c>
      <c r="D552" s="1284" t="s">
        <v>22026</v>
      </c>
      <c r="E552" s="1284" t="s">
        <v>22027</v>
      </c>
      <c r="F552" s="1285" t="s">
        <v>1730</v>
      </c>
    </row>
    <row r="553" spans="2:6">
      <c r="B553" s="1284" t="s">
        <v>22024</v>
      </c>
      <c r="C553" s="1284" t="s">
        <v>22025</v>
      </c>
      <c r="D553" s="1284" t="s">
        <v>22028</v>
      </c>
      <c r="E553" s="1284" t="s">
        <v>22029</v>
      </c>
      <c r="F553" s="1285" t="s">
        <v>1730</v>
      </c>
    </row>
    <row r="554" spans="2:6">
      <c r="B554" s="1284" t="s">
        <v>22024</v>
      </c>
      <c r="C554" s="1284" t="s">
        <v>22025</v>
      </c>
      <c r="D554" s="1284" t="s">
        <v>22030</v>
      </c>
      <c r="E554" s="1284" t="s">
        <v>22031</v>
      </c>
      <c r="F554" s="1285" t="s">
        <v>1730</v>
      </c>
    </row>
    <row r="555" spans="2:6">
      <c r="B555" s="1284" t="s">
        <v>22024</v>
      </c>
      <c r="C555" s="1284" t="s">
        <v>22025</v>
      </c>
      <c r="D555" s="1284" t="s">
        <v>22032</v>
      </c>
      <c r="E555" s="1284" t="s">
        <v>22033</v>
      </c>
      <c r="F555" s="1285" t="s">
        <v>1730</v>
      </c>
    </row>
    <row r="556" spans="2:6">
      <c r="B556" s="1284" t="s">
        <v>22034</v>
      </c>
      <c r="C556" s="1284" t="s">
        <v>2218</v>
      </c>
      <c r="D556" s="1284" t="s">
        <v>22035</v>
      </c>
      <c r="E556" s="1284" t="s">
        <v>22036</v>
      </c>
      <c r="F556" s="1285" t="s">
        <v>1730</v>
      </c>
    </row>
    <row r="557" spans="2:6">
      <c r="B557" s="1284" t="s">
        <v>22034</v>
      </c>
      <c r="C557" s="1284" t="s">
        <v>2218</v>
      </c>
      <c r="D557" s="1284" t="s">
        <v>22037</v>
      </c>
      <c r="E557" s="1284" t="s">
        <v>22038</v>
      </c>
      <c r="F557" s="1285" t="s">
        <v>1730</v>
      </c>
    </row>
    <row r="558" spans="2:6">
      <c r="B558" s="1284" t="s">
        <v>22034</v>
      </c>
      <c r="C558" s="1284" t="s">
        <v>2218</v>
      </c>
      <c r="D558" s="1284" t="s">
        <v>22039</v>
      </c>
      <c r="E558" s="1284" t="s">
        <v>22040</v>
      </c>
      <c r="F558" s="1285" t="s">
        <v>1730</v>
      </c>
    </row>
    <row r="559" spans="2:6">
      <c r="B559" s="1284" t="s">
        <v>22034</v>
      </c>
      <c r="C559" s="1284" t="s">
        <v>2218</v>
      </c>
      <c r="D559" s="1284" t="s">
        <v>22041</v>
      </c>
      <c r="E559" s="1284" t="s">
        <v>22042</v>
      </c>
      <c r="F559" s="1285" t="s">
        <v>1730</v>
      </c>
    </row>
    <row r="560" spans="2:6">
      <c r="B560" s="1284" t="s">
        <v>22034</v>
      </c>
      <c r="C560" s="1284" t="s">
        <v>2218</v>
      </c>
      <c r="D560" s="1284" t="s">
        <v>22043</v>
      </c>
      <c r="E560" s="1284" t="s">
        <v>22044</v>
      </c>
      <c r="F560" s="1285" t="s">
        <v>1730</v>
      </c>
    </row>
    <row r="561" spans="2:6">
      <c r="B561" s="1284" t="s">
        <v>22034</v>
      </c>
      <c r="C561" s="1284" t="s">
        <v>2218</v>
      </c>
      <c r="D561" s="1284" t="s">
        <v>22045</v>
      </c>
      <c r="E561" s="1284" t="s">
        <v>22046</v>
      </c>
      <c r="F561" s="1285" t="s">
        <v>1730</v>
      </c>
    </row>
    <row r="562" spans="2:6">
      <c r="B562" s="1284" t="s">
        <v>22034</v>
      </c>
      <c r="C562" s="1284" t="s">
        <v>2218</v>
      </c>
      <c r="D562" s="1284" t="s">
        <v>22047</v>
      </c>
      <c r="E562" s="1284" t="s">
        <v>22048</v>
      </c>
      <c r="F562" s="1285" t="s">
        <v>1730</v>
      </c>
    </row>
    <row r="563" spans="2:6">
      <c r="B563" s="1284" t="s">
        <v>22034</v>
      </c>
      <c r="C563" s="1284" t="s">
        <v>2218</v>
      </c>
      <c r="D563" s="1284" t="s">
        <v>22049</v>
      </c>
      <c r="E563" s="1284" t="s">
        <v>22050</v>
      </c>
      <c r="F563" s="1285" t="s">
        <v>1730</v>
      </c>
    </row>
    <row r="564" spans="2:6">
      <c r="B564" s="1284" t="s">
        <v>22034</v>
      </c>
      <c r="C564" s="1284" t="s">
        <v>2218</v>
      </c>
      <c r="D564" s="1284" t="s">
        <v>22051</v>
      </c>
      <c r="E564" s="1284" t="s">
        <v>22052</v>
      </c>
      <c r="F564" s="1285" t="s">
        <v>1730</v>
      </c>
    </row>
    <row r="565" spans="2:6">
      <c r="B565" s="1284" t="s">
        <v>22034</v>
      </c>
      <c r="C565" s="1284" t="s">
        <v>2218</v>
      </c>
      <c r="D565" s="1284" t="s">
        <v>22053</v>
      </c>
      <c r="E565" s="1284" t="s">
        <v>22054</v>
      </c>
      <c r="F565" s="1285" t="s">
        <v>1730</v>
      </c>
    </row>
    <row r="566" spans="2:6">
      <c r="B566" s="1284" t="s">
        <v>22034</v>
      </c>
      <c r="C566" s="1284" t="s">
        <v>2218</v>
      </c>
      <c r="D566" s="1284" t="s">
        <v>22055</v>
      </c>
      <c r="E566" s="1284" t="s">
        <v>22054</v>
      </c>
      <c r="F566" s="1285" t="s">
        <v>1730</v>
      </c>
    </row>
    <row r="567" spans="2:6">
      <c r="B567" s="1284" t="s">
        <v>22034</v>
      </c>
      <c r="C567" s="1284" t="s">
        <v>2218</v>
      </c>
      <c r="D567" s="1284" t="s">
        <v>22056</v>
      </c>
      <c r="E567" s="1284" t="s">
        <v>22057</v>
      </c>
      <c r="F567" s="1285" t="s">
        <v>1730</v>
      </c>
    </row>
    <row r="568" spans="2:6">
      <c r="B568" s="1284" t="s">
        <v>22034</v>
      </c>
      <c r="C568" s="1284" t="s">
        <v>2218</v>
      </c>
      <c r="D568" s="1284" t="s">
        <v>22058</v>
      </c>
      <c r="E568" s="1284" t="s">
        <v>22059</v>
      </c>
      <c r="F568" s="1285" t="s">
        <v>1730</v>
      </c>
    </row>
    <row r="569" spans="2:6">
      <c r="B569" s="1284" t="s">
        <v>22034</v>
      </c>
      <c r="C569" s="1284" t="s">
        <v>2218</v>
      </c>
      <c r="D569" s="1284" t="s">
        <v>22060</v>
      </c>
      <c r="E569" s="1284" t="s">
        <v>22061</v>
      </c>
      <c r="F569" s="1285" t="s">
        <v>1730</v>
      </c>
    </row>
    <row r="570" spans="2:6">
      <c r="B570" s="1284" t="s">
        <v>22034</v>
      </c>
      <c r="C570" s="1284" t="s">
        <v>2218</v>
      </c>
      <c r="D570" s="1284" t="s">
        <v>22062</v>
      </c>
      <c r="E570" s="1284" t="s">
        <v>22063</v>
      </c>
      <c r="F570" s="1285" t="s">
        <v>1730</v>
      </c>
    </row>
    <row r="571" spans="2:6">
      <c r="B571" s="1284" t="s">
        <v>22034</v>
      </c>
      <c r="C571" s="1284" t="s">
        <v>2280</v>
      </c>
      <c r="D571" s="1284" t="s">
        <v>22064</v>
      </c>
      <c r="E571" s="1284" t="s">
        <v>22065</v>
      </c>
      <c r="F571" s="1285" t="s">
        <v>1730</v>
      </c>
    </row>
    <row r="572" spans="2:6">
      <c r="B572" s="1286" t="s">
        <v>22034</v>
      </c>
      <c r="C572" s="1286" t="s">
        <v>2280</v>
      </c>
      <c r="D572" s="1286" t="s">
        <v>22066</v>
      </c>
      <c r="E572" s="1286" t="s">
        <v>22067</v>
      </c>
      <c r="F572" s="1285" t="s">
        <v>1730</v>
      </c>
    </row>
    <row r="573" spans="2:6">
      <c r="B573" s="1284" t="s">
        <v>22034</v>
      </c>
      <c r="C573" s="1284" t="s">
        <v>2280</v>
      </c>
      <c r="D573" s="1284" t="s">
        <v>22068</v>
      </c>
      <c r="E573" s="1284" t="s">
        <v>22069</v>
      </c>
      <c r="F573" s="1285" t="s">
        <v>1730</v>
      </c>
    </row>
    <row r="574" spans="2:6">
      <c r="B574" s="1284" t="s">
        <v>22034</v>
      </c>
      <c r="C574" s="1284" t="s">
        <v>2280</v>
      </c>
      <c r="D574" s="1284" t="s">
        <v>22070</v>
      </c>
      <c r="E574" s="1284" t="s">
        <v>22071</v>
      </c>
      <c r="F574" s="1285" t="s">
        <v>1730</v>
      </c>
    </row>
    <row r="575" spans="2:6">
      <c r="B575" s="1284" t="s">
        <v>22034</v>
      </c>
      <c r="C575" s="1284" t="s">
        <v>2280</v>
      </c>
      <c r="D575" s="1284" t="s">
        <v>22072</v>
      </c>
      <c r="E575" s="1284" t="s">
        <v>10077</v>
      </c>
      <c r="F575" s="1285" t="s">
        <v>1730</v>
      </c>
    </row>
    <row r="576" spans="2:6">
      <c r="B576" s="1284" t="s">
        <v>22034</v>
      </c>
      <c r="C576" s="1284" t="s">
        <v>2219</v>
      </c>
      <c r="D576" s="1284" t="s">
        <v>22073</v>
      </c>
      <c r="E576" s="1284" t="s">
        <v>22074</v>
      </c>
      <c r="F576" s="1285" t="s">
        <v>1730</v>
      </c>
    </row>
    <row r="577" spans="2:6">
      <c r="B577" s="1284" t="s">
        <v>22034</v>
      </c>
      <c r="C577" s="1284" t="s">
        <v>2219</v>
      </c>
      <c r="D577" s="1284" t="s">
        <v>22075</v>
      </c>
      <c r="E577" s="1284" t="s">
        <v>22076</v>
      </c>
      <c r="F577" s="1285" t="s">
        <v>1730</v>
      </c>
    </row>
    <row r="578" spans="2:6">
      <c r="B578" s="1284" t="s">
        <v>22034</v>
      </c>
      <c r="C578" s="1284" t="s">
        <v>2219</v>
      </c>
      <c r="D578" s="1284" t="s">
        <v>22077</v>
      </c>
      <c r="E578" s="1284" t="s">
        <v>22078</v>
      </c>
      <c r="F578" s="1285" t="s">
        <v>1730</v>
      </c>
    </row>
    <row r="579" spans="2:6">
      <c r="B579" s="1284" t="s">
        <v>22034</v>
      </c>
      <c r="C579" s="1284" t="s">
        <v>2219</v>
      </c>
      <c r="D579" s="1284" t="s">
        <v>22079</v>
      </c>
      <c r="E579" s="1284" t="s">
        <v>22080</v>
      </c>
      <c r="F579" s="1285" t="s">
        <v>1730</v>
      </c>
    </row>
    <row r="580" spans="2:6">
      <c r="B580" s="1284" t="s">
        <v>22034</v>
      </c>
      <c r="C580" s="1284" t="s">
        <v>2219</v>
      </c>
      <c r="D580" s="1284" t="s">
        <v>22081</v>
      </c>
      <c r="E580" s="1284" t="s">
        <v>22082</v>
      </c>
      <c r="F580" s="1285" t="s">
        <v>1730</v>
      </c>
    </row>
    <row r="581" spans="2:6">
      <c r="B581" s="1284" t="s">
        <v>22034</v>
      </c>
      <c r="C581" s="1284" t="s">
        <v>2219</v>
      </c>
      <c r="D581" s="1284" t="s">
        <v>22083</v>
      </c>
      <c r="E581" s="1284" t="s">
        <v>22084</v>
      </c>
      <c r="F581" s="1285" t="s">
        <v>1730</v>
      </c>
    </row>
    <row r="582" spans="2:6">
      <c r="B582" s="1284" t="s">
        <v>22034</v>
      </c>
      <c r="C582" s="1284" t="s">
        <v>2219</v>
      </c>
      <c r="D582" s="1284" t="s">
        <v>22085</v>
      </c>
      <c r="E582" s="1284" t="s">
        <v>22086</v>
      </c>
      <c r="F582" s="1285" t="s">
        <v>1730</v>
      </c>
    </row>
    <row r="583" spans="2:6">
      <c r="B583" s="1284" t="s">
        <v>22034</v>
      </c>
      <c r="C583" s="1284" t="s">
        <v>2219</v>
      </c>
      <c r="D583" s="1284" t="s">
        <v>22087</v>
      </c>
      <c r="E583" s="1284" t="s">
        <v>22088</v>
      </c>
      <c r="F583" s="1285" t="s">
        <v>1730</v>
      </c>
    </row>
    <row r="584" spans="2:6">
      <c r="B584" s="1284" t="s">
        <v>22034</v>
      </c>
      <c r="C584" s="1284" t="s">
        <v>2219</v>
      </c>
      <c r="D584" s="1284" t="s">
        <v>22089</v>
      </c>
      <c r="E584" s="1284" t="s">
        <v>22084</v>
      </c>
      <c r="F584" s="1285" t="s">
        <v>1730</v>
      </c>
    </row>
    <row r="585" spans="2:6">
      <c r="B585" s="1284" t="s">
        <v>22034</v>
      </c>
      <c r="C585" s="1284" t="s">
        <v>2219</v>
      </c>
      <c r="D585" s="1284" t="s">
        <v>22090</v>
      </c>
      <c r="E585" s="1284" t="s">
        <v>22091</v>
      </c>
      <c r="F585" s="1285" t="s">
        <v>1730</v>
      </c>
    </row>
    <row r="586" spans="2:6">
      <c r="B586" s="1284" t="s">
        <v>22034</v>
      </c>
      <c r="C586" s="1284" t="s">
        <v>2219</v>
      </c>
      <c r="D586" s="1284" t="s">
        <v>22092</v>
      </c>
      <c r="E586" s="1284" t="s">
        <v>22093</v>
      </c>
      <c r="F586" s="1285" t="s">
        <v>1730</v>
      </c>
    </row>
    <row r="587" spans="2:6">
      <c r="B587" s="1284" t="s">
        <v>22034</v>
      </c>
      <c r="C587" s="1284" t="s">
        <v>2219</v>
      </c>
      <c r="D587" s="1284" t="s">
        <v>22094</v>
      </c>
      <c r="E587" s="1284" t="s">
        <v>22095</v>
      </c>
      <c r="F587" s="1285" t="s">
        <v>1730</v>
      </c>
    </row>
    <row r="588" spans="2:6">
      <c r="B588" s="1284" t="s">
        <v>22034</v>
      </c>
      <c r="C588" s="1284" t="s">
        <v>2219</v>
      </c>
      <c r="D588" s="1284" t="s">
        <v>22096</v>
      </c>
      <c r="E588" s="1284" t="s">
        <v>22097</v>
      </c>
      <c r="F588" s="1285" t="s">
        <v>1730</v>
      </c>
    </row>
    <row r="589" spans="2:6">
      <c r="B589" s="1284" t="s">
        <v>22034</v>
      </c>
      <c r="C589" s="1284" t="s">
        <v>2219</v>
      </c>
      <c r="D589" s="1284" t="s">
        <v>22098</v>
      </c>
      <c r="E589" s="1284" t="s">
        <v>22099</v>
      </c>
      <c r="F589" s="1285" t="s">
        <v>1730</v>
      </c>
    </row>
    <row r="590" spans="2:6">
      <c r="B590" s="1284" t="s">
        <v>22034</v>
      </c>
      <c r="C590" s="1284" t="s">
        <v>22100</v>
      </c>
      <c r="D590" s="1284" t="s">
        <v>22101</v>
      </c>
      <c r="E590" s="1284" t="s">
        <v>22102</v>
      </c>
      <c r="F590" s="1285" t="s">
        <v>1730</v>
      </c>
    </row>
    <row r="591" spans="2:6">
      <c r="B591" s="1284" t="s">
        <v>22034</v>
      </c>
      <c r="C591" s="1284" t="s">
        <v>22100</v>
      </c>
      <c r="D591" s="1284" t="s">
        <v>22103</v>
      </c>
      <c r="E591" s="1284" t="s">
        <v>10092</v>
      </c>
      <c r="F591" s="1285" t="s">
        <v>1730</v>
      </c>
    </row>
    <row r="592" spans="2:6">
      <c r="B592" s="1284" t="s">
        <v>22034</v>
      </c>
      <c r="C592" s="1284" t="s">
        <v>22100</v>
      </c>
      <c r="D592" s="1284" t="s">
        <v>22104</v>
      </c>
      <c r="E592" s="1284" t="s">
        <v>10093</v>
      </c>
      <c r="F592" s="1285" t="s">
        <v>1730</v>
      </c>
    </row>
    <row r="593" spans="2:6">
      <c r="B593" s="1284" t="s">
        <v>22034</v>
      </c>
      <c r="C593" s="1284" t="s">
        <v>22100</v>
      </c>
      <c r="D593" s="1284" t="s">
        <v>22105</v>
      </c>
      <c r="E593" s="1284" t="s">
        <v>22106</v>
      </c>
      <c r="F593" s="1285" t="s">
        <v>1730</v>
      </c>
    </row>
    <row r="594" spans="2:6">
      <c r="B594" s="1284" t="s">
        <v>22034</v>
      </c>
      <c r="C594" s="1284" t="s">
        <v>22100</v>
      </c>
      <c r="D594" s="1284" t="s">
        <v>22107</v>
      </c>
      <c r="E594" s="1284" t="s">
        <v>22108</v>
      </c>
      <c r="F594" s="1285" t="s">
        <v>1730</v>
      </c>
    </row>
    <row r="595" spans="2:6">
      <c r="B595" s="1284" t="s">
        <v>22034</v>
      </c>
      <c r="C595" s="1284" t="s">
        <v>22100</v>
      </c>
      <c r="D595" s="1284" t="s">
        <v>22109</v>
      </c>
      <c r="E595" s="1284" t="s">
        <v>22110</v>
      </c>
      <c r="F595" s="1285" t="s">
        <v>1730</v>
      </c>
    </row>
    <row r="596" spans="2:6">
      <c r="B596" s="1284" t="s">
        <v>22034</v>
      </c>
      <c r="C596" s="1284" t="s">
        <v>22100</v>
      </c>
      <c r="D596" s="1284" t="s">
        <v>22111</v>
      </c>
      <c r="E596" s="1284" t="s">
        <v>22112</v>
      </c>
      <c r="F596" s="1285" t="s">
        <v>1730</v>
      </c>
    </row>
    <row r="597" spans="2:6">
      <c r="B597" s="1284" t="s">
        <v>22034</v>
      </c>
      <c r="C597" s="1284" t="s">
        <v>22100</v>
      </c>
      <c r="D597" s="1284" t="s">
        <v>22113</v>
      </c>
      <c r="E597" s="1284" t="s">
        <v>22114</v>
      </c>
      <c r="F597" s="1285" t="s">
        <v>1730</v>
      </c>
    </row>
    <row r="598" spans="2:6">
      <c r="B598" s="1284" t="s">
        <v>22034</v>
      </c>
      <c r="C598" s="1284" t="s">
        <v>22100</v>
      </c>
      <c r="D598" s="1284" t="s">
        <v>22115</v>
      </c>
      <c r="E598" s="1284" t="s">
        <v>10094</v>
      </c>
      <c r="F598" s="1285" t="s">
        <v>1730</v>
      </c>
    </row>
    <row r="599" spans="2:6">
      <c r="B599" s="1284" t="s">
        <v>22034</v>
      </c>
      <c r="C599" s="1284" t="s">
        <v>22100</v>
      </c>
      <c r="D599" s="1284" t="s">
        <v>22116</v>
      </c>
      <c r="E599" s="1284" t="s">
        <v>22117</v>
      </c>
      <c r="F599" s="1285" t="s">
        <v>1730</v>
      </c>
    </row>
    <row r="600" spans="2:6">
      <c r="B600" s="1284" t="s">
        <v>22034</v>
      </c>
      <c r="C600" s="1284" t="s">
        <v>22100</v>
      </c>
      <c r="D600" s="1284" t="s">
        <v>22118</v>
      </c>
      <c r="E600" s="1284" t="s">
        <v>22119</v>
      </c>
      <c r="F600" s="1285" t="s">
        <v>1730</v>
      </c>
    </row>
    <row r="601" spans="2:6">
      <c r="B601" s="1284" t="s">
        <v>22034</v>
      </c>
      <c r="C601" s="1284" t="s">
        <v>22100</v>
      </c>
      <c r="D601" s="1284" t="s">
        <v>22120</v>
      </c>
      <c r="E601" s="1284" t="s">
        <v>6883</v>
      </c>
      <c r="F601" s="1285" t="s">
        <v>1730</v>
      </c>
    </row>
    <row r="602" spans="2:6">
      <c r="B602" s="1284" t="s">
        <v>22034</v>
      </c>
      <c r="C602" s="1284" t="s">
        <v>22100</v>
      </c>
      <c r="D602" s="1284" t="s">
        <v>22121</v>
      </c>
      <c r="E602" s="1284" t="s">
        <v>18982</v>
      </c>
      <c r="F602" s="1285" t="s">
        <v>1730</v>
      </c>
    </row>
    <row r="603" spans="2:6">
      <c r="B603" s="1286" t="s">
        <v>22034</v>
      </c>
      <c r="C603" s="1286" t="s">
        <v>22122</v>
      </c>
      <c r="D603" s="1286" t="s">
        <v>22123</v>
      </c>
      <c r="E603" s="1286" t="s">
        <v>22124</v>
      </c>
      <c r="F603" s="1285" t="s">
        <v>1730</v>
      </c>
    </row>
    <row r="604" spans="2:6">
      <c r="B604" s="1284" t="s">
        <v>22034</v>
      </c>
      <c r="C604" s="1284" t="s">
        <v>22122</v>
      </c>
      <c r="D604" s="1284" t="s">
        <v>22125</v>
      </c>
      <c r="E604" s="1284" t="s">
        <v>22126</v>
      </c>
      <c r="F604" s="1285" t="s">
        <v>1730</v>
      </c>
    </row>
    <row r="605" spans="2:6">
      <c r="B605" s="1284" t="s">
        <v>22034</v>
      </c>
      <c r="C605" s="1284" t="s">
        <v>22122</v>
      </c>
      <c r="D605" s="1284" t="s">
        <v>22127</v>
      </c>
      <c r="E605" s="1284" t="s">
        <v>22128</v>
      </c>
      <c r="F605" s="1285" t="s">
        <v>1730</v>
      </c>
    </row>
    <row r="606" spans="2:6">
      <c r="B606" s="1284" t="s">
        <v>22034</v>
      </c>
      <c r="C606" s="1284" t="s">
        <v>22122</v>
      </c>
      <c r="D606" s="1284" t="s">
        <v>22129</v>
      </c>
      <c r="E606" s="1284" t="s">
        <v>22130</v>
      </c>
      <c r="F606" s="1285" t="s">
        <v>1730</v>
      </c>
    </row>
    <row r="607" spans="2:6">
      <c r="B607" s="1284" t="s">
        <v>22034</v>
      </c>
      <c r="C607" s="1284" t="s">
        <v>22122</v>
      </c>
      <c r="D607" s="1284" t="s">
        <v>22131</v>
      </c>
      <c r="E607" s="1284" t="s">
        <v>22132</v>
      </c>
      <c r="F607" s="1285" t="s">
        <v>1730</v>
      </c>
    </row>
    <row r="608" spans="2:6">
      <c r="B608" s="1284" t="s">
        <v>22034</v>
      </c>
      <c r="C608" s="1284" t="s">
        <v>22122</v>
      </c>
      <c r="D608" s="1284" t="s">
        <v>22133</v>
      </c>
      <c r="E608" s="1284" t="s">
        <v>22134</v>
      </c>
      <c r="F608" s="1285" t="s">
        <v>1730</v>
      </c>
    </row>
    <row r="609" spans="2:6">
      <c r="B609" s="1284" t="s">
        <v>22034</v>
      </c>
      <c r="C609" s="1284" t="s">
        <v>22135</v>
      </c>
      <c r="D609" s="1284" t="s">
        <v>22136</v>
      </c>
      <c r="E609" s="1284" t="s">
        <v>22137</v>
      </c>
      <c r="F609" s="1285" t="s">
        <v>1730</v>
      </c>
    </row>
    <row r="610" spans="2:6">
      <c r="B610" s="1284" t="s">
        <v>22034</v>
      </c>
      <c r="C610" s="1284" t="s">
        <v>22135</v>
      </c>
      <c r="D610" s="1284" t="s">
        <v>22138</v>
      </c>
      <c r="E610" s="1284" t="s">
        <v>22139</v>
      </c>
      <c r="F610" s="1285" t="s">
        <v>1730</v>
      </c>
    </row>
    <row r="611" spans="2:6">
      <c r="B611" s="1284" t="s">
        <v>22034</v>
      </c>
      <c r="C611" s="1284" t="s">
        <v>22135</v>
      </c>
      <c r="D611" s="1284" t="s">
        <v>22140</v>
      </c>
      <c r="E611" s="1284" t="s">
        <v>22141</v>
      </c>
      <c r="F611" s="1285" t="s">
        <v>1730</v>
      </c>
    </row>
    <row r="612" spans="2:6">
      <c r="B612" s="1284" t="s">
        <v>22034</v>
      </c>
      <c r="C612" s="1284" t="s">
        <v>22135</v>
      </c>
      <c r="D612" s="1284" t="s">
        <v>22142</v>
      </c>
      <c r="E612" s="1284" t="s">
        <v>22143</v>
      </c>
      <c r="F612" s="1285" t="s">
        <v>1730</v>
      </c>
    </row>
    <row r="613" spans="2:6">
      <c r="B613" s="1284" t="s">
        <v>22034</v>
      </c>
      <c r="C613" s="1284" t="s">
        <v>22135</v>
      </c>
      <c r="D613" s="1284" t="s">
        <v>22144</v>
      </c>
      <c r="E613" s="1284" t="s">
        <v>22145</v>
      </c>
      <c r="F613" s="1285" t="s">
        <v>1730</v>
      </c>
    </row>
    <row r="614" spans="2:6">
      <c r="B614" s="1284" t="s">
        <v>22034</v>
      </c>
      <c r="C614" s="1284" t="s">
        <v>22135</v>
      </c>
      <c r="D614" s="1284" t="s">
        <v>22146</v>
      </c>
      <c r="E614" s="1284" t="s">
        <v>22147</v>
      </c>
      <c r="F614" s="1285" t="s">
        <v>1730</v>
      </c>
    </row>
    <row r="615" spans="2:6">
      <c r="B615" s="1284" t="s">
        <v>22034</v>
      </c>
      <c r="C615" s="1284" t="s">
        <v>22135</v>
      </c>
      <c r="D615" s="1284" t="s">
        <v>22148</v>
      </c>
      <c r="E615" s="1284" t="s">
        <v>22137</v>
      </c>
      <c r="F615" s="1285" t="s">
        <v>1730</v>
      </c>
    </row>
    <row r="616" spans="2:6">
      <c r="B616" s="1284" t="s">
        <v>22034</v>
      </c>
      <c r="C616" s="1284" t="s">
        <v>22135</v>
      </c>
      <c r="D616" s="1284" t="s">
        <v>22149</v>
      </c>
      <c r="E616" s="1284" t="s">
        <v>22139</v>
      </c>
      <c r="F616" s="1285" t="s">
        <v>1730</v>
      </c>
    </row>
    <row r="617" spans="2:6">
      <c r="B617" s="1284" t="s">
        <v>22034</v>
      </c>
      <c r="C617" s="1284" t="s">
        <v>22135</v>
      </c>
      <c r="D617" s="1284" t="s">
        <v>22150</v>
      </c>
      <c r="E617" s="1284" t="s">
        <v>22151</v>
      </c>
      <c r="F617" s="1285" t="s">
        <v>1730</v>
      </c>
    </row>
    <row r="618" spans="2:6">
      <c r="B618" s="1284" t="s">
        <v>22034</v>
      </c>
      <c r="C618" s="1284" t="s">
        <v>22135</v>
      </c>
      <c r="D618" s="1284" t="s">
        <v>22152</v>
      </c>
      <c r="E618" s="1284" t="s">
        <v>22153</v>
      </c>
      <c r="F618" s="1285" t="s">
        <v>1730</v>
      </c>
    </row>
    <row r="619" spans="2:6">
      <c r="B619" s="1284" t="s">
        <v>22034</v>
      </c>
      <c r="C619" s="1284" t="s">
        <v>22135</v>
      </c>
      <c r="D619" s="1284" t="s">
        <v>22154</v>
      </c>
      <c r="E619" s="1284" t="s">
        <v>22155</v>
      </c>
      <c r="F619" s="1285" t="s">
        <v>1730</v>
      </c>
    </row>
    <row r="620" spans="2:6">
      <c r="B620" s="1284" t="s">
        <v>22034</v>
      </c>
      <c r="C620" s="1284" t="s">
        <v>22135</v>
      </c>
      <c r="D620" s="1284" t="s">
        <v>22156</v>
      </c>
      <c r="E620" s="1284" t="s">
        <v>22157</v>
      </c>
      <c r="F620" s="1285" t="s">
        <v>1730</v>
      </c>
    </row>
    <row r="621" spans="2:6">
      <c r="B621" s="1284" t="s">
        <v>22034</v>
      </c>
      <c r="C621" s="1284" t="s">
        <v>22135</v>
      </c>
      <c r="D621" s="1284" t="s">
        <v>22158</v>
      </c>
      <c r="E621" s="1284" t="s">
        <v>22159</v>
      </c>
      <c r="F621" s="1285" t="s">
        <v>1730</v>
      </c>
    </row>
    <row r="622" spans="2:6">
      <c r="B622" s="1284" t="s">
        <v>22034</v>
      </c>
      <c r="C622" s="1284" t="s">
        <v>22135</v>
      </c>
      <c r="D622" s="1284" t="s">
        <v>22160</v>
      </c>
      <c r="E622" s="1284" t="s">
        <v>22161</v>
      </c>
      <c r="F622" s="1285" t="s">
        <v>1730</v>
      </c>
    </row>
    <row r="623" spans="2:6">
      <c r="B623" s="1284" t="s">
        <v>22034</v>
      </c>
      <c r="C623" s="1284" t="s">
        <v>22135</v>
      </c>
      <c r="D623" s="1284" t="s">
        <v>22162</v>
      </c>
      <c r="E623" s="1284" t="s">
        <v>22163</v>
      </c>
      <c r="F623" s="1285" t="s">
        <v>1730</v>
      </c>
    </row>
    <row r="624" spans="2:6">
      <c r="B624" s="1284" t="s">
        <v>22034</v>
      </c>
      <c r="C624" s="1284" t="s">
        <v>22135</v>
      </c>
      <c r="D624" s="1284" t="s">
        <v>22164</v>
      </c>
      <c r="E624" s="1284" t="s">
        <v>13643</v>
      </c>
      <c r="F624" s="1285" t="s">
        <v>1730</v>
      </c>
    </row>
    <row r="625" spans="2:6">
      <c r="B625" s="1284" t="s">
        <v>22034</v>
      </c>
      <c r="C625" s="1284" t="s">
        <v>2281</v>
      </c>
      <c r="D625" s="1284" t="s">
        <v>22165</v>
      </c>
      <c r="E625" s="1284" t="s">
        <v>22166</v>
      </c>
      <c r="F625" s="1285" t="s">
        <v>1730</v>
      </c>
    </row>
    <row r="626" spans="2:6">
      <c r="B626" s="1284" t="s">
        <v>22034</v>
      </c>
      <c r="C626" s="1284" t="s">
        <v>2281</v>
      </c>
      <c r="D626" s="1284" t="s">
        <v>22167</v>
      </c>
      <c r="E626" s="1284" t="s">
        <v>22168</v>
      </c>
      <c r="F626" s="1285" t="s">
        <v>1730</v>
      </c>
    </row>
    <row r="627" spans="2:6">
      <c r="B627" s="1284" t="s">
        <v>22034</v>
      </c>
      <c r="C627" s="1284" t="s">
        <v>2281</v>
      </c>
      <c r="D627" s="1284" t="s">
        <v>22169</v>
      </c>
      <c r="E627" s="1284" t="s">
        <v>22170</v>
      </c>
      <c r="F627" s="1285" t="s">
        <v>1730</v>
      </c>
    </row>
    <row r="628" spans="2:6">
      <c r="B628" s="1284" t="s">
        <v>22034</v>
      </c>
      <c r="C628" s="1284" t="s">
        <v>2281</v>
      </c>
      <c r="D628" s="1284" t="s">
        <v>22171</v>
      </c>
      <c r="E628" s="1284" t="s">
        <v>22172</v>
      </c>
      <c r="F628" s="1285" t="s">
        <v>1730</v>
      </c>
    </row>
    <row r="629" spans="2:6">
      <c r="B629" s="1284" t="s">
        <v>22034</v>
      </c>
      <c r="C629" s="1284" t="s">
        <v>2281</v>
      </c>
      <c r="D629" s="1284" t="s">
        <v>22173</v>
      </c>
      <c r="E629" s="1284" t="s">
        <v>22174</v>
      </c>
      <c r="F629" s="1285" t="s">
        <v>1730</v>
      </c>
    </row>
    <row r="630" spans="2:6">
      <c r="B630" s="1284" t="s">
        <v>22034</v>
      </c>
      <c r="C630" s="1284" t="s">
        <v>2281</v>
      </c>
      <c r="D630" s="1284" t="s">
        <v>22175</v>
      </c>
      <c r="E630" s="1284" t="s">
        <v>6884</v>
      </c>
      <c r="F630" s="1285" t="s">
        <v>1730</v>
      </c>
    </row>
    <row r="631" spans="2:6">
      <c r="B631" s="1284" t="s">
        <v>22034</v>
      </c>
      <c r="C631" s="1284" t="s">
        <v>2281</v>
      </c>
      <c r="D631" s="1284" t="s">
        <v>22176</v>
      </c>
      <c r="E631" s="1284" t="s">
        <v>22177</v>
      </c>
      <c r="F631" s="1285" t="s">
        <v>1730</v>
      </c>
    </row>
    <row r="632" spans="2:6">
      <c r="B632" s="1284" t="s">
        <v>22034</v>
      </c>
      <c r="C632" s="1284" t="s">
        <v>2281</v>
      </c>
      <c r="D632" s="1284" t="s">
        <v>22178</v>
      </c>
      <c r="E632" s="1284" t="s">
        <v>22179</v>
      </c>
      <c r="F632" s="1285" t="s">
        <v>1730</v>
      </c>
    </row>
    <row r="633" spans="2:6">
      <c r="B633" s="1284" t="s">
        <v>22034</v>
      </c>
      <c r="C633" s="1284" t="s">
        <v>2281</v>
      </c>
      <c r="D633" s="1284" t="s">
        <v>22180</v>
      </c>
      <c r="E633" s="1284" t="s">
        <v>22181</v>
      </c>
      <c r="F633" s="1285" t="s">
        <v>1730</v>
      </c>
    </row>
    <row r="634" spans="2:6">
      <c r="B634" s="1284" t="s">
        <v>22034</v>
      </c>
      <c r="C634" s="1284" t="s">
        <v>2281</v>
      </c>
      <c r="D634" s="1284" t="s">
        <v>22182</v>
      </c>
      <c r="E634" s="1284" t="s">
        <v>13644</v>
      </c>
      <c r="F634" s="1285" t="s">
        <v>1730</v>
      </c>
    </row>
    <row r="635" spans="2:6">
      <c r="B635" s="1284" t="s">
        <v>22034</v>
      </c>
      <c r="C635" s="1284" t="s">
        <v>2281</v>
      </c>
      <c r="D635" s="1284" t="s">
        <v>22183</v>
      </c>
      <c r="E635" s="1284" t="s">
        <v>22184</v>
      </c>
      <c r="F635" s="1285" t="s">
        <v>1730</v>
      </c>
    </row>
    <row r="636" spans="2:6">
      <c r="B636" s="1284" t="s">
        <v>22034</v>
      </c>
      <c r="C636" s="1284" t="s">
        <v>2282</v>
      </c>
      <c r="D636" s="1284" t="s">
        <v>22185</v>
      </c>
      <c r="E636" s="1284" t="s">
        <v>22186</v>
      </c>
      <c r="F636" s="1285" t="s">
        <v>1730</v>
      </c>
    </row>
    <row r="637" spans="2:6">
      <c r="B637" s="1284" t="s">
        <v>22034</v>
      </c>
      <c r="C637" s="1284" t="s">
        <v>2282</v>
      </c>
      <c r="D637" s="1284" t="s">
        <v>22187</v>
      </c>
      <c r="E637" s="1284" t="s">
        <v>22188</v>
      </c>
      <c r="F637" s="1285" t="s">
        <v>1730</v>
      </c>
    </row>
    <row r="638" spans="2:6">
      <c r="B638" s="1284" t="s">
        <v>22034</v>
      </c>
      <c r="C638" s="1284" t="s">
        <v>2282</v>
      </c>
      <c r="D638" s="1284" t="s">
        <v>22189</v>
      </c>
      <c r="E638" s="1284" t="s">
        <v>22190</v>
      </c>
      <c r="F638" s="1285" t="s">
        <v>1730</v>
      </c>
    </row>
    <row r="639" spans="2:6">
      <c r="B639" s="1284" t="s">
        <v>22034</v>
      </c>
      <c r="C639" s="1284" t="s">
        <v>22191</v>
      </c>
      <c r="D639" s="1284" t="s">
        <v>22192</v>
      </c>
      <c r="E639" s="1284" t="s">
        <v>22193</v>
      </c>
      <c r="F639" s="1285" t="s">
        <v>1730</v>
      </c>
    </row>
    <row r="640" spans="2:6">
      <c r="B640" s="1284" t="s">
        <v>22034</v>
      </c>
      <c r="C640" s="1284" t="s">
        <v>22191</v>
      </c>
      <c r="D640" s="1284" t="s">
        <v>22194</v>
      </c>
      <c r="E640" s="1284" t="s">
        <v>18964</v>
      </c>
      <c r="F640" s="1285" t="s">
        <v>1730</v>
      </c>
    </row>
    <row r="641" spans="2:6">
      <c r="B641" s="1284" t="s">
        <v>22034</v>
      </c>
      <c r="C641" s="1284" t="s">
        <v>2283</v>
      </c>
      <c r="D641" s="1284" t="s">
        <v>22195</v>
      </c>
      <c r="E641" s="1284" t="s">
        <v>22196</v>
      </c>
      <c r="F641" s="1285" t="s">
        <v>1730</v>
      </c>
    </row>
    <row r="642" spans="2:6">
      <c r="B642" s="1284" t="s">
        <v>22034</v>
      </c>
      <c r="C642" s="1284" t="s">
        <v>2283</v>
      </c>
      <c r="D642" s="1284" t="s">
        <v>22197</v>
      </c>
      <c r="E642" s="1284" t="s">
        <v>6884</v>
      </c>
      <c r="F642" s="1285" t="s">
        <v>1730</v>
      </c>
    </row>
    <row r="643" spans="2:6">
      <c r="B643" s="1284" t="s">
        <v>22034</v>
      </c>
      <c r="C643" s="1284" t="s">
        <v>2283</v>
      </c>
      <c r="D643" s="1284" t="s">
        <v>22198</v>
      </c>
      <c r="E643" s="1284" t="s">
        <v>15523</v>
      </c>
      <c r="F643" s="1285" t="s">
        <v>1730</v>
      </c>
    </row>
    <row r="644" spans="2:6">
      <c r="B644" s="1284" t="s">
        <v>22034</v>
      </c>
      <c r="C644" s="1284" t="s">
        <v>2283</v>
      </c>
      <c r="D644" s="1284" t="s">
        <v>22199</v>
      </c>
      <c r="E644" s="1284" t="s">
        <v>15524</v>
      </c>
      <c r="F644" s="1285" t="s">
        <v>1730</v>
      </c>
    </row>
    <row r="645" spans="2:6">
      <c r="B645" s="1284" t="s">
        <v>22034</v>
      </c>
      <c r="C645" s="1284" t="s">
        <v>2283</v>
      </c>
      <c r="D645" s="1284" t="s">
        <v>22200</v>
      </c>
      <c r="E645" s="1284" t="s">
        <v>6884</v>
      </c>
      <c r="F645" s="1285" t="s">
        <v>1730</v>
      </c>
    </row>
    <row r="646" spans="2:6">
      <c r="B646" s="1284" t="s">
        <v>22034</v>
      </c>
      <c r="C646" s="1284" t="s">
        <v>2283</v>
      </c>
      <c r="D646" s="1284" t="s">
        <v>22201</v>
      </c>
      <c r="E646" s="1284" t="s">
        <v>6884</v>
      </c>
      <c r="F646" s="1285" t="s">
        <v>1730</v>
      </c>
    </row>
    <row r="647" spans="2:6">
      <c r="B647" s="1284" t="s">
        <v>22034</v>
      </c>
      <c r="C647" s="1284" t="s">
        <v>2283</v>
      </c>
      <c r="D647" s="1284" t="s">
        <v>22202</v>
      </c>
      <c r="E647" s="1284" t="s">
        <v>6885</v>
      </c>
      <c r="F647" s="1285" t="s">
        <v>1730</v>
      </c>
    </row>
    <row r="648" spans="2:6">
      <c r="B648" s="1284" t="s">
        <v>22034</v>
      </c>
      <c r="C648" s="1284" t="s">
        <v>2283</v>
      </c>
      <c r="D648" s="1284" t="s">
        <v>22203</v>
      </c>
      <c r="E648" s="1284" t="s">
        <v>6886</v>
      </c>
      <c r="F648" s="1285" t="s">
        <v>1730</v>
      </c>
    </row>
    <row r="649" spans="2:6">
      <c r="B649" s="1284" t="s">
        <v>22034</v>
      </c>
      <c r="C649" s="1284" t="s">
        <v>2284</v>
      </c>
      <c r="D649" s="1284" t="s">
        <v>22204</v>
      </c>
      <c r="E649" s="1284" t="s">
        <v>22205</v>
      </c>
      <c r="F649" s="1285" t="s">
        <v>1730</v>
      </c>
    </row>
    <row r="650" spans="2:6">
      <c r="B650" s="1284" t="s">
        <v>22034</v>
      </c>
      <c r="C650" s="1284" t="s">
        <v>2284</v>
      </c>
      <c r="D650" s="1284" t="s">
        <v>22206</v>
      </c>
      <c r="E650" s="1284" t="s">
        <v>22207</v>
      </c>
      <c r="F650" s="1285" t="s">
        <v>1730</v>
      </c>
    </row>
    <row r="651" spans="2:6">
      <c r="B651" s="1286" t="s">
        <v>22034</v>
      </c>
      <c r="C651" s="1286" t="s">
        <v>2284</v>
      </c>
      <c r="D651" s="1286" t="s">
        <v>22208</v>
      </c>
      <c r="E651" s="1286" t="s">
        <v>22209</v>
      </c>
      <c r="F651" s="1285" t="s">
        <v>1730</v>
      </c>
    </row>
    <row r="652" spans="2:6">
      <c r="B652" s="1284" t="s">
        <v>22034</v>
      </c>
      <c r="C652" s="1284" t="s">
        <v>2284</v>
      </c>
      <c r="D652" s="1284" t="s">
        <v>22210</v>
      </c>
      <c r="E652" s="1284" t="s">
        <v>22211</v>
      </c>
      <c r="F652" s="1285" t="s">
        <v>1730</v>
      </c>
    </row>
    <row r="653" spans="2:6">
      <c r="B653" s="1284" t="s">
        <v>22034</v>
      </c>
      <c r="C653" s="1284" t="s">
        <v>2284</v>
      </c>
      <c r="D653" s="1284" t="s">
        <v>22212</v>
      </c>
      <c r="E653" s="1284" t="s">
        <v>22213</v>
      </c>
      <c r="F653" s="1285" t="s">
        <v>1730</v>
      </c>
    </row>
    <row r="654" spans="2:6">
      <c r="B654" s="1284" t="s">
        <v>22034</v>
      </c>
      <c r="C654" s="1284" t="s">
        <v>2284</v>
      </c>
      <c r="D654" s="1284" t="s">
        <v>22214</v>
      </c>
      <c r="E654" s="1284" t="s">
        <v>22215</v>
      </c>
      <c r="F654" s="1285" t="s">
        <v>1730</v>
      </c>
    </row>
    <row r="655" spans="2:6">
      <c r="B655" s="1284" t="s">
        <v>22034</v>
      </c>
      <c r="C655" s="1284" t="s">
        <v>2284</v>
      </c>
      <c r="D655" s="1284" t="s">
        <v>22216</v>
      </c>
      <c r="E655" s="1284" t="s">
        <v>22217</v>
      </c>
      <c r="F655" s="1285" t="s">
        <v>1730</v>
      </c>
    </row>
    <row r="656" spans="2:6">
      <c r="B656" s="1284" t="s">
        <v>22034</v>
      </c>
      <c r="C656" s="1284" t="s">
        <v>2284</v>
      </c>
      <c r="D656" s="1284" t="s">
        <v>22218</v>
      </c>
      <c r="E656" s="1284" t="s">
        <v>22219</v>
      </c>
      <c r="F656" s="1285" t="s">
        <v>1730</v>
      </c>
    </row>
    <row r="657" spans="2:6">
      <c r="B657" s="1284" t="s">
        <v>22034</v>
      </c>
      <c r="C657" s="1284" t="s">
        <v>2284</v>
      </c>
      <c r="D657" s="1284" t="s">
        <v>22220</v>
      </c>
      <c r="E657" s="1284" t="s">
        <v>22221</v>
      </c>
      <c r="F657" s="1285" t="s">
        <v>1730</v>
      </c>
    </row>
    <row r="658" spans="2:6">
      <c r="B658" s="1286" t="s">
        <v>22034</v>
      </c>
      <c r="C658" s="1286" t="s">
        <v>2284</v>
      </c>
      <c r="D658" s="1286" t="s">
        <v>22222</v>
      </c>
      <c r="E658" s="1286" t="s">
        <v>22223</v>
      </c>
      <c r="F658" s="1285" t="s">
        <v>1730</v>
      </c>
    </row>
    <row r="659" spans="2:6">
      <c r="B659" s="1286" t="s">
        <v>22034</v>
      </c>
      <c r="C659" s="1286" t="s">
        <v>22224</v>
      </c>
      <c r="D659" s="1286" t="s">
        <v>22225</v>
      </c>
      <c r="E659" s="1286" t="s">
        <v>22226</v>
      </c>
      <c r="F659" s="1285" t="s">
        <v>1730</v>
      </c>
    </row>
    <row r="660" spans="2:6">
      <c r="B660" s="1284" t="s">
        <v>22034</v>
      </c>
      <c r="C660" s="1284" t="s">
        <v>22224</v>
      </c>
      <c r="D660" s="1284" t="s">
        <v>22227</v>
      </c>
      <c r="E660" s="1284" t="s">
        <v>22228</v>
      </c>
      <c r="F660" s="1285" t="s">
        <v>1730</v>
      </c>
    </row>
    <row r="661" spans="2:6">
      <c r="B661" s="1284" t="s">
        <v>22034</v>
      </c>
      <c r="C661" s="1284" t="s">
        <v>22224</v>
      </c>
      <c r="D661" s="1284" t="s">
        <v>22229</v>
      </c>
      <c r="E661" s="1284" t="s">
        <v>22230</v>
      </c>
      <c r="F661" s="1285" t="s">
        <v>1730</v>
      </c>
    </row>
    <row r="662" spans="2:6">
      <c r="B662" s="1284" t="s">
        <v>22034</v>
      </c>
      <c r="C662" s="1284" t="s">
        <v>22224</v>
      </c>
      <c r="D662" s="1284" t="s">
        <v>22231</v>
      </c>
      <c r="E662" s="1284" t="s">
        <v>6860</v>
      </c>
      <c r="F662" s="1285" t="s">
        <v>1730</v>
      </c>
    </row>
    <row r="663" spans="2:6">
      <c r="B663" s="1284" t="s">
        <v>22034</v>
      </c>
      <c r="C663" s="1284" t="s">
        <v>22224</v>
      </c>
      <c r="D663" s="1284" t="s">
        <v>22232</v>
      </c>
      <c r="E663" s="1284" t="s">
        <v>22233</v>
      </c>
      <c r="F663" s="1285" t="s">
        <v>1730</v>
      </c>
    </row>
    <row r="664" spans="2:6">
      <c r="B664" s="1284" t="s">
        <v>22034</v>
      </c>
      <c r="C664" s="1284" t="s">
        <v>22224</v>
      </c>
      <c r="D664" s="1284" t="s">
        <v>22234</v>
      </c>
      <c r="E664" s="1284" t="s">
        <v>6861</v>
      </c>
      <c r="F664" s="1285" t="s">
        <v>1730</v>
      </c>
    </row>
    <row r="665" spans="2:6">
      <c r="B665" s="1284" t="s">
        <v>22034</v>
      </c>
      <c r="C665" s="1284" t="s">
        <v>22224</v>
      </c>
      <c r="D665" s="1284" t="s">
        <v>22235</v>
      </c>
      <c r="E665" s="1284" t="s">
        <v>22236</v>
      </c>
      <c r="F665" s="1285" t="s">
        <v>1730</v>
      </c>
    </row>
    <row r="666" spans="2:6">
      <c r="B666" s="1286" t="s">
        <v>22034</v>
      </c>
      <c r="C666" s="1286" t="s">
        <v>22224</v>
      </c>
      <c r="D666" s="1286" t="s">
        <v>22237</v>
      </c>
      <c r="E666" s="1286" t="s">
        <v>6862</v>
      </c>
      <c r="F666" s="1285" t="s">
        <v>1730</v>
      </c>
    </row>
    <row r="667" spans="2:6">
      <c r="B667" s="1284" t="s">
        <v>22034</v>
      </c>
      <c r="C667" s="1284" t="s">
        <v>22224</v>
      </c>
      <c r="D667" s="1284" t="s">
        <v>22238</v>
      </c>
      <c r="E667" s="1284" t="s">
        <v>22239</v>
      </c>
      <c r="F667" s="1285" t="s">
        <v>1730</v>
      </c>
    </row>
    <row r="668" spans="2:6">
      <c r="B668" s="1284" t="s">
        <v>22034</v>
      </c>
      <c r="C668" s="1284" t="s">
        <v>22224</v>
      </c>
      <c r="D668" s="1284" t="s">
        <v>22240</v>
      </c>
      <c r="E668" s="1284" t="s">
        <v>22241</v>
      </c>
      <c r="F668" s="1285" t="s">
        <v>1730</v>
      </c>
    </row>
    <row r="669" spans="2:6">
      <c r="B669" s="1284" t="s">
        <v>22034</v>
      </c>
      <c r="C669" s="1284" t="s">
        <v>22224</v>
      </c>
      <c r="D669" s="1284" t="s">
        <v>22242</v>
      </c>
      <c r="E669" s="1284" t="s">
        <v>22243</v>
      </c>
      <c r="F669" s="1285" t="s">
        <v>1730</v>
      </c>
    </row>
    <row r="670" spans="2:6">
      <c r="B670" s="1284" t="s">
        <v>22034</v>
      </c>
      <c r="C670" s="1284" t="s">
        <v>22224</v>
      </c>
      <c r="D670" s="1284" t="s">
        <v>22244</v>
      </c>
      <c r="E670" s="1284" t="s">
        <v>22245</v>
      </c>
      <c r="F670" s="1285" t="s">
        <v>1730</v>
      </c>
    </row>
    <row r="671" spans="2:6">
      <c r="B671" s="1284" t="s">
        <v>22034</v>
      </c>
      <c r="C671" s="1284" t="s">
        <v>22224</v>
      </c>
      <c r="D671" s="1284" t="s">
        <v>22246</v>
      </c>
      <c r="E671" s="1284" t="s">
        <v>22247</v>
      </c>
      <c r="F671" s="1285" t="s">
        <v>1730</v>
      </c>
    </row>
    <row r="672" spans="2:6">
      <c r="B672" s="1284" t="s">
        <v>22034</v>
      </c>
      <c r="C672" s="1284" t="s">
        <v>22224</v>
      </c>
      <c r="D672" s="1284" t="s">
        <v>22248</v>
      </c>
      <c r="E672" s="1284" t="s">
        <v>22249</v>
      </c>
      <c r="F672" s="1285" t="s">
        <v>1730</v>
      </c>
    </row>
    <row r="673" spans="2:6">
      <c r="B673" s="1284" t="s">
        <v>22034</v>
      </c>
      <c r="C673" s="1284" t="s">
        <v>22224</v>
      </c>
      <c r="D673" s="1284" t="s">
        <v>22250</v>
      </c>
      <c r="E673" s="1284" t="s">
        <v>22251</v>
      </c>
      <c r="F673" s="1285" t="s">
        <v>1730</v>
      </c>
    </row>
    <row r="674" spans="2:6">
      <c r="B674" s="1284" t="s">
        <v>22034</v>
      </c>
      <c r="C674" s="1284" t="s">
        <v>22224</v>
      </c>
      <c r="D674" s="1284" t="s">
        <v>22252</v>
      </c>
      <c r="E674" s="1284" t="s">
        <v>22253</v>
      </c>
      <c r="F674" s="1285" t="s">
        <v>1730</v>
      </c>
    </row>
    <row r="675" spans="2:6">
      <c r="B675" s="1284" t="s">
        <v>22034</v>
      </c>
      <c r="C675" s="1284" t="s">
        <v>22224</v>
      </c>
      <c r="D675" s="1284" t="s">
        <v>22254</v>
      </c>
      <c r="E675" s="1284" t="s">
        <v>22255</v>
      </c>
      <c r="F675" s="1285" t="s">
        <v>1730</v>
      </c>
    </row>
    <row r="676" spans="2:6">
      <c r="B676" s="1284" t="s">
        <v>22034</v>
      </c>
      <c r="C676" s="1284" t="s">
        <v>22224</v>
      </c>
      <c r="D676" s="1284" t="s">
        <v>22256</v>
      </c>
      <c r="E676" s="1284" t="s">
        <v>22257</v>
      </c>
      <c r="F676" s="1285" t="s">
        <v>1730</v>
      </c>
    </row>
    <row r="677" spans="2:6">
      <c r="B677" s="1284" t="s">
        <v>22034</v>
      </c>
      <c r="C677" s="1284" t="s">
        <v>22224</v>
      </c>
      <c r="D677" s="1284" t="s">
        <v>22258</v>
      </c>
      <c r="E677" s="1284" t="s">
        <v>22259</v>
      </c>
      <c r="F677" s="1285" t="s">
        <v>1730</v>
      </c>
    </row>
    <row r="678" spans="2:6">
      <c r="B678" s="1284" t="s">
        <v>22034</v>
      </c>
      <c r="C678" s="1284" t="s">
        <v>22224</v>
      </c>
      <c r="D678" s="1284" t="s">
        <v>22260</v>
      </c>
      <c r="E678" s="1284" t="s">
        <v>22261</v>
      </c>
      <c r="F678" s="1285" t="s">
        <v>1730</v>
      </c>
    </row>
    <row r="679" spans="2:6">
      <c r="B679" s="1284" t="s">
        <v>22034</v>
      </c>
      <c r="C679" s="1284" t="s">
        <v>22224</v>
      </c>
      <c r="D679" s="1284" t="s">
        <v>22262</v>
      </c>
      <c r="E679" s="1284" t="s">
        <v>22263</v>
      </c>
      <c r="F679" s="1285" t="s">
        <v>1730</v>
      </c>
    </row>
    <row r="680" spans="2:6">
      <c r="B680" s="1284" t="s">
        <v>22034</v>
      </c>
      <c r="C680" s="1284" t="s">
        <v>22224</v>
      </c>
      <c r="D680" s="1284" t="s">
        <v>22264</v>
      </c>
      <c r="E680" s="1284" t="s">
        <v>22265</v>
      </c>
      <c r="F680" s="1285" t="s">
        <v>1730</v>
      </c>
    </row>
    <row r="681" spans="2:6">
      <c r="B681" s="1284" t="s">
        <v>22034</v>
      </c>
      <c r="C681" s="1284" t="s">
        <v>22224</v>
      </c>
      <c r="D681" s="1284" t="s">
        <v>22266</v>
      </c>
      <c r="E681" s="1284" t="s">
        <v>22267</v>
      </c>
      <c r="F681" s="1285" t="s">
        <v>1730</v>
      </c>
    </row>
    <row r="682" spans="2:6">
      <c r="B682" s="1284" t="s">
        <v>22034</v>
      </c>
      <c r="C682" s="1284" t="s">
        <v>22224</v>
      </c>
      <c r="D682" s="1284" t="s">
        <v>22268</v>
      </c>
      <c r="E682" s="1284" t="s">
        <v>22269</v>
      </c>
      <c r="F682" s="1285" t="s">
        <v>1730</v>
      </c>
    </row>
    <row r="683" spans="2:6">
      <c r="B683" s="1284" t="s">
        <v>22034</v>
      </c>
      <c r="C683" s="1284" t="s">
        <v>22224</v>
      </c>
      <c r="D683" s="1284" t="s">
        <v>22270</v>
      </c>
      <c r="E683" s="1284" t="s">
        <v>22271</v>
      </c>
      <c r="F683" s="1285" t="s">
        <v>1730</v>
      </c>
    </row>
    <row r="684" spans="2:6">
      <c r="B684" s="1284" t="s">
        <v>22034</v>
      </c>
      <c r="C684" s="1284" t="s">
        <v>22224</v>
      </c>
      <c r="D684" s="1284" t="s">
        <v>22272</v>
      </c>
      <c r="E684" s="1284" t="s">
        <v>22273</v>
      </c>
      <c r="F684" s="1285" t="s">
        <v>1730</v>
      </c>
    </row>
    <row r="685" spans="2:6">
      <c r="B685" s="1284" t="s">
        <v>22034</v>
      </c>
      <c r="C685" s="1284" t="s">
        <v>22224</v>
      </c>
      <c r="D685" s="1284" t="s">
        <v>22274</v>
      </c>
      <c r="E685" s="1284" t="s">
        <v>22275</v>
      </c>
      <c r="F685" s="1285" t="s">
        <v>1730</v>
      </c>
    </row>
    <row r="686" spans="2:6">
      <c r="B686" s="1284" t="s">
        <v>22034</v>
      </c>
      <c r="C686" s="1284" t="s">
        <v>22224</v>
      </c>
      <c r="D686" s="1284" t="s">
        <v>22276</v>
      </c>
      <c r="E686" s="1284" t="s">
        <v>22277</v>
      </c>
      <c r="F686" s="1285" t="s">
        <v>1730</v>
      </c>
    </row>
    <row r="687" spans="2:6">
      <c r="B687" s="1284" t="s">
        <v>22034</v>
      </c>
      <c r="C687" s="1284" t="s">
        <v>22224</v>
      </c>
      <c r="D687" s="1284" t="s">
        <v>22278</v>
      </c>
      <c r="E687" s="1284" t="s">
        <v>22279</v>
      </c>
      <c r="F687" s="1285" t="s">
        <v>1730</v>
      </c>
    </row>
    <row r="688" spans="2:6">
      <c r="B688" s="1284" t="s">
        <v>22034</v>
      </c>
      <c r="C688" s="1284" t="s">
        <v>22224</v>
      </c>
      <c r="D688" s="1284" t="s">
        <v>22280</v>
      </c>
      <c r="E688" s="1284" t="s">
        <v>22281</v>
      </c>
      <c r="F688" s="1285" t="s">
        <v>1730</v>
      </c>
    </row>
    <row r="689" spans="2:6">
      <c r="B689" s="1284" t="s">
        <v>22034</v>
      </c>
      <c r="C689" s="1284" t="s">
        <v>22224</v>
      </c>
      <c r="D689" s="1284" t="s">
        <v>22282</v>
      </c>
      <c r="E689" s="1284" t="s">
        <v>22283</v>
      </c>
      <c r="F689" s="1285" t="s">
        <v>1730</v>
      </c>
    </row>
    <row r="690" spans="2:6">
      <c r="B690" s="1284" t="s">
        <v>22034</v>
      </c>
      <c r="C690" s="1284" t="s">
        <v>22224</v>
      </c>
      <c r="D690" s="1284" t="s">
        <v>22284</v>
      </c>
      <c r="E690" s="1284" t="s">
        <v>22285</v>
      </c>
      <c r="F690" s="1285" t="s">
        <v>1730</v>
      </c>
    </row>
    <row r="691" spans="2:6">
      <c r="B691" s="1284" t="s">
        <v>22034</v>
      </c>
      <c r="C691" s="1284" t="s">
        <v>22224</v>
      </c>
      <c r="D691" s="1284" t="s">
        <v>22286</v>
      </c>
      <c r="E691" s="1284" t="s">
        <v>22287</v>
      </c>
      <c r="F691" s="1285" t="s">
        <v>1730</v>
      </c>
    </row>
    <row r="692" spans="2:6">
      <c r="B692" s="1284" t="s">
        <v>22034</v>
      </c>
      <c r="C692" s="1284" t="s">
        <v>22224</v>
      </c>
      <c r="D692" s="1284" t="s">
        <v>22288</v>
      </c>
      <c r="E692" s="1284" t="s">
        <v>22289</v>
      </c>
      <c r="F692" s="1285" t="s">
        <v>1730</v>
      </c>
    </row>
    <row r="693" spans="2:6">
      <c r="B693" s="1284" t="s">
        <v>22034</v>
      </c>
      <c r="C693" s="1284" t="s">
        <v>22224</v>
      </c>
      <c r="D693" s="1284" t="s">
        <v>22290</v>
      </c>
      <c r="E693" s="1284" t="s">
        <v>22291</v>
      </c>
      <c r="F693" s="1285" t="s">
        <v>1730</v>
      </c>
    </row>
    <row r="694" spans="2:6">
      <c r="B694" s="1284" t="s">
        <v>22034</v>
      </c>
      <c r="C694" s="1284" t="s">
        <v>22224</v>
      </c>
      <c r="D694" s="1284" t="s">
        <v>22292</v>
      </c>
      <c r="E694" s="1284" t="s">
        <v>22293</v>
      </c>
      <c r="F694" s="1285" t="s">
        <v>1730</v>
      </c>
    </row>
    <row r="695" spans="2:6">
      <c r="B695" s="1284" t="s">
        <v>22034</v>
      </c>
      <c r="C695" s="1284" t="s">
        <v>22224</v>
      </c>
      <c r="D695" s="1284" t="s">
        <v>22294</v>
      </c>
      <c r="E695" s="1284" t="s">
        <v>22295</v>
      </c>
      <c r="F695" s="1285" t="s">
        <v>1730</v>
      </c>
    </row>
    <row r="696" spans="2:6">
      <c r="B696" s="1284" t="s">
        <v>22034</v>
      </c>
      <c r="C696" s="1284" t="s">
        <v>22224</v>
      </c>
      <c r="D696" s="1284" t="s">
        <v>22296</v>
      </c>
      <c r="E696" s="1284" t="s">
        <v>22297</v>
      </c>
      <c r="F696" s="1285" t="s">
        <v>1730</v>
      </c>
    </row>
    <row r="697" spans="2:6">
      <c r="B697" s="1284" t="s">
        <v>22034</v>
      </c>
      <c r="C697" s="1284" t="s">
        <v>22224</v>
      </c>
      <c r="D697" s="1284" t="s">
        <v>22298</v>
      </c>
      <c r="E697" s="1284" t="s">
        <v>22299</v>
      </c>
      <c r="F697" s="1285" t="s">
        <v>1730</v>
      </c>
    </row>
    <row r="698" spans="2:6">
      <c r="B698" s="1284" t="s">
        <v>22034</v>
      </c>
      <c r="C698" s="1284" t="s">
        <v>22224</v>
      </c>
      <c r="D698" s="1284" t="s">
        <v>22300</v>
      </c>
      <c r="E698" s="1284" t="s">
        <v>22301</v>
      </c>
      <c r="F698" s="1285" t="s">
        <v>1730</v>
      </c>
    </row>
    <row r="699" spans="2:6">
      <c r="B699" s="1284" t="s">
        <v>22034</v>
      </c>
      <c r="C699" s="1284" t="s">
        <v>22224</v>
      </c>
      <c r="D699" s="1284" t="s">
        <v>22302</v>
      </c>
      <c r="E699" s="1284" t="s">
        <v>9969</v>
      </c>
      <c r="F699" s="1285" t="s">
        <v>1730</v>
      </c>
    </row>
    <row r="700" spans="2:6">
      <c r="B700" s="1284" t="s">
        <v>22034</v>
      </c>
      <c r="C700" s="1284" t="s">
        <v>22224</v>
      </c>
      <c r="D700" s="1284" t="s">
        <v>22303</v>
      </c>
      <c r="E700" s="1284" t="s">
        <v>22304</v>
      </c>
      <c r="F700" s="1285" t="s">
        <v>1730</v>
      </c>
    </row>
    <row r="701" spans="2:6">
      <c r="B701" s="1284" t="s">
        <v>22034</v>
      </c>
      <c r="C701" s="1284" t="s">
        <v>22224</v>
      </c>
      <c r="D701" s="1284" t="s">
        <v>22305</v>
      </c>
      <c r="E701" s="1284" t="s">
        <v>22306</v>
      </c>
      <c r="F701" s="1285" t="s">
        <v>1730</v>
      </c>
    </row>
    <row r="702" spans="2:6">
      <c r="B702" s="1284" t="s">
        <v>22034</v>
      </c>
      <c r="C702" s="1284" t="s">
        <v>22224</v>
      </c>
      <c r="D702" s="1284" t="s">
        <v>22307</v>
      </c>
      <c r="E702" s="1284" t="s">
        <v>22308</v>
      </c>
      <c r="F702" s="1285" t="s">
        <v>1730</v>
      </c>
    </row>
    <row r="703" spans="2:6">
      <c r="B703" s="1284" t="s">
        <v>22034</v>
      </c>
      <c r="C703" s="1284" t="s">
        <v>22224</v>
      </c>
      <c r="D703" s="1284" t="s">
        <v>22309</v>
      </c>
      <c r="E703" s="1284" t="s">
        <v>22310</v>
      </c>
      <c r="F703" s="1285" t="s">
        <v>1730</v>
      </c>
    </row>
    <row r="704" spans="2:6">
      <c r="B704" s="1284" t="s">
        <v>22034</v>
      </c>
      <c r="C704" s="1284" t="s">
        <v>22224</v>
      </c>
      <c r="D704" s="1284" t="s">
        <v>22311</v>
      </c>
      <c r="E704" s="1284" t="s">
        <v>22312</v>
      </c>
      <c r="F704" s="1285" t="s">
        <v>1730</v>
      </c>
    </row>
    <row r="705" spans="2:6">
      <c r="B705" s="1284" t="s">
        <v>22034</v>
      </c>
      <c r="C705" s="1284" t="s">
        <v>22224</v>
      </c>
      <c r="D705" s="1284" t="s">
        <v>22313</v>
      </c>
      <c r="E705" s="1284" t="s">
        <v>22314</v>
      </c>
      <c r="F705" s="1285" t="s">
        <v>1730</v>
      </c>
    </row>
    <row r="706" spans="2:6">
      <c r="B706" s="1284" t="s">
        <v>22034</v>
      </c>
      <c r="C706" s="1284" t="s">
        <v>22224</v>
      </c>
      <c r="D706" s="1284" t="s">
        <v>22315</v>
      </c>
      <c r="E706" s="1284" t="s">
        <v>22316</v>
      </c>
      <c r="F706" s="1285" t="s">
        <v>1730</v>
      </c>
    </row>
    <row r="707" spans="2:6">
      <c r="B707" s="1284" t="s">
        <v>22034</v>
      </c>
      <c r="C707" s="1284" t="s">
        <v>22224</v>
      </c>
      <c r="D707" s="1284" t="s">
        <v>22317</v>
      </c>
      <c r="E707" s="1284" t="s">
        <v>22318</v>
      </c>
      <c r="F707" s="1285" t="s">
        <v>1730</v>
      </c>
    </row>
    <row r="708" spans="2:6">
      <c r="B708" s="1284" t="s">
        <v>22034</v>
      </c>
      <c r="C708" s="1284" t="s">
        <v>22224</v>
      </c>
      <c r="D708" s="1284" t="s">
        <v>22319</v>
      </c>
      <c r="E708" s="1284" t="s">
        <v>22320</v>
      </c>
      <c r="F708" s="1285" t="s">
        <v>1730</v>
      </c>
    </row>
    <row r="709" spans="2:6">
      <c r="B709" s="1284" t="s">
        <v>22034</v>
      </c>
      <c r="C709" s="1284" t="s">
        <v>22224</v>
      </c>
      <c r="D709" s="1284" t="s">
        <v>22321</v>
      </c>
      <c r="E709" s="1284" t="s">
        <v>22322</v>
      </c>
      <c r="F709" s="1285" t="s">
        <v>1730</v>
      </c>
    </row>
    <row r="710" spans="2:6">
      <c r="B710" s="1284" t="s">
        <v>22034</v>
      </c>
      <c r="C710" s="1284" t="s">
        <v>22224</v>
      </c>
      <c r="D710" s="1284" t="s">
        <v>22323</v>
      </c>
      <c r="E710" s="1284" t="s">
        <v>22324</v>
      </c>
      <c r="F710" s="1285" t="s">
        <v>1730</v>
      </c>
    </row>
    <row r="711" spans="2:6">
      <c r="B711" s="1284" t="s">
        <v>22034</v>
      </c>
      <c r="C711" s="1284" t="s">
        <v>22224</v>
      </c>
      <c r="D711" s="1284" t="s">
        <v>22325</v>
      </c>
      <c r="E711" s="1284" t="s">
        <v>22326</v>
      </c>
      <c r="F711" s="1285" t="s">
        <v>1730</v>
      </c>
    </row>
    <row r="712" spans="2:6">
      <c r="B712" s="1284" t="s">
        <v>22034</v>
      </c>
      <c r="C712" s="1284" t="s">
        <v>22224</v>
      </c>
      <c r="D712" s="1284" t="s">
        <v>22327</v>
      </c>
      <c r="E712" s="1284" t="s">
        <v>22328</v>
      </c>
      <c r="F712" s="1285" t="s">
        <v>1730</v>
      </c>
    </row>
    <row r="713" spans="2:6">
      <c r="B713" s="1284" t="s">
        <v>22034</v>
      </c>
      <c r="C713" s="1284" t="s">
        <v>22224</v>
      </c>
      <c r="D713" s="1284" t="s">
        <v>22329</v>
      </c>
      <c r="E713" s="1284" t="s">
        <v>22330</v>
      </c>
      <c r="F713" s="1285" t="s">
        <v>1730</v>
      </c>
    </row>
    <row r="714" spans="2:6">
      <c r="B714" s="1284" t="s">
        <v>22034</v>
      </c>
      <c r="C714" s="1284" t="s">
        <v>22224</v>
      </c>
      <c r="D714" s="1284" t="s">
        <v>22331</v>
      </c>
      <c r="E714" s="1284" t="s">
        <v>22332</v>
      </c>
      <c r="F714" s="1285" t="s">
        <v>1730</v>
      </c>
    </row>
    <row r="715" spans="2:6">
      <c r="B715" s="1284" t="s">
        <v>22034</v>
      </c>
      <c r="C715" s="1284" t="s">
        <v>22224</v>
      </c>
      <c r="D715" s="1284" t="s">
        <v>22333</v>
      </c>
      <c r="E715" s="1284" t="s">
        <v>22334</v>
      </c>
      <c r="F715" s="1285" t="s">
        <v>1730</v>
      </c>
    </row>
    <row r="716" spans="2:6">
      <c r="B716" s="1284" t="s">
        <v>22034</v>
      </c>
      <c r="C716" s="1284" t="s">
        <v>22224</v>
      </c>
      <c r="D716" s="1284" t="s">
        <v>22335</v>
      </c>
      <c r="E716" s="1284" t="s">
        <v>22336</v>
      </c>
      <c r="F716" s="1285" t="s">
        <v>1730</v>
      </c>
    </row>
    <row r="717" spans="2:6">
      <c r="B717" s="1284" t="s">
        <v>22034</v>
      </c>
      <c r="C717" s="1284" t="s">
        <v>22224</v>
      </c>
      <c r="D717" s="1284" t="s">
        <v>22337</v>
      </c>
      <c r="E717" s="1284" t="s">
        <v>22338</v>
      </c>
      <c r="F717" s="1285" t="s">
        <v>1730</v>
      </c>
    </row>
    <row r="718" spans="2:6">
      <c r="B718" s="1284" t="s">
        <v>22034</v>
      </c>
      <c r="C718" s="1284" t="s">
        <v>22224</v>
      </c>
      <c r="D718" s="1284" t="s">
        <v>22339</v>
      </c>
      <c r="E718" s="1284" t="s">
        <v>22340</v>
      </c>
      <c r="F718" s="1285" t="s">
        <v>1730</v>
      </c>
    </row>
    <row r="719" spans="2:6">
      <c r="B719" s="1284" t="s">
        <v>22034</v>
      </c>
      <c r="C719" s="1284" t="s">
        <v>22224</v>
      </c>
      <c r="D719" s="1284" t="s">
        <v>22341</v>
      </c>
      <c r="E719" s="1284" t="s">
        <v>22342</v>
      </c>
      <c r="F719" s="1285" t="s">
        <v>1730</v>
      </c>
    </row>
    <row r="720" spans="2:6">
      <c r="B720" s="1284" t="s">
        <v>22034</v>
      </c>
      <c r="C720" s="1284" t="s">
        <v>22224</v>
      </c>
      <c r="D720" s="1284" t="s">
        <v>22343</v>
      </c>
      <c r="E720" s="1284" t="s">
        <v>22344</v>
      </c>
      <c r="F720" s="1285" t="s">
        <v>1730</v>
      </c>
    </row>
    <row r="721" spans="2:6">
      <c r="B721" s="1284" t="s">
        <v>22034</v>
      </c>
      <c r="C721" s="1284" t="s">
        <v>22224</v>
      </c>
      <c r="D721" s="1284" t="s">
        <v>22345</v>
      </c>
      <c r="E721" s="1284" t="s">
        <v>22346</v>
      </c>
      <c r="F721" s="1285" t="s">
        <v>1730</v>
      </c>
    </row>
    <row r="722" spans="2:6">
      <c r="B722" s="1284" t="s">
        <v>22034</v>
      </c>
      <c r="C722" s="1284" t="s">
        <v>22224</v>
      </c>
      <c r="D722" s="1284" t="s">
        <v>22347</v>
      </c>
      <c r="E722" s="1284" t="s">
        <v>22348</v>
      </c>
      <c r="F722" s="1285" t="s">
        <v>1730</v>
      </c>
    </row>
    <row r="723" spans="2:6">
      <c r="B723" s="1284" t="s">
        <v>22034</v>
      </c>
      <c r="C723" s="1284" t="s">
        <v>22224</v>
      </c>
      <c r="D723" s="1284" t="s">
        <v>22349</v>
      </c>
      <c r="E723" s="1284" t="s">
        <v>22350</v>
      </c>
      <c r="F723" s="1285" t="s">
        <v>1730</v>
      </c>
    </row>
    <row r="724" spans="2:6">
      <c r="B724" s="1284" t="s">
        <v>22034</v>
      </c>
      <c r="C724" s="1284" t="s">
        <v>22224</v>
      </c>
      <c r="D724" s="1284" t="s">
        <v>22351</v>
      </c>
      <c r="E724" s="1284" t="s">
        <v>22352</v>
      </c>
      <c r="F724" s="1285" t="s">
        <v>1730</v>
      </c>
    </row>
    <row r="725" spans="2:6">
      <c r="B725" s="1284" t="s">
        <v>22034</v>
      </c>
      <c r="C725" s="1284" t="s">
        <v>22224</v>
      </c>
      <c r="D725" s="1284" t="s">
        <v>22353</v>
      </c>
      <c r="E725" s="1284" t="s">
        <v>22354</v>
      </c>
      <c r="F725" s="1285" t="s">
        <v>1730</v>
      </c>
    </row>
    <row r="726" spans="2:6">
      <c r="B726" s="1284" t="s">
        <v>22034</v>
      </c>
      <c r="C726" s="1284" t="s">
        <v>22224</v>
      </c>
      <c r="D726" s="1284" t="s">
        <v>22355</v>
      </c>
      <c r="E726" s="1284" t="s">
        <v>22356</v>
      </c>
      <c r="F726" s="1285" t="s">
        <v>1730</v>
      </c>
    </row>
    <row r="727" spans="2:6">
      <c r="B727" s="1284" t="s">
        <v>22034</v>
      </c>
      <c r="C727" s="1284" t="s">
        <v>22224</v>
      </c>
      <c r="D727" s="1284" t="s">
        <v>22357</v>
      </c>
      <c r="E727" s="1284" t="s">
        <v>22358</v>
      </c>
      <c r="F727" s="1285" t="s">
        <v>1730</v>
      </c>
    </row>
    <row r="728" spans="2:6">
      <c r="B728" s="1284" t="s">
        <v>22034</v>
      </c>
      <c r="C728" s="1284" t="s">
        <v>22224</v>
      </c>
      <c r="D728" s="1284" t="s">
        <v>22359</v>
      </c>
      <c r="E728" s="1284" t="s">
        <v>22360</v>
      </c>
      <c r="F728" s="1285" t="s">
        <v>1730</v>
      </c>
    </row>
    <row r="729" spans="2:6">
      <c r="B729" s="1284" t="s">
        <v>22034</v>
      </c>
      <c r="C729" s="1284" t="s">
        <v>22224</v>
      </c>
      <c r="D729" s="1284" t="s">
        <v>22361</v>
      </c>
      <c r="E729" s="1284" t="s">
        <v>22362</v>
      </c>
      <c r="F729" s="1285" t="s">
        <v>1730</v>
      </c>
    </row>
    <row r="730" spans="2:6">
      <c r="B730" s="1284" t="s">
        <v>22034</v>
      </c>
      <c r="C730" s="1284" t="s">
        <v>22224</v>
      </c>
      <c r="D730" s="1284" t="s">
        <v>22363</v>
      </c>
      <c r="E730" s="1284" t="s">
        <v>22364</v>
      </c>
      <c r="F730" s="1285" t="s">
        <v>1730</v>
      </c>
    </row>
    <row r="731" spans="2:6">
      <c r="B731" s="1284" t="s">
        <v>22034</v>
      </c>
      <c r="C731" s="1284" t="s">
        <v>22224</v>
      </c>
      <c r="D731" s="1284" t="s">
        <v>22365</v>
      </c>
      <c r="E731" s="1284" t="s">
        <v>22366</v>
      </c>
      <c r="F731" s="1285" t="s">
        <v>1730</v>
      </c>
    </row>
    <row r="732" spans="2:6">
      <c r="B732" s="1284" t="s">
        <v>22034</v>
      </c>
      <c r="C732" s="1284" t="s">
        <v>22224</v>
      </c>
      <c r="D732" s="1284" t="s">
        <v>22367</v>
      </c>
      <c r="E732" s="1284" t="s">
        <v>22368</v>
      </c>
      <c r="F732" s="1285" t="s">
        <v>1730</v>
      </c>
    </row>
    <row r="733" spans="2:6">
      <c r="B733" s="1286" t="s">
        <v>22034</v>
      </c>
      <c r="C733" s="1286" t="s">
        <v>22224</v>
      </c>
      <c r="D733" s="1286" t="s">
        <v>22369</v>
      </c>
      <c r="E733" s="1286" t="s">
        <v>22370</v>
      </c>
      <c r="F733" s="1285" t="s">
        <v>1730</v>
      </c>
    </row>
    <row r="734" spans="2:6">
      <c r="B734" s="1284" t="s">
        <v>22034</v>
      </c>
      <c r="C734" s="1284" t="s">
        <v>22224</v>
      </c>
      <c r="D734" s="1284" t="s">
        <v>22371</v>
      </c>
      <c r="E734" s="1284" t="s">
        <v>22372</v>
      </c>
      <c r="F734" s="1285" t="s">
        <v>1730</v>
      </c>
    </row>
    <row r="735" spans="2:6">
      <c r="B735" s="1284" t="s">
        <v>22034</v>
      </c>
      <c r="C735" s="1284" t="s">
        <v>22224</v>
      </c>
      <c r="D735" s="1284" t="s">
        <v>22373</v>
      </c>
      <c r="E735" s="1284" t="s">
        <v>22374</v>
      </c>
      <c r="F735" s="1285" t="s">
        <v>1730</v>
      </c>
    </row>
    <row r="736" spans="2:6">
      <c r="B736" s="1284" t="s">
        <v>22034</v>
      </c>
      <c r="C736" s="1284" t="s">
        <v>22224</v>
      </c>
      <c r="D736" s="1284" t="s">
        <v>22375</v>
      </c>
      <c r="E736" s="1284" t="s">
        <v>22376</v>
      </c>
      <c r="F736" s="1285" t="s">
        <v>1730</v>
      </c>
    </row>
    <row r="737" spans="2:6">
      <c r="B737" s="1284" t="s">
        <v>22034</v>
      </c>
      <c r="C737" s="1284" t="s">
        <v>22224</v>
      </c>
      <c r="D737" s="1284" t="s">
        <v>22377</v>
      </c>
      <c r="E737" s="1284" t="s">
        <v>22378</v>
      </c>
      <c r="F737" s="1285" t="s">
        <v>1730</v>
      </c>
    </row>
    <row r="738" spans="2:6">
      <c r="B738" s="1284" t="s">
        <v>22034</v>
      </c>
      <c r="C738" s="1284" t="s">
        <v>22224</v>
      </c>
      <c r="D738" s="1284" t="s">
        <v>22379</v>
      </c>
      <c r="E738" s="1284" t="s">
        <v>22380</v>
      </c>
      <c r="F738" s="1285" t="s">
        <v>1730</v>
      </c>
    </row>
    <row r="739" spans="2:6">
      <c r="B739" s="1284" t="s">
        <v>22034</v>
      </c>
      <c r="C739" s="1284" t="s">
        <v>22224</v>
      </c>
      <c r="D739" s="1284" t="s">
        <v>22381</v>
      </c>
      <c r="E739" s="1284" t="s">
        <v>22382</v>
      </c>
      <c r="F739" s="1285" t="s">
        <v>1730</v>
      </c>
    </row>
    <row r="740" spans="2:6">
      <c r="B740" s="1284" t="s">
        <v>22034</v>
      </c>
      <c r="C740" s="1284" t="s">
        <v>22224</v>
      </c>
      <c r="D740" s="1284" t="s">
        <v>22383</v>
      </c>
      <c r="E740" s="1284" t="s">
        <v>22340</v>
      </c>
      <c r="F740" s="1285" t="s">
        <v>1730</v>
      </c>
    </row>
    <row r="741" spans="2:6">
      <c r="B741" s="1284" t="s">
        <v>22034</v>
      </c>
      <c r="C741" s="1284" t="s">
        <v>22224</v>
      </c>
      <c r="D741" s="1284" t="s">
        <v>22384</v>
      </c>
      <c r="E741" s="1284" t="s">
        <v>22340</v>
      </c>
      <c r="F741" s="1285" t="s">
        <v>1730</v>
      </c>
    </row>
    <row r="742" spans="2:6">
      <c r="B742" s="1284" t="s">
        <v>22034</v>
      </c>
      <c r="C742" s="1284" t="s">
        <v>22224</v>
      </c>
      <c r="D742" s="1284" t="s">
        <v>22385</v>
      </c>
      <c r="E742" s="1284" t="s">
        <v>22386</v>
      </c>
      <c r="F742" s="1285" t="s">
        <v>1730</v>
      </c>
    </row>
    <row r="743" spans="2:6">
      <c r="B743" s="1284" t="s">
        <v>22034</v>
      </c>
      <c r="C743" s="1284" t="s">
        <v>22224</v>
      </c>
      <c r="D743" s="1284" t="s">
        <v>22387</v>
      </c>
      <c r="E743" s="1284" t="s">
        <v>22388</v>
      </c>
      <c r="F743" s="1285" t="s">
        <v>1730</v>
      </c>
    </row>
    <row r="744" spans="2:6">
      <c r="B744" s="1284" t="s">
        <v>22034</v>
      </c>
      <c r="C744" s="1284" t="s">
        <v>22224</v>
      </c>
      <c r="D744" s="1284" t="s">
        <v>22389</v>
      </c>
      <c r="E744" s="1284" t="s">
        <v>21138</v>
      </c>
      <c r="F744" s="1285" t="s">
        <v>1730</v>
      </c>
    </row>
    <row r="745" spans="2:6">
      <c r="B745" s="1284" t="s">
        <v>22034</v>
      </c>
      <c r="C745" s="1284" t="s">
        <v>22224</v>
      </c>
      <c r="D745" s="1284" t="s">
        <v>22390</v>
      </c>
      <c r="E745" s="1284" t="s">
        <v>22391</v>
      </c>
      <c r="F745" s="1285" t="s">
        <v>1730</v>
      </c>
    </row>
    <row r="746" spans="2:6">
      <c r="B746" s="1284" t="s">
        <v>22034</v>
      </c>
      <c r="C746" s="1284" t="s">
        <v>22224</v>
      </c>
      <c r="D746" s="1284" t="s">
        <v>22392</v>
      </c>
      <c r="E746" s="1284" t="s">
        <v>22393</v>
      </c>
      <c r="F746" s="1285" t="s">
        <v>1730</v>
      </c>
    </row>
    <row r="747" spans="2:6">
      <c r="B747" s="1284" t="s">
        <v>22034</v>
      </c>
      <c r="C747" s="1284" t="s">
        <v>22224</v>
      </c>
      <c r="D747" s="1284" t="s">
        <v>22394</v>
      </c>
      <c r="E747" s="1284" t="s">
        <v>22395</v>
      </c>
      <c r="F747" s="1285" t="s">
        <v>1730</v>
      </c>
    </row>
    <row r="748" spans="2:6">
      <c r="B748" s="1284" t="s">
        <v>22034</v>
      </c>
      <c r="C748" s="1284" t="s">
        <v>22224</v>
      </c>
      <c r="D748" s="1284" t="s">
        <v>22396</v>
      </c>
      <c r="E748" s="1284" t="s">
        <v>22397</v>
      </c>
      <c r="F748" s="1285" t="s">
        <v>1730</v>
      </c>
    </row>
    <row r="749" spans="2:6">
      <c r="B749" s="1284" t="s">
        <v>22034</v>
      </c>
      <c r="C749" s="1284" t="s">
        <v>22224</v>
      </c>
      <c r="D749" s="1284" t="s">
        <v>22398</v>
      </c>
      <c r="E749" s="1284" t="s">
        <v>22399</v>
      </c>
      <c r="F749" s="1285" t="s">
        <v>1730</v>
      </c>
    </row>
    <row r="750" spans="2:6">
      <c r="B750" s="1286" t="s">
        <v>22034</v>
      </c>
      <c r="C750" s="1286" t="s">
        <v>22224</v>
      </c>
      <c r="D750" s="1286" t="s">
        <v>22400</v>
      </c>
      <c r="E750" s="1286" t="s">
        <v>22401</v>
      </c>
      <c r="F750" s="1285" t="s">
        <v>1730</v>
      </c>
    </row>
    <row r="751" spans="2:6">
      <c r="B751" s="1284" t="s">
        <v>22034</v>
      </c>
      <c r="C751" s="1284" t="s">
        <v>22224</v>
      </c>
      <c r="D751" s="1284" t="s">
        <v>22402</v>
      </c>
      <c r="E751" s="1284" t="s">
        <v>22403</v>
      </c>
      <c r="F751" s="1285" t="s">
        <v>1730</v>
      </c>
    </row>
    <row r="752" spans="2:6">
      <c r="B752" s="1284" t="s">
        <v>22034</v>
      </c>
      <c r="C752" s="1284" t="s">
        <v>22224</v>
      </c>
      <c r="D752" s="1284" t="s">
        <v>22404</v>
      </c>
      <c r="E752" s="1284" t="s">
        <v>22405</v>
      </c>
      <c r="F752" s="1285" t="s">
        <v>1730</v>
      </c>
    </row>
    <row r="753" spans="2:6">
      <c r="B753" s="1284" t="s">
        <v>22034</v>
      </c>
      <c r="C753" s="1284" t="s">
        <v>22224</v>
      </c>
      <c r="D753" s="1284" t="s">
        <v>22406</v>
      </c>
      <c r="E753" s="1284" t="s">
        <v>22407</v>
      </c>
      <c r="F753" s="1285" t="s">
        <v>1730</v>
      </c>
    </row>
    <row r="754" spans="2:6">
      <c r="B754" s="1284" t="s">
        <v>22034</v>
      </c>
      <c r="C754" s="1284" t="s">
        <v>22224</v>
      </c>
      <c r="D754" s="1284" t="s">
        <v>22408</v>
      </c>
      <c r="E754" s="1284" t="s">
        <v>22409</v>
      </c>
      <c r="F754" s="1285" t="s">
        <v>1730</v>
      </c>
    </row>
    <row r="755" spans="2:6">
      <c r="B755" s="1284" t="s">
        <v>22034</v>
      </c>
      <c r="C755" s="1284" t="s">
        <v>22224</v>
      </c>
      <c r="D755" s="1284" t="s">
        <v>22410</v>
      </c>
      <c r="E755" s="1284" t="s">
        <v>22411</v>
      </c>
      <c r="F755" s="1285" t="s">
        <v>1730</v>
      </c>
    </row>
    <row r="756" spans="2:6">
      <c r="B756" s="1284" t="s">
        <v>22034</v>
      </c>
      <c r="C756" s="1284" t="s">
        <v>22224</v>
      </c>
      <c r="D756" s="1284" t="s">
        <v>22412</v>
      </c>
      <c r="E756" s="1284" t="s">
        <v>22413</v>
      </c>
      <c r="F756" s="1285" t="s">
        <v>1730</v>
      </c>
    </row>
    <row r="757" spans="2:6">
      <c r="B757" s="1284" t="s">
        <v>22034</v>
      </c>
      <c r="C757" s="1284" t="s">
        <v>22224</v>
      </c>
      <c r="D757" s="1284" t="s">
        <v>22414</v>
      </c>
      <c r="E757" s="1284" t="s">
        <v>22415</v>
      </c>
      <c r="F757" s="1285" t="s">
        <v>1730</v>
      </c>
    </row>
    <row r="758" spans="2:6">
      <c r="B758" s="1284" t="s">
        <v>22034</v>
      </c>
      <c r="C758" s="1284" t="s">
        <v>22224</v>
      </c>
      <c r="D758" s="1284" t="s">
        <v>22416</v>
      </c>
      <c r="E758" s="1284" t="s">
        <v>22417</v>
      </c>
      <c r="F758" s="1285" t="s">
        <v>1730</v>
      </c>
    </row>
    <row r="759" spans="2:6">
      <c r="B759" s="1284" t="s">
        <v>22034</v>
      </c>
      <c r="C759" s="1284" t="s">
        <v>22224</v>
      </c>
      <c r="D759" s="1284" t="s">
        <v>22418</v>
      </c>
      <c r="E759" s="1284" t="s">
        <v>22419</v>
      </c>
      <c r="F759" s="1285" t="s">
        <v>1730</v>
      </c>
    </row>
    <row r="760" spans="2:6">
      <c r="B760" s="1284" t="s">
        <v>22034</v>
      </c>
      <c r="C760" s="1284" t="s">
        <v>22224</v>
      </c>
      <c r="D760" s="1284" t="s">
        <v>22420</v>
      </c>
      <c r="E760" s="1284" t="s">
        <v>22421</v>
      </c>
      <c r="F760" s="1285" t="s">
        <v>1730</v>
      </c>
    </row>
    <row r="761" spans="2:6">
      <c r="B761" s="1284" t="s">
        <v>22034</v>
      </c>
      <c r="C761" s="1284" t="s">
        <v>22224</v>
      </c>
      <c r="D761" s="1284" t="s">
        <v>22422</v>
      </c>
      <c r="E761" s="1284" t="s">
        <v>22423</v>
      </c>
      <c r="F761" s="1285" t="s">
        <v>1730</v>
      </c>
    </row>
    <row r="762" spans="2:6">
      <c r="B762" s="1284" t="s">
        <v>22034</v>
      </c>
      <c r="C762" s="1284" t="s">
        <v>22224</v>
      </c>
      <c r="D762" s="1284" t="s">
        <v>22424</v>
      </c>
      <c r="E762" s="1284" t="s">
        <v>22425</v>
      </c>
      <c r="F762" s="1285" t="s">
        <v>1730</v>
      </c>
    </row>
    <row r="763" spans="2:6">
      <c r="B763" s="1284" t="s">
        <v>22034</v>
      </c>
      <c r="C763" s="1284" t="s">
        <v>22224</v>
      </c>
      <c r="D763" s="1284" t="s">
        <v>22426</v>
      </c>
      <c r="E763" s="1284" t="s">
        <v>22427</v>
      </c>
      <c r="F763" s="1285" t="s">
        <v>1730</v>
      </c>
    </row>
    <row r="764" spans="2:6">
      <c r="B764" s="1284" t="s">
        <v>22034</v>
      </c>
      <c r="C764" s="1284" t="s">
        <v>22224</v>
      </c>
      <c r="D764" s="1284" t="s">
        <v>22428</v>
      </c>
      <c r="E764" s="1284" t="s">
        <v>22429</v>
      </c>
      <c r="F764" s="1285" t="s">
        <v>1730</v>
      </c>
    </row>
    <row r="765" spans="2:6">
      <c r="B765" s="1284" t="s">
        <v>22034</v>
      </c>
      <c r="C765" s="1284" t="s">
        <v>22224</v>
      </c>
      <c r="D765" s="1284" t="s">
        <v>22430</v>
      </c>
      <c r="E765" s="1284" t="s">
        <v>22431</v>
      </c>
      <c r="F765" s="1285" t="s">
        <v>1730</v>
      </c>
    </row>
    <row r="766" spans="2:6">
      <c r="B766" s="1284" t="s">
        <v>22034</v>
      </c>
      <c r="C766" s="1284" t="s">
        <v>22224</v>
      </c>
      <c r="D766" s="1284" t="s">
        <v>22432</v>
      </c>
      <c r="E766" s="1284" t="s">
        <v>22433</v>
      </c>
      <c r="F766" s="1285" t="s">
        <v>1730</v>
      </c>
    </row>
    <row r="767" spans="2:6">
      <c r="B767" s="1284" t="s">
        <v>22034</v>
      </c>
      <c r="C767" s="1284" t="s">
        <v>22224</v>
      </c>
      <c r="D767" s="1284" t="s">
        <v>22434</v>
      </c>
      <c r="E767" s="1284" t="s">
        <v>22435</v>
      </c>
      <c r="F767" s="1285" t="s">
        <v>1730</v>
      </c>
    </row>
    <row r="768" spans="2:6">
      <c r="B768" s="1284" t="s">
        <v>22034</v>
      </c>
      <c r="C768" s="1284" t="s">
        <v>22224</v>
      </c>
      <c r="D768" s="1284" t="s">
        <v>22436</v>
      </c>
      <c r="E768" s="1284" t="s">
        <v>22437</v>
      </c>
      <c r="F768" s="1285" t="s">
        <v>1730</v>
      </c>
    </row>
    <row r="769" spans="2:6">
      <c r="B769" s="1284" t="s">
        <v>22034</v>
      </c>
      <c r="C769" s="1284" t="s">
        <v>22224</v>
      </c>
      <c r="D769" s="1284" t="s">
        <v>22438</v>
      </c>
      <c r="E769" s="1284" t="s">
        <v>22439</v>
      </c>
      <c r="F769" s="1285" t="s">
        <v>1730</v>
      </c>
    </row>
    <row r="770" spans="2:6">
      <c r="B770" s="1284" t="s">
        <v>22034</v>
      </c>
      <c r="C770" s="1284" t="s">
        <v>22224</v>
      </c>
      <c r="D770" s="1284" t="s">
        <v>22440</v>
      </c>
      <c r="E770" s="1284" t="s">
        <v>22441</v>
      </c>
      <c r="F770" s="1285" t="s">
        <v>1730</v>
      </c>
    </row>
    <row r="771" spans="2:6">
      <c r="B771" s="1284" t="s">
        <v>22034</v>
      </c>
      <c r="C771" s="1284" t="s">
        <v>22224</v>
      </c>
      <c r="D771" s="1284" t="s">
        <v>22442</v>
      </c>
      <c r="E771" s="1284" t="s">
        <v>22443</v>
      </c>
      <c r="F771" s="1285" t="s">
        <v>1730</v>
      </c>
    </row>
    <row r="772" spans="2:6">
      <c r="B772" s="1284" t="s">
        <v>22034</v>
      </c>
      <c r="C772" s="1284" t="s">
        <v>22224</v>
      </c>
      <c r="D772" s="1284" t="s">
        <v>22444</v>
      </c>
      <c r="E772" s="1284" t="s">
        <v>22445</v>
      </c>
      <c r="F772" s="1285" t="s">
        <v>1730</v>
      </c>
    </row>
    <row r="773" spans="2:6">
      <c r="B773" s="1284" t="s">
        <v>22034</v>
      </c>
      <c r="C773" s="1284" t="s">
        <v>22224</v>
      </c>
      <c r="D773" s="1284" t="s">
        <v>22446</v>
      </c>
      <c r="E773" s="1284" t="s">
        <v>22447</v>
      </c>
      <c r="F773" s="1285" t="s">
        <v>1730</v>
      </c>
    </row>
    <row r="774" spans="2:6">
      <c r="B774" s="1284" t="s">
        <v>22034</v>
      </c>
      <c r="C774" s="1284" t="s">
        <v>22224</v>
      </c>
      <c r="D774" s="1284" t="s">
        <v>22448</v>
      </c>
      <c r="E774" s="1284" t="s">
        <v>22449</v>
      </c>
      <c r="F774" s="1285" t="s">
        <v>1730</v>
      </c>
    </row>
    <row r="775" spans="2:6">
      <c r="B775" s="1284" t="s">
        <v>22034</v>
      </c>
      <c r="C775" s="1284" t="s">
        <v>22224</v>
      </c>
      <c r="D775" s="1284" t="s">
        <v>22450</v>
      </c>
      <c r="E775" s="1284" t="s">
        <v>22451</v>
      </c>
      <c r="F775" s="1285" t="s">
        <v>1730</v>
      </c>
    </row>
    <row r="776" spans="2:6">
      <c r="B776" s="1284" t="s">
        <v>22034</v>
      </c>
      <c r="C776" s="1284" t="s">
        <v>22224</v>
      </c>
      <c r="D776" s="1284" t="s">
        <v>22452</v>
      </c>
      <c r="E776" s="1284" t="s">
        <v>22453</v>
      </c>
      <c r="F776" s="1285" t="s">
        <v>1730</v>
      </c>
    </row>
    <row r="777" spans="2:6">
      <c r="B777" s="1284" t="s">
        <v>22034</v>
      </c>
      <c r="C777" s="1284" t="s">
        <v>22224</v>
      </c>
      <c r="D777" s="1284" t="s">
        <v>22454</v>
      </c>
      <c r="E777" s="1284" t="s">
        <v>22455</v>
      </c>
      <c r="F777" s="1285" t="s">
        <v>1730</v>
      </c>
    </row>
    <row r="778" spans="2:6">
      <c r="B778" s="1284" t="s">
        <v>22034</v>
      </c>
      <c r="C778" s="1284" t="s">
        <v>22224</v>
      </c>
      <c r="D778" s="1284" t="s">
        <v>22456</v>
      </c>
      <c r="E778" s="1284" t="s">
        <v>22457</v>
      </c>
      <c r="F778" s="1285" t="s">
        <v>1730</v>
      </c>
    </row>
    <row r="779" spans="2:6">
      <c r="B779" s="1284" t="s">
        <v>22034</v>
      </c>
      <c r="C779" s="1284" t="s">
        <v>22224</v>
      </c>
      <c r="D779" s="1284" t="s">
        <v>22458</v>
      </c>
      <c r="E779" s="1284" t="s">
        <v>22459</v>
      </c>
      <c r="F779" s="1285" t="s">
        <v>1730</v>
      </c>
    </row>
    <row r="780" spans="2:6">
      <c r="B780" s="1284" t="s">
        <v>22034</v>
      </c>
      <c r="C780" s="1284" t="s">
        <v>22224</v>
      </c>
      <c r="D780" s="1284" t="s">
        <v>22460</v>
      </c>
      <c r="E780" s="1284" t="s">
        <v>22461</v>
      </c>
      <c r="F780" s="1285" t="s">
        <v>1730</v>
      </c>
    </row>
    <row r="781" spans="2:6">
      <c r="B781" s="1284" t="s">
        <v>22034</v>
      </c>
      <c r="C781" s="1284" t="s">
        <v>22224</v>
      </c>
      <c r="D781" s="1284" t="s">
        <v>22462</v>
      </c>
      <c r="E781" s="1284" t="s">
        <v>22463</v>
      </c>
      <c r="F781" s="1285" t="s">
        <v>1730</v>
      </c>
    </row>
    <row r="782" spans="2:6">
      <c r="B782" s="1284" t="s">
        <v>22034</v>
      </c>
      <c r="C782" s="1284" t="s">
        <v>22224</v>
      </c>
      <c r="D782" s="1284" t="s">
        <v>22464</v>
      </c>
      <c r="E782" s="1284" t="s">
        <v>22465</v>
      </c>
      <c r="F782" s="1285" t="s">
        <v>1730</v>
      </c>
    </row>
    <row r="783" spans="2:6">
      <c r="B783" s="1284" t="s">
        <v>22034</v>
      </c>
      <c r="C783" s="1284" t="s">
        <v>22224</v>
      </c>
      <c r="D783" s="1284" t="s">
        <v>22466</v>
      </c>
      <c r="E783" s="1284" t="s">
        <v>22467</v>
      </c>
      <c r="F783" s="1285" t="s">
        <v>1730</v>
      </c>
    </row>
    <row r="784" spans="2:6">
      <c r="B784" s="1284" t="s">
        <v>22034</v>
      </c>
      <c r="C784" s="1284" t="s">
        <v>22224</v>
      </c>
      <c r="D784" s="1284" t="s">
        <v>22468</v>
      </c>
      <c r="E784" s="1284" t="s">
        <v>22469</v>
      </c>
      <c r="F784" s="1285" t="s">
        <v>1730</v>
      </c>
    </row>
    <row r="785" spans="2:6">
      <c r="B785" s="1284" t="s">
        <v>22034</v>
      </c>
      <c r="C785" s="1284" t="s">
        <v>22224</v>
      </c>
      <c r="D785" s="1284" t="s">
        <v>22470</v>
      </c>
      <c r="E785" s="1284" t="s">
        <v>22471</v>
      </c>
      <c r="F785" s="1285" t="s">
        <v>1730</v>
      </c>
    </row>
    <row r="786" spans="2:6">
      <c r="B786" s="1284" t="s">
        <v>22034</v>
      </c>
      <c r="C786" s="1284" t="s">
        <v>22224</v>
      </c>
      <c r="D786" s="1284" t="s">
        <v>22472</v>
      </c>
      <c r="E786" s="1284" t="s">
        <v>22473</v>
      </c>
      <c r="F786" s="1285" t="s">
        <v>1730</v>
      </c>
    </row>
    <row r="787" spans="2:6">
      <c r="B787" s="1284" t="s">
        <v>22034</v>
      </c>
      <c r="C787" s="1284" t="s">
        <v>22224</v>
      </c>
      <c r="D787" s="1284" t="s">
        <v>22474</v>
      </c>
      <c r="E787" s="1284" t="s">
        <v>22475</v>
      </c>
      <c r="F787" s="1285" t="s">
        <v>1730</v>
      </c>
    </row>
    <row r="788" spans="2:6">
      <c r="B788" s="1284" t="s">
        <v>22034</v>
      </c>
      <c r="C788" s="1284" t="s">
        <v>22224</v>
      </c>
      <c r="D788" s="1284" t="s">
        <v>22476</v>
      </c>
      <c r="E788" s="1284" t="s">
        <v>22477</v>
      </c>
      <c r="F788" s="1285" t="s">
        <v>1730</v>
      </c>
    </row>
    <row r="789" spans="2:6">
      <c r="B789" s="1284" t="s">
        <v>22034</v>
      </c>
      <c r="C789" s="1284" t="s">
        <v>22224</v>
      </c>
      <c r="D789" s="1284" t="s">
        <v>22478</v>
      </c>
      <c r="E789" s="1284" t="s">
        <v>22479</v>
      </c>
      <c r="F789" s="1285" t="s">
        <v>1730</v>
      </c>
    </row>
    <row r="790" spans="2:6">
      <c r="B790" s="1284" t="s">
        <v>22034</v>
      </c>
      <c r="C790" s="1284" t="s">
        <v>22224</v>
      </c>
      <c r="D790" s="1284" t="s">
        <v>22480</v>
      </c>
      <c r="E790" s="1284" t="s">
        <v>22481</v>
      </c>
      <c r="F790" s="1285" t="s">
        <v>1730</v>
      </c>
    </row>
    <row r="791" spans="2:6">
      <c r="B791" s="1284" t="s">
        <v>22034</v>
      </c>
      <c r="C791" s="1284" t="s">
        <v>22224</v>
      </c>
      <c r="D791" s="1284" t="s">
        <v>22482</v>
      </c>
      <c r="E791" s="1284" t="s">
        <v>22483</v>
      </c>
      <c r="F791" s="1285" t="s">
        <v>1730</v>
      </c>
    </row>
    <row r="792" spans="2:6">
      <c r="B792" s="1284" t="s">
        <v>22034</v>
      </c>
      <c r="C792" s="1284" t="s">
        <v>22224</v>
      </c>
      <c r="D792" s="1284" t="s">
        <v>22484</v>
      </c>
      <c r="E792" s="1284" t="s">
        <v>22485</v>
      </c>
      <c r="F792" s="1285" t="s">
        <v>1730</v>
      </c>
    </row>
    <row r="793" spans="2:6">
      <c r="B793" s="1284" t="s">
        <v>22034</v>
      </c>
      <c r="C793" s="1284" t="s">
        <v>22224</v>
      </c>
      <c r="D793" s="1284" t="s">
        <v>22486</v>
      </c>
      <c r="E793" s="1284" t="s">
        <v>22487</v>
      </c>
      <c r="F793" s="1285" t="s">
        <v>1730</v>
      </c>
    </row>
    <row r="794" spans="2:6">
      <c r="B794" s="1284" t="s">
        <v>22034</v>
      </c>
      <c r="C794" s="1284" t="s">
        <v>22224</v>
      </c>
      <c r="D794" s="1284" t="s">
        <v>22488</v>
      </c>
      <c r="E794" s="1284" t="s">
        <v>22489</v>
      </c>
      <c r="F794" s="1285" t="s">
        <v>1730</v>
      </c>
    </row>
    <row r="795" spans="2:6">
      <c r="B795" s="1284" t="s">
        <v>22034</v>
      </c>
      <c r="C795" s="1284" t="s">
        <v>22224</v>
      </c>
      <c r="D795" s="1284" t="s">
        <v>22490</v>
      </c>
      <c r="E795" s="1284" t="s">
        <v>22491</v>
      </c>
      <c r="F795" s="1285" t="s">
        <v>1730</v>
      </c>
    </row>
    <row r="796" spans="2:6">
      <c r="B796" s="1284" t="s">
        <v>22034</v>
      </c>
      <c r="C796" s="1284" t="s">
        <v>22224</v>
      </c>
      <c r="D796" s="1284" t="s">
        <v>22492</v>
      </c>
      <c r="E796" s="1284" t="s">
        <v>22493</v>
      </c>
      <c r="F796" s="1285" t="s">
        <v>1730</v>
      </c>
    </row>
    <row r="797" spans="2:6">
      <c r="B797" s="1284" t="s">
        <v>22034</v>
      </c>
      <c r="C797" s="1284" t="s">
        <v>22224</v>
      </c>
      <c r="D797" s="1284" t="s">
        <v>22494</v>
      </c>
      <c r="E797" s="1284" t="s">
        <v>22495</v>
      </c>
      <c r="F797" s="1285" t="s">
        <v>1730</v>
      </c>
    </row>
    <row r="798" spans="2:6">
      <c r="B798" s="1284" t="s">
        <v>22034</v>
      </c>
      <c r="C798" s="1284" t="s">
        <v>22224</v>
      </c>
      <c r="D798" s="1284" t="s">
        <v>22496</v>
      </c>
      <c r="E798" s="1284" t="s">
        <v>22497</v>
      </c>
      <c r="F798" s="1285" t="s">
        <v>1730</v>
      </c>
    </row>
    <row r="799" spans="2:6">
      <c r="B799" s="1284" t="s">
        <v>22034</v>
      </c>
      <c r="C799" s="1284" t="s">
        <v>22224</v>
      </c>
      <c r="D799" s="1284" t="s">
        <v>22498</v>
      </c>
      <c r="E799" s="1284" t="s">
        <v>22499</v>
      </c>
      <c r="F799" s="1285" t="s">
        <v>1730</v>
      </c>
    </row>
    <row r="800" spans="2:6">
      <c r="B800" s="1284" t="s">
        <v>22034</v>
      </c>
      <c r="C800" s="1284" t="s">
        <v>22224</v>
      </c>
      <c r="D800" s="1284" t="s">
        <v>22500</v>
      </c>
      <c r="E800" s="1284" t="s">
        <v>22501</v>
      </c>
      <c r="F800" s="1285" t="s">
        <v>1730</v>
      </c>
    </row>
    <row r="801" spans="2:6">
      <c r="B801" s="1284" t="s">
        <v>22034</v>
      </c>
      <c r="C801" s="1284" t="s">
        <v>22224</v>
      </c>
      <c r="D801" s="1284" t="s">
        <v>22502</v>
      </c>
      <c r="E801" s="1284" t="s">
        <v>22503</v>
      </c>
      <c r="F801" s="1285" t="s">
        <v>1730</v>
      </c>
    </row>
    <row r="802" spans="2:6">
      <c r="B802" s="1284" t="s">
        <v>22034</v>
      </c>
      <c r="C802" s="1284" t="s">
        <v>22224</v>
      </c>
      <c r="D802" s="1284" t="s">
        <v>22504</v>
      </c>
      <c r="E802" s="1284" t="s">
        <v>22505</v>
      </c>
      <c r="F802" s="1285" t="s">
        <v>1730</v>
      </c>
    </row>
    <row r="803" spans="2:6">
      <c r="B803" s="1284" t="s">
        <v>22034</v>
      </c>
      <c r="C803" s="1284" t="s">
        <v>22224</v>
      </c>
      <c r="D803" s="1284" t="s">
        <v>22506</v>
      </c>
      <c r="E803" s="1284" t="s">
        <v>22507</v>
      </c>
      <c r="F803" s="1285" t="s">
        <v>1730</v>
      </c>
    </row>
    <row r="804" spans="2:6">
      <c r="B804" s="1284" t="s">
        <v>22034</v>
      </c>
      <c r="C804" s="1284" t="s">
        <v>22224</v>
      </c>
      <c r="D804" s="1284" t="s">
        <v>22508</v>
      </c>
      <c r="E804" s="1284" t="s">
        <v>22509</v>
      </c>
      <c r="F804" s="1285" t="s">
        <v>1730</v>
      </c>
    </row>
    <row r="805" spans="2:6">
      <c r="B805" s="1284" t="s">
        <v>22034</v>
      </c>
      <c r="C805" s="1284" t="s">
        <v>22224</v>
      </c>
      <c r="D805" s="1284" t="s">
        <v>22510</v>
      </c>
      <c r="E805" s="1284" t="s">
        <v>22511</v>
      </c>
      <c r="F805" s="1285" t="s">
        <v>1730</v>
      </c>
    </row>
    <row r="806" spans="2:6">
      <c r="B806" s="1284" t="s">
        <v>22034</v>
      </c>
      <c r="C806" s="1284" t="s">
        <v>22224</v>
      </c>
      <c r="D806" s="1284" t="s">
        <v>22512</v>
      </c>
      <c r="E806" s="1284" t="s">
        <v>22513</v>
      </c>
      <c r="F806" s="1285" t="s">
        <v>1730</v>
      </c>
    </row>
    <row r="807" spans="2:6">
      <c r="B807" s="1284" t="s">
        <v>22034</v>
      </c>
      <c r="C807" s="1284" t="s">
        <v>22224</v>
      </c>
      <c r="D807" s="1284" t="s">
        <v>22514</v>
      </c>
      <c r="E807" s="1284" t="s">
        <v>22515</v>
      </c>
      <c r="F807" s="1285" t="s">
        <v>1730</v>
      </c>
    </row>
    <row r="808" spans="2:6">
      <c r="B808" s="1284" t="s">
        <v>22034</v>
      </c>
      <c r="C808" s="1284" t="s">
        <v>22224</v>
      </c>
      <c r="D808" s="1284" t="s">
        <v>22516</v>
      </c>
      <c r="E808" s="1284" t="s">
        <v>22517</v>
      </c>
      <c r="F808" s="1285" t="s">
        <v>1730</v>
      </c>
    </row>
    <row r="809" spans="2:6">
      <c r="B809" s="1284" t="s">
        <v>22034</v>
      </c>
      <c r="C809" s="1284" t="s">
        <v>22224</v>
      </c>
      <c r="D809" s="1284" t="s">
        <v>22518</v>
      </c>
      <c r="E809" s="1284" t="s">
        <v>18993</v>
      </c>
      <c r="F809" s="1285" t="s">
        <v>1730</v>
      </c>
    </row>
    <row r="810" spans="2:6">
      <c r="B810" s="1284" t="s">
        <v>22034</v>
      </c>
      <c r="C810" s="1284" t="s">
        <v>22224</v>
      </c>
      <c r="D810" s="1284" t="s">
        <v>22519</v>
      </c>
      <c r="E810" s="1284" t="s">
        <v>22520</v>
      </c>
      <c r="F810" s="1285" t="s">
        <v>1730</v>
      </c>
    </row>
    <row r="811" spans="2:6">
      <c r="B811" s="1284" t="s">
        <v>22034</v>
      </c>
      <c r="C811" s="1284" t="s">
        <v>22224</v>
      </c>
      <c r="D811" s="1284" t="s">
        <v>22521</v>
      </c>
      <c r="E811" s="1284" t="s">
        <v>22522</v>
      </c>
      <c r="F811" s="1285" t="s">
        <v>1730</v>
      </c>
    </row>
    <row r="812" spans="2:6">
      <c r="B812" s="1284" t="s">
        <v>22034</v>
      </c>
      <c r="C812" s="1284" t="s">
        <v>22224</v>
      </c>
      <c r="D812" s="1284" t="s">
        <v>22523</v>
      </c>
      <c r="E812" s="1284" t="s">
        <v>22524</v>
      </c>
      <c r="F812" s="1285" t="s">
        <v>1730</v>
      </c>
    </row>
    <row r="813" spans="2:6">
      <c r="B813" s="1284" t="s">
        <v>22034</v>
      </c>
      <c r="C813" s="1284" t="s">
        <v>22224</v>
      </c>
      <c r="D813" s="1284" t="s">
        <v>22525</v>
      </c>
      <c r="E813" s="1284" t="s">
        <v>22526</v>
      </c>
      <c r="F813" s="1285" t="s">
        <v>1730</v>
      </c>
    </row>
    <row r="814" spans="2:6">
      <c r="B814" s="1284" t="s">
        <v>22034</v>
      </c>
      <c r="C814" s="1284" t="s">
        <v>22224</v>
      </c>
      <c r="D814" s="1284" t="s">
        <v>22527</v>
      </c>
      <c r="E814" s="1284" t="s">
        <v>22528</v>
      </c>
      <c r="F814" s="1285" t="s">
        <v>1730</v>
      </c>
    </row>
    <row r="815" spans="2:6">
      <c r="B815" s="1284" t="s">
        <v>22034</v>
      </c>
      <c r="C815" s="1284" t="s">
        <v>22224</v>
      </c>
      <c r="D815" s="1284" t="s">
        <v>22529</v>
      </c>
      <c r="E815" s="1284" t="s">
        <v>22530</v>
      </c>
      <c r="F815" s="1285" t="s">
        <v>1730</v>
      </c>
    </row>
    <row r="816" spans="2:6">
      <c r="B816" s="1284" t="s">
        <v>22034</v>
      </c>
      <c r="C816" s="1284" t="s">
        <v>22224</v>
      </c>
      <c r="D816" s="1284" t="s">
        <v>22531</v>
      </c>
      <c r="E816" s="1284" t="s">
        <v>22532</v>
      </c>
      <c r="F816" s="1285" t="s">
        <v>1730</v>
      </c>
    </row>
    <row r="817" spans="2:6">
      <c r="B817" s="1284" t="s">
        <v>22034</v>
      </c>
      <c r="C817" s="1284" t="s">
        <v>22224</v>
      </c>
      <c r="D817" s="1284" t="s">
        <v>22533</v>
      </c>
      <c r="E817" s="1284" t="s">
        <v>22534</v>
      </c>
      <c r="F817" s="1285" t="s">
        <v>1730</v>
      </c>
    </row>
    <row r="818" spans="2:6">
      <c r="B818" s="1284" t="s">
        <v>22034</v>
      </c>
      <c r="C818" s="1284" t="s">
        <v>22224</v>
      </c>
      <c r="D818" s="1284" t="s">
        <v>22535</v>
      </c>
      <c r="E818" s="1284" t="s">
        <v>22536</v>
      </c>
      <c r="F818" s="1285" t="s">
        <v>1730</v>
      </c>
    </row>
    <row r="819" spans="2:6">
      <c r="B819" s="1284" t="s">
        <v>22034</v>
      </c>
      <c r="C819" s="1284" t="s">
        <v>22224</v>
      </c>
      <c r="D819" s="1284" t="s">
        <v>22537</v>
      </c>
      <c r="E819" s="1284" t="s">
        <v>22538</v>
      </c>
      <c r="F819" s="1285" t="s">
        <v>1730</v>
      </c>
    </row>
    <row r="820" spans="2:6">
      <c r="B820" s="1284" t="s">
        <v>22034</v>
      </c>
      <c r="C820" s="1284" t="s">
        <v>22224</v>
      </c>
      <c r="D820" s="1284" t="s">
        <v>22539</v>
      </c>
      <c r="E820" s="1284" t="s">
        <v>22540</v>
      </c>
      <c r="F820" s="1285" t="s">
        <v>1730</v>
      </c>
    </row>
    <row r="821" spans="2:6">
      <c r="B821" s="1284" t="s">
        <v>22034</v>
      </c>
      <c r="C821" s="1284" t="s">
        <v>22224</v>
      </c>
      <c r="D821" s="1284" t="s">
        <v>22541</v>
      </c>
      <c r="E821" s="1284" t="s">
        <v>22542</v>
      </c>
      <c r="F821" s="1285" t="s">
        <v>1730</v>
      </c>
    </row>
    <row r="822" spans="2:6">
      <c r="B822" s="1284" t="s">
        <v>22034</v>
      </c>
      <c r="C822" s="1284" t="s">
        <v>22224</v>
      </c>
      <c r="D822" s="1284" t="s">
        <v>22543</v>
      </c>
      <c r="E822" s="1284" t="s">
        <v>22544</v>
      </c>
      <c r="F822" s="1285" t="s">
        <v>1730</v>
      </c>
    </row>
    <row r="823" spans="2:6">
      <c r="B823" s="1284" t="s">
        <v>22034</v>
      </c>
      <c r="C823" s="1284" t="s">
        <v>22224</v>
      </c>
      <c r="D823" s="1284" t="s">
        <v>22545</v>
      </c>
      <c r="E823" s="1284" t="s">
        <v>22546</v>
      </c>
      <c r="F823" s="1285" t="s">
        <v>1730</v>
      </c>
    </row>
    <row r="824" spans="2:6">
      <c r="B824" s="1284" t="s">
        <v>22034</v>
      </c>
      <c r="C824" s="1284" t="s">
        <v>22224</v>
      </c>
      <c r="D824" s="1284" t="s">
        <v>22547</v>
      </c>
      <c r="E824" s="1284" t="s">
        <v>22548</v>
      </c>
      <c r="F824" s="1285" t="s">
        <v>1730</v>
      </c>
    </row>
    <row r="825" spans="2:6">
      <c r="B825" s="1284" t="s">
        <v>22034</v>
      </c>
      <c r="C825" s="1284" t="s">
        <v>22224</v>
      </c>
      <c r="D825" s="1284" t="s">
        <v>22549</v>
      </c>
      <c r="E825" s="1284" t="s">
        <v>22550</v>
      </c>
      <c r="F825" s="1285" t="s">
        <v>1730</v>
      </c>
    </row>
    <row r="826" spans="2:6">
      <c r="B826" s="1284" t="s">
        <v>22034</v>
      </c>
      <c r="C826" s="1284" t="s">
        <v>22224</v>
      </c>
      <c r="D826" s="1284" t="s">
        <v>22551</v>
      </c>
      <c r="E826" s="1284" t="s">
        <v>22552</v>
      </c>
      <c r="F826" s="1285" t="s">
        <v>1730</v>
      </c>
    </row>
    <row r="827" spans="2:6">
      <c r="B827" s="1284" t="s">
        <v>22034</v>
      </c>
      <c r="C827" s="1284" t="s">
        <v>22224</v>
      </c>
      <c r="D827" s="1284" t="s">
        <v>22553</v>
      </c>
      <c r="E827" s="1284" t="s">
        <v>22554</v>
      </c>
      <c r="F827" s="1285" t="s">
        <v>1730</v>
      </c>
    </row>
    <row r="828" spans="2:6">
      <c r="B828" s="1284" t="s">
        <v>22034</v>
      </c>
      <c r="C828" s="1284" t="s">
        <v>22224</v>
      </c>
      <c r="D828" s="1284" t="s">
        <v>22555</v>
      </c>
      <c r="E828" s="1284" t="s">
        <v>22556</v>
      </c>
      <c r="F828" s="1285" t="s">
        <v>1730</v>
      </c>
    </row>
    <row r="829" spans="2:6">
      <c r="B829" s="1284" t="s">
        <v>22034</v>
      </c>
      <c r="C829" s="1284" t="s">
        <v>22224</v>
      </c>
      <c r="D829" s="1284" t="s">
        <v>22557</v>
      </c>
      <c r="E829" s="1284" t="s">
        <v>15508</v>
      </c>
      <c r="F829" s="1285" t="s">
        <v>1730</v>
      </c>
    </row>
    <row r="830" spans="2:6">
      <c r="B830" s="1284" t="s">
        <v>22034</v>
      </c>
      <c r="C830" s="1284" t="s">
        <v>22224</v>
      </c>
      <c r="D830" s="1284" t="s">
        <v>22558</v>
      </c>
      <c r="E830" s="1284" t="s">
        <v>22559</v>
      </c>
      <c r="F830" s="1285" t="s">
        <v>1730</v>
      </c>
    </row>
    <row r="831" spans="2:6">
      <c r="B831" s="1284" t="s">
        <v>22034</v>
      </c>
      <c r="C831" s="1284" t="s">
        <v>22224</v>
      </c>
      <c r="D831" s="1284" t="s">
        <v>22560</v>
      </c>
      <c r="E831" s="1284" t="s">
        <v>15509</v>
      </c>
      <c r="F831" s="1285" t="s">
        <v>1730</v>
      </c>
    </row>
    <row r="832" spans="2:6">
      <c r="B832" s="1284" t="s">
        <v>22034</v>
      </c>
      <c r="C832" s="1284" t="s">
        <v>22224</v>
      </c>
      <c r="D832" s="1284" t="s">
        <v>22561</v>
      </c>
      <c r="E832" s="1284" t="s">
        <v>22562</v>
      </c>
      <c r="F832" s="1285" t="s">
        <v>1730</v>
      </c>
    </row>
    <row r="833" spans="2:6">
      <c r="B833" s="1284" t="s">
        <v>22034</v>
      </c>
      <c r="C833" s="1284" t="s">
        <v>22224</v>
      </c>
      <c r="D833" s="1284" t="s">
        <v>22563</v>
      </c>
      <c r="E833" s="1284" t="s">
        <v>22564</v>
      </c>
      <c r="F833" s="1285" t="s">
        <v>1730</v>
      </c>
    </row>
    <row r="834" spans="2:6">
      <c r="B834" s="1284" t="s">
        <v>22034</v>
      </c>
      <c r="C834" s="1284" t="s">
        <v>22224</v>
      </c>
      <c r="D834" s="1284" t="s">
        <v>22565</v>
      </c>
      <c r="E834" s="1284" t="s">
        <v>22566</v>
      </c>
      <c r="F834" s="1285" t="s">
        <v>1730</v>
      </c>
    </row>
    <row r="835" spans="2:6">
      <c r="B835" s="1284" t="s">
        <v>22034</v>
      </c>
      <c r="C835" s="1284" t="s">
        <v>22224</v>
      </c>
      <c r="D835" s="1284" t="s">
        <v>22567</v>
      </c>
      <c r="E835" s="1284" t="s">
        <v>22568</v>
      </c>
      <c r="F835" s="1285" t="s">
        <v>1730</v>
      </c>
    </row>
    <row r="836" spans="2:6">
      <c r="B836" s="1284" t="s">
        <v>22034</v>
      </c>
      <c r="C836" s="1284" t="s">
        <v>22224</v>
      </c>
      <c r="D836" s="1284" t="s">
        <v>22569</v>
      </c>
      <c r="E836" s="1284" t="s">
        <v>22570</v>
      </c>
      <c r="F836" s="1285" t="s">
        <v>1730</v>
      </c>
    </row>
    <row r="837" spans="2:6">
      <c r="B837" s="1284" t="s">
        <v>22034</v>
      </c>
      <c r="C837" s="1284" t="s">
        <v>22224</v>
      </c>
      <c r="D837" s="1284" t="s">
        <v>22571</v>
      </c>
      <c r="E837" s="1284" t="s">
        <v>22572</v>
      </c>
      <c r="F837" s="1285" t="s">
        <v>1730</v>
      </c>
    </row>
    <row r="838" spans="2:6">
      <c r="B838" s="1284" t="s">
        <v>22034</v>
      </c>
      <c r="C838" s="1284" t="s">
        <v>22224</v>
      </c>
      <c r="D838" s="1284" t="s">
        <v>22573</v>
      </c>
      <c r="E838" s="1284" t="s">
        <v>22574</v>
      </c>
      <c r="F838" s="1285" t="s">
        <v>1730</v>
      </c>
    </row>
    <row r="839" spans="2:6">
      <c r="B839" s="1284" t="s">
        <v>22034</v>
      </c>
      <c r="C839" s="1284" t="s">
        <v>22224</v>
      </c>
      <c r="D839" s="1284" t="s">
        <v>22575</v>
      </c>
      <c r="E839" s="1284" t="s">
        <v>22576</v>
      </c>
      <c r="F839" s="1285" t="s">
        <v>1730</v>
      </c>
    </row>
    <row r="840" spans="2:6">
      <c r="B840" s="1284" t="s">
        <v>22034</v>
      </c>
      <c r="C840" s="1284" t="s">
        <v>22224</v>
      </c>
      <c r="D840" s="1284" t="s">
        <v>22577</v>
      </c>
      <c r="E840" s="1284" t="s">
        <v>22578</v>
      </c>
      <c r="F840" s="1285" t="s">
        <v>1730</v>
      </c>
    </row>
    <row r="841" spans="2:6">
      <c r="B841" s="1284" t="s">
        <v>22034</v>
      </c>
      <c r="C841" s="1284" t="s">
        <v>22224</v>
      </c>
      <c r="D841" s="1284" t="s">
        <v>22579</v>
      </c>
      <c r="E841" s="1284" t="s">
        <v>22580</v>
      </c>
      <c r="F841" s="1285" t="s">
        <v>1730</v>
      </c>
    </row>
    <row r="842" spans="2:6">
      <c r="B842" s="1284" t="s">
        <v>22034</v>
      </c>
      <c r="C842" s="1284" t="s">
        <v>22224</v>
      </c>
      <c r="D842" s="1284" t="s">
        <v>22581</v>
      </c>
      <c r="E842" s="1284" t="s">
        <v>22582</v>
      </c>
      <c r="F842" s="1285" t="s">
        <v>1730</v>
      </c>
    </row>
    <row r="843" spans="2:6">
      <c r="B843" s="1284" t="s">
        <v>22034</v>
      </c>
      <c r="C843" s="1284" t="s">
        <v>22224</v>
      </c>
      <c r="D843" s="1284" t="s">
        <v>22583</v>
      </c>
      <c r="E843" s="1284" t="s">
        <v>22584</v>
      </c>
      <c r="F843" s="1285" t="s">
        <v>1730</v>
      </c>
    </row>
    <row r="844" spans="2:6">
      <c r="B844" s="1284" t="s">
        <v>22034</v>
      </c>
      <c r="C844" s="1284" t="s">
        <v>22224</v>
      </c>
      <c r="D844" s="1284" t="s">
        <v>22585</v>
      </c>
      <c r="E844" s="1284" t="s">
        <v>22586</v>
      </c>
      <c r="F844" s="1285" t="s">
        <v>1730</v>
      </c>
    </row>
    <row r="845" spans="2:6">
      <c r="B845" s="1284" t="s">
        <v>22034</v>
      </c>
      <c r="C845" s="1284" t="s">
        <v>22224</v>
      </c>
      <c r="D845" s="1284" t="s">
        <v>22587</v>
      </c>
      <c r="E845" s="1284" t="s">
        <v>22588</v>
      </c>
      <c r="F845" s="1285" t="s">
        <v>1730</v>
      </c>
    </row>
    <row r="846" spans="2:6">
      <c r="B846" s="1284" t="s">
        <v>22034</v>
      </c>
      <c r="C846" s="1284" t="s">
        <v>22224</v>
      </c>
      <c r="D846" s="1284" t="s">
        <v>22589</v>
      </c>
      <c r="E846" s="1284" t="s">
        <v>22590</v>
      </c>
      <c r="F846" s="1285" t="s">
        <v>1730</v>
      </c>
    </row>
    <row r="847" spans="2:6">
      <c r="B847" s="1284" t="s">
        <v>22034</v>
      </c>
      <c r="C847" s="1284" t="s">
        <v>22224</v>
      </c>
      <c r="D847" s="1284" t="s">
        <v>22591</v>
      </c>
      <c r="E847" s="1284" t="s">
        <v>22592</v>
      </c>
      <c r="F847" s="1285" t="s">
        <v>1730</v>
      </c>
    </row>
    <row r="848" spans="2:6">
      <c r="B848" s="1284" t="s">
        <v>22034</v>
      </c>
      <c r="C848" s="1284" t="s">
        <v>22224</v>
      </c>
      <c r="D848" s="1284" t="s">
        <v>22593</v>
      </c>
      <c r="E848" s="1284" t="s">
        <v>6871</v>
      </c>
      <c r="F848" s="1285" t="s">
        <v>1730</v>
      </c>
    </row>
    <row r="849" spans="2:6">
      <c r="B849" s="1284" t="s">
        <v>22034</v>
      </c>
      <c r="C849" s="1284" t="s">
        <v>22224</v>
      </c>
      <c r="D849" s="1284" t="s">
        <v>22594</v>
      </c>
      <c r="E849" s="1284" t="s">
        <v>6872</v>
      </c>
      <c r="F849" s="1285" t="s">
        <v>1730</v>
      </c>
    </row>
    <row r="850" spans="2:6">
      <c r="B850" s="1284" t="s">
        <v>22034</v>
      </c>
      <c r="C850" s="1284" t="s">
        <v>22224</v>
      </c>
      <c r="D850" s="1284" t="s">
        <v>22595</v>
      </c>
      <c r="E850" s="1284" t="s">
        <v>6873</v>
      </c>
      <c r="F850" s="1285" t="s">
        <v>1730</v>
      </c>
    </row>
    <row r="851" spans="2:6">
      <c r="B851" s="1284" t="s">
        <v>22034</v>
      </c>
      <c r="C851" s="1284" t="s">
        <v>22224</v>
      </c>
      <c r="D851" s="1284" t="s">
        <v>22596</v>
      </c>
      <c r="E851" s="1284" t="s">
        <v>6874</v>
      </c>
      <c r="F851" s="1285" t="s">
        <v>1730</v>
      </c>
    </row>
    <row r="852" spans="2:6">
      <c r="B852" s="1284" t="s">
        <v>22034</v>
      </c>
      <c r="C852" s="1284" t="s">
        <v>22224</v>
      </c>
      <c r="D852" s="1284" t="s">
        <v>22597</v>
      </c>
      <c r="E852" s="1284" t="s">
        <v>6875</v>
      </c>
      <c r="F852" s="1285" t="s">
        <v>1730</v>
      </c>
    </row>
    <row r="853" spans="2:6">
      <c r="B853" s="1284" t="s">
        <v>22034</v>
      </c>
      <c r="C853" s="1284" t="s">
        <v>22224</v>
      </c>
      <c r="D853" s="1284" t="s">
        <v>22598</v>
      </c>
      <c r="E853" s="1284" t="s">
        <v>22599</v>
      </c>
      <c r="F853" s="1285" t="s">
        <v>1730</v>
      </c>
    </row>
    <row r="854" spans="2:6">
      <c r="B854" s="1284" t="s">
        <v>22034</v>
      </c>
      <c r="C854" s="1284" t="s">
        <v>22224</v>
      </c>
      <c r="D854" s="1284" t="s">
        <v>22600</v>
      </c>
      <c r="E854" s="1284" t="s">
        <v>22601</v>
      </c>
      <c r="F854" s="1285" t="s">
        <v>1730</v>
      </c>
    </row>
    <row r="855" spans="2:6">
      <c r="B855" s="1284" t="s">
        <v>22034</v>
      </c>
      <c r="C855" s="1284" t="s">
        <v>22224</v>
      </c>
      <c r="D855" s="1284" t="s">
        <v>22602</v>
      </c>
      <c r="E855" s="1284" t="s">
        <v>22603</v>
      </c>
      <c r="F855" s="1285" t="s">
        <v>1730</v>
      </c>
    </row>
    <row r="856" spans="2:6">
      <c r="B856" s="1284" t="s">
        <v>22034</v>
      </c>
      <c r="C856" s="1284" t="s">
        <v>22224</v>
      </c>
      <c r="D856" s="1284" t="s">
        <v>22604</v>
      </c>
      <c r="E856" s="1284" t="s">
        <v>22605</v>
      </c>
      <c r="F856" s="1285" t="s">
        <v>1730</v>
      </c>
    </row>
    <row r="857" spans="2:6">
      <c r="B857" s="1284" t="s">
        <v>22606</v>
      </c>
      <c r="C857" s="1284" t="s">
        <v>22607</v>
      </c>
      <c r="D857" s="1284" t="s">
        <v>22608</v>
      </c>
      <c r="E857" s="1284" t="s">
        <v>22609</v>
      </c>
      <c r="F857" s="1285" t="s">
        <v>1730</v>
      </c>
    </row>
    <row r="858" spans="2:6">
      <c r="B858" s="1284" t="s">
        <v>22606</v>
      </c>
      <c r="C858" s="1284" t="s">
        <v>22607</v>
      </c>
      <c r="D858" s="1284" t="s">
        <v>22610</v>
      </c>
      <c r="E858" s="1284" t="s">
        <v>22611</v>
      </c>
      <c r="F858" s="1285" t="s">
        <v>1730</v>
      </c>
    </row>
    <row r="859" spans="2:6">
      <c r="B859" s="1284" t="s">
        <v>22606</v>
      </c>
      <c r="C859" s="1284" t="s">
        <v>22607</v>
      </c>
      <c r="D859" s="1284" t="s">
        <v>22612</v>
      </c>
      <c r="E859" s="1284" t="s">
        <v>22613</v>
      </c>
      <c r="F859" s="1285" t="s">
        <v>1730</v>
      </c>
    </row>
    <row r="860" spans="2:6">
      <c r="B860" s="1284" t="s">
        <v>22606</v>
      </c>
      <c r="C860" s="1284" t="s">
        <v>22607</v>
      </c>
      <c r="D860" s="1284" t="s">
        <v>22614</v>
      </c>
      <c r="E860" s="1284" t="s">
        <v>22615</v>
      </c>
      <c r="F860" s="1285" t="s">
        <v>1730</v>
      </c>
    </row>
    <row r="861" spans="2:6">
      <c r="B861" s="1284" t="s">
        <v>22606</v>
      </c>
      <c r="C861" s="1284" t="s">
        <v>22607</v>
      </c>
      <c r="D861" s="1284" t="s">
        <v>22616</v>
      </c>
      <c r="E861" s="1284" t="s">
        <v>22617</v>
      </c>
      <c r="F861" s="1285" t="s">
        <v>1730</v>
      </c>
    </row>
    <row r="862" spans="2:6">
      <c r="B862" s="1284" t="s">
        <v>22606</v>
      </c>
      <c r="C862" s="1284" t="s">
        <v>22607</v>
      </c>
      <c r="D862" s="1284" t="s">
        <v>22618</v>
      </c>
      <c r="E862" s="1284" t="s">
        <v>22619</v>
      </c>
      <c r="F862" s="1285" t="s">
        <v>1730</v>
      </c>
    </row>
    <row r="863" spans="2:6">
      <c r="B863" s="1284" t="s">
        <v>22606</v>
      </c>
      <c r="C863" s="1284" t="s">
        <v>22607</v>
      </c>
      <c r="D863" s="1284" t="s">
        <v>22620</v>
      </c>
      <c r="E863" s="1284" t="s">
        <v>22621</v>
      </c>
      <c r="F863" s="1285" t="s">
        <v>1730</v>
      </c>
    </row>
    <row r="864" spans="2:6">
      <c r="B864" s="1284" t="s">
        <v>22606</v>
      </c>
      <c r="C864" s="1284" t="s">
        <v>22607</v>
      </c>
      <c r="D864" s="1284" t="s">
        <v>22622</v>
      </c>
      <c r="E864" s="1284" t="s">
        <v>22623</v>
      </c>
      <c r="F864" s="1285" t="s">
        <v>1730</v>
      </c>
    </row>
    <row r="865" spans="2:6">
      <c r="B865" s="1284" t="s">
        <v>22606</v>
      </c>
      <c r="C865" s="1284" t="s">
        <v>22607</v>
      </c>
      <c r="D865" s="1284" t="s">
        <v>22624</v>
      </c>
      <c r="E865" s="1284" t="s">
        <v>22625</v>
      </c>
      <c r="F865" s="1285" t="s">
        <v>1730</v>
      </c>
    </row>
    <row r="866" spans="2:6">
      <c r="B866" s="1284" t="s">
        <v>22606</v>
      </c>
      <c r="C866" s="1284" t="s">
        <v>22607</v>
      </c>
      <c r="D866" s="1284" t="s">
        <v>22626</v>
      </c>
      <c r="E866" s="1284" t="s">
        <v>22627</v>
      </c>
      <c r="F866" s="1285" t="s">
        <v>1730</v>
      </c>
    </row>
    <row r="867" spans="2:6">
      <c r="B867" s="1284" t="s">
        <v>22606</v>
      </c>
      <c r="C867" s="1284" t="s">
        <v>22607</v>
      </c>
      <c r="D867" s="1284" t="s">
        <v>22628</v>
      </c>
      <c r="E867" s="1284" t="s">
        <v>22629</v>
      </c>
      <c r="F867" s="1285" t="s">
        <v>1730</v>
      </c>
    </row>
    <row r="868" spans="2:6">
      <c r="B868" s="1284" t="s">
        <v>22606</v>
      </c>
      <c r="C868" s="1284" t="s">
        <v>22607</v>
      </c>
      <c r="D868" s="1284" t="s">
        <v>22630</v>
      </c>
      <c r="E868" s="1284" t="s">
        <v>22631</v>
      </c>
      <c r="F868" s="1285" t="s">
        <v>1730</v>
      </c>
    </row>
    <row r="869" spans="2:6">
      <c r="B869" s="1284" t="s">
        <v>22606</v>
      </c>
      <c r="C869" s="1284" t="s">
        <v>22607</v>
      </c>
      <c r="D869" s="1284" t="s">
        <v>22632</v>
      </c>
      <c r="E869" s="1284" t="s">
        <v>22633</v>
      </c>
      <c r="F869" s="1285" t="s">
        <v>1730</v>
      </c>
    </row>
    <row r="870" spans="2:6">
      <c r="B870" s="1284" t="s">
        <v>22606</v>
      </c>
      <c r="C870" s="1284" t="s">
        <v>22607</v>
      </c>
      <c r="D870" s="1284" t="s">
        <v>22634</v>
      </c>
      <c r="E870" s="1284" t="s">
        <v>22635</v>
      </c>
      <c r="F870" s="1285" t="s">
        <v>1730</v>
      </c>
    </row>
    <row r="871" spans="2:6">
      <c r="B871" s="1284" t="s">
        <v>22606</v>
      </c>
      <c r="C871" s="1284" t="s">
        <v>22607</v>
      </c>
      <c r="D871" s="1284" t="s">
        <v>22636</v>
      </c>
      <c r="E871" s="1284" t="s">
        <v>22637</v>
      </c>
      <c r="F871" s="1285" t="s">
        <v>1730</v>
      </c>
    </row>
    <row r="872" spans="2:6">
      <c r="B872" s="1284" t="s">
        <v>22606</v>
      </c>
      <c r="C872" s="1284" t="s">
        <v>22607</v>
      </c>
      <c r="D872" s="1284" t="s">
        <v>22638</v>
      </c>
      <c r="E872" s="1284" t="s">
        <v>22639</v>
      </c>
      <c r="F872" s="1285" t="s">
        <v>1730</v>
      </c>
    </row>
    <row r="873" spans="2:6">
      <c r="B873" s="1284" t="s">
        <v>22606</v>
      </c>
      <c r="C873" s="1284" t="s">
        <v>22607</v>
      </c>
      <c r="D873" s="1284" t="s">
        <v>22640</v>
      </c>
      <c r="E873" s="1284" t="s">
        <v>22641</v>
      </c>
      <c r="F873" s="1285" t="s">
        <v>1730</v>
      </c>
    </row>
    <row r="874" spans="2:6">
      <c r="B874" s="1284" t="s">
        <v>22606</v>
      </c>
      <c r="C874" s="1284" t="s">
        <v>22607</v>
      </c>
      <c r="D874" s="1284" t="s">
        <v>22642</v>
      </c>
      <c r="E874" s="1284" t="s">
        <v>22643</v>
      </c>
      <c r="F874" s="1285" t="s">
        <v>1730</v>
      </c>
    </row>
    <row r="875" spans="2:6">
      <c r="B875" s="1284" t="s">
        <v>22606</v>
      </c>
      <c r="C875" s="1284" t="s">
        <v>22607</v>
      </c>
      <c r="D875" s="1284" t="s">
        <v>22644</v>
      </c>
      <c r="E875" s="1284" t="s">
        <v>22645</v>
      </c>
      <c r="F875" s="1285" t="s">
        <v>1730</v>
      </c>
    </row>
    <row r="876" spans="2:6">
      <c r="B876" s="1284" t="s">
        <v>22606</v>
      </c>
      <c r="C876" s="1284" t="s">
        <v>22607</v>
      </c>
      <c r="D876" s="1284" t="s">
        <v>22646</v>
      </c>
      <c r="E876" s="1284" t="s">
        <v>22647</v>
      </c>
      <c r="F876" s="1285" t="s">
        <v>1730</v>
      </c>
    </row>
    <row r="877" spans="2:6">
      <c r="B877" s="1284" t="s">
        <v>22606</v>
      </c>
      <c r="C877" s="1284" t="s">
        <v>22607</v>
      </c>
      <c r="D877" s="1284" t="s">
        <v>22648</v>
      </c>
      <c r="E877" s="1284" t="s">
        <v>22649</v>
      </c>
      <c r="F877" s="1285" t="s">
        <v>1730</v>
      </c>
    </row>
    <row r="878" spans="2:6">
      <c r="B878" s="1284" t="s">
        <v>22606</v>
      </c>
      <c r="C878" s="1284" t="s">
        <v>22607</v>
      </c>
      <c r="D878" s="1284" t="s">
        <v>22650</v>
      </c>
      <c r="E878" s="1284" t="s">
        <v>22651</v>
      </c>
      <c r="F878" s="1285" t="s">
        <v>1730</v>
      </c>
    </row>
    <row r="879" spans="2:6">
      <c r="B879" s="1284" t="s">
        <v>22606</v>
      </c>
      <c r="C879" s="1284" t="s">
        <v>22607</v>
      </c>
      <c r="D879" s="1284" t="s">
        <v>22652</v>
      </c>
      <c r="E879" s="1284" t="s">
        <v>22653</v>
      </c>
      <c r="F879" s="1285" t="s">
        <v>1730</v>
      </c>
    </row>
    <row r="880" spans="2:6">
      <c r="B880" s="1284" t="s">
        <v>22606</v>
      </c>
      <c r="C880" s="1284" t="s">
        <v>22607</v>
      </c>
      <c r="D880" s="1284" t="s">
        <v>22654</v>
      </c>
      <c r="E880" s="1284" t="s">
        <v>22655</v>
      </c>
      <c r="F880" s="1285" t="s">
        <v>1730</v>
      </c>
    </row>
    <row r="881" spans="2:6">
      <c r="B881" s="1284" t="s">
        <v>22606</v>
      </c>
      <c r="C881" s="1284" t="s">
        <v>22607</v>
      </c>
      <c r="D881" s="1284" t="s">
        <v>22656</v>
      </c>
      <c r="E881" s="1284" t="s">
        <v>22657</v>
      </c>
      <c r="F881" s="1285" t="s">
        <v>1730</v>
      </c>
    </row>
    <row r="882" spans="2:6">
      <c r="B882" s="1284" t="s">
        <v>22606</v>
      </c>
      <c r="C882" s="1284" t="s">
        <v>22607</v>
      </c>
      <c r="D882" s="1284" t="s">
        <v>22658</v>
      </c>
      <c r="E882" s="1284" t="s">
        <v>22659</v>
      </c>
      <c r="F882" s="1285" t="s">
        <v>1730</v>
      </c>
    </row>
    <row r="883" spans="2:6">
      <c r="B883" s="1284" t="s">
        <v>22606</v>
      </c>
      <c r="C883" s="1284" t="s">
        <v>22607</v>
      </c>
      <c r="D883" s="1284" t="s">
        <v>22660</v>
      </c>
      <c r="E883" s="1284" t="s">
        <v>18967</v>
      </c>
      <c r="F883" s="1285" t="s">
        <v>1730</v>
      </c>
    </row>
    <row r="884" spans="2:6">
      <c r="B884" s="1284" t="s">
        <v>22606</v>
      </c>
      <c r="C884" s="1284" t="s">
        <v>22607</v>
      </c>
      <c r="D884" s="1284" t="s">
        <v>22661</v>
      </c>
      <c r="E884" s="1284" t="s">
        <v>18968</v>
      </c>
      <c r="F884" s="1285" t="s">
        <v>1730</v>
      </c>
    </row>
    <row r="885" spans="2:6">
      <c r="B885" s="1284" t="s">
        <v>22606</v>
      </c>
      <c r="C885" s="1284" t="s">
        <v>22607</v>
      </c>
      <c r="D885" s="1284" t="s">
        <v>22662</v>
      </c>
      <c r="E885" s="1284" t="s">
        <v>22663</v>
      </c>
      <c r="F885" s="1285" t="s">
        <v>1730</v>
      </c>
    </row>
    <row r="886" spans="2:6">
      <c r="B886" s="1284" t="s">
        <v>22606</v>
      </c>
      <c r="C886" s="1284" t="s">
        <v>22607</v>
      </c>
      <c r="D886" s="1284" t="s">
        <v>22664</v>
      </c>
      <c r="E886" s="1284" t="s">
        <v>22665</v>
      </c>
      <c r="F886" s="1285" t="s">
        <v>1730</v>
      </c>
    </row>
    <row r="887" spans="2:6">
      <c r="B887" s="1284" t="s">
        <v>22606</v>
      </c>
      <c r="C887" s="1284" t="s">
        <v>22607</v>
      </c>
      <c r="D887" s="1284" t="s">
        <v>22666</v>
      </c>
      <c r="E887" s="1284" t="s">
        <v>22667</v>
      </c>
      <c r="F887" s="1285" t="s">
        <v>1730</v>
      </c>
    </row>
    <row r="888" spans="2:6">
      <c r="B888" s="1284" t="s">
        <v>22606</v>
      </c>
      <c r="C888" s="1284" t="s">
        <v>22607</v>
      </c>
      <c r="D888" s="1284" t="s">
        <v>22668</v>
      </c>
      <c r="E888" s="1284" t="s">
        <v>22669</v>
      </c>
      <c r="F888" s="1285" t="s">
        <v>1730</v>
      </c>
    </row>
    <row r="889" spans="2:6">
      <c r="B889" s="1284" t="s">
        <v>22606</v>
      </c>
      <c r="C889" s="1284" t="s">
        <v>22607</v>
      </c>
      <c r="D889" s="1284" t="s">
        <v>22670</v>
      </c>
      <c r="E889" s="1284" t="s">
        <v>22671</v>
      </c>
      <c r="F889" s="1285" t="s">
        <v>1730</v>
      </c>
    </row>
    <row r="890" spans="2:6">
      <c r="B890" s="1284" t="s">
        <v>22606</v>
      </c>
      <c r="C890" s="1284" t="s">
        <v>22607</v>
      </c>
      <c r="D890" s="1284" t="s">
        <v>22672</v>
      </c>
      <c r="E890" s="1284" t="s">
        <v>22673</v>
      </c>
      <c r="F890" s="1285" t="s">
        <v>1730</v>
      </c>
    </row>
    <row r="891" spans="2:6">
      <c r="B891" s="1284" t="s">
        <v>22606</v>
      </c>
      <c r="C891" s="1284" t="s">
        <v>22607</v>
      </c>
      <c r="D891" s="1284" t="s">
        <v>22674</v>
      </c>
      <c r="E891" s="1284" t="s">
        <v>22675</v>
      </c>
      <c r="F891" s="1285" t="s">
        <v>1730</v>
      </c>
    </row>
    <row r="892" spans="2:6">
      <c r="B892" s="1284" t="s">
        <v>22606</v>
      </c>
      <c r="C892" s="1284" t="s">
        <v>22607</v>
      </c>
      <c r="D892" s="1284" t="s">
        <v>22676</v>
      </c>
      <c r="E892" s="1284" t="s">
        <v>22677</v>
      </c>
      <c r="F892" s="1285" t="s">
        <v>1730</v>
      </c>
    </row>
    <row r="893" spans="2:6">
      <c r="B893" s="1284" t="s">
        <v>22606</v>
      </c>
      <c r="C893" s="1284" t="s">
        <v>22607</v>
      </c>
      <c r="D893" s="1284" t="s">
        <v>22678</v>
      </c>
      <c r="E893" s="1284" t="s">
        <v>22679</v>
      </c>
      <c r="F893" s="1285" t="s">
        <v>1730</v>
      </c>
    </row>
    <row r="894" spans="2:6">
      <c r="B894" s="1284" t="s">
        <v>22606</v>
      </c>
      <c r="C894" s="1284" t="s">
        <v>22607</v>
      </c>
      <c r="D894" s="1284" t="s">
        <v>22680</v>
      </c>
      <c r="E894" s="1284" t="s">
        <v>22681</v>
      </c>
      <c r="F894" s="1285" t="s">
        <v>1730</v>
      </c>
    </row>
    <row r="895" spans="2:6">
      <c r="B895" s="1284" t="s">
        <v>22606</v>
      </c>
      <c r="C895" s="1284" t="s">
        <v>22607</v>
      </c>
      <c r="D895" s="1284" t="s">
        <v>22682</v>
      </c>
      <c r="E895" s="1284" t="s">
        <v>22683</v>
      </c>
      <c r="F895" s="1285" t="s">
        <v>1730</v>
      </c>
    </row>
    <row r="896" spans="2:6">
      <c r="B896" s="1284" t="s">
        <v>22606</v>
      </c>
      <c r="C896" s="1284" t="s">
        <v>22607</v>
      </c>
      <c r="D896" s="1284" t="s">
        <v>22684</v>
      </c>
      <c r="E896" s="1284" t="s">
        <v>18969</v>
      </c>
      <c r="F896" s="1285" t="s">
        <v>1730</v>
      </c>
    </row>
    <row r="897" spans="2:6">
      <c r="B897" s="1284" t="s">
        <v>22606</v>
      </c>
      <c r="C897" s="1284" t="s">
        <v>22607</v>
      </c>
      <c r="D897" s="1284" t="s">
        <v>22685</v>
      </c>
      <c r="E897" s="1284" t="s">
        <v>18970</v>
      </c>
      <c r="F897" s="1285" t="s">
        <v>1730</v>
      </c>
    </row>
    <row r="898" spans="2:6">
      <c r="B898" s="1284" t="s">
        <v>22606</v>
      </c>
      <c r="C898" s="1284" t="s">
        <v>22607</v>
      </c>
      <c r="D898" s="1284" t="s">
        <v>22686</v>
      </c>
      <c r="E898" s="1284" t="s">
        <v>22687</v>
      </c>
      <c r="F898" s="1285" t="s">
        <v>1730</v>
      </c>
    </row>
    <row r="899" spans="2:6">
      <c r="B899" s="1284" t="s">
        <v>22606</v>
      </c>
      <c r="C899" s="1284" t="s">
        <v>22607</v>
      </c>
      <c r="D899" s="1284" t="s">
        <v>22688</v>
      </c>
      <c r="E899" s="1284" t="s">
        <v>22689</v>
      </c>
      <c r="F899" s="1285" t="s">
        <v>1730</v>
      </c>
    </row>
    <row r="900" spans="2:6">
      <c r="B900" s="1284" t="s">
        <v>22606</v>
      </c>
      <c r="C900" s="1284" t="s">
        <v>22607</v>
      </c>
      <c r="D900" s="1284" t="s">
        <v>22690</v>
      </c>
      <c r="E900" s="1284" t="s">
        <v>22691</v>
      </c>
      <c r="F900" s="1285" t="s">
        <v>1730</v>
      </c>
    </row>
    <row r="901" spans="2:6">
      <c r="B901" s="1284" t="s">
        <v>22606</v>
      </c>
      <c r="C901" s="1284" t="s">
        <v>22607</v>
      </c>
      <c r="D901" s="1284" t="s">
        <v>22692</v>
      </c>
      <c r="E901" s="1284" t="s">
        <v>22693</v>
      </c>
      <c r="F901" s="1285" t="s">
        <v>1730</v>
      </c>
    </row>
    <row r="902" spans="2:6">
      <c r="B902" s="1284" t="s">
        <v>22606</v>
      </c>
      <c r="C902" s="1284" t="s">
        <v>22607</v>
      </c>
      <c r="D902" s="1284" t="s">
        <v>22694</v>
      </c>
      <c r="E902" s="1284" t="s">
        <v>22695</v>
      </c>
      <c r="F902" s="1285" t="s">
        <v>1730</v>
      </c>
    </row>
    <row r="903" spans="2:6">
      <c r="B903" s="1284" t="s">
        <v>22606</v>
      </c>
      <c r="C903" s="1284" t="s">
        <v>22607</v>
      </c>
      <c r="D903" s="1284" t="s">
        <v>22696</v>
      </c>
      <c r="E903" s="1284" t="s">
        <v>22697</v>
      </c>
      <c r="F903" s="1285" t="s">
        <v>1730</v>
      </c>
    </row>
    <row r="904" spans="2:6">
      <c r="B904" s="1284" t="s">
        <v>22606</v>
      </c>
      <c r="C904" s="1284" t="s">
        <v>22607</v>
      </c>
      <c r="D904" s="1284" t="s">
        <v>22698</v>
      </c>
      <c r="E904" s="1284" t="s">
        <v>22699</v>
      </c>
      <c r="F904" s="1285" t="s">
        <v>1730</v>
      </c>
    </row>
    <row r="905" spans="2:6">
      <c r="B905" s="1284" t="s">
        <v>22606</v>
      </c>
      <c r="C905" s="1284" t="s">
        <v>22607</v>
      </c>
      <c r="D905" s="1284" t="s">
        <v>22700</v>
      </c>
      <c r="E905" s="1284" t="s">
        <v>22701</v>
      </c>
      <c r="F905" s="1285" t="s">
        <v>1730</v>
      </c>
    </row>
    <row r="906" spans="2:6">
      <c r="B906" s="1284" t="s">
        <v>22606</v>
      </c>
      <c r="C906" s="1284" t="s">
        <v>22607</v>
      </c>
      <c r="D906" s="1284" t="s">
        <v>22702</v>
      </c>
      <c r="E906" s="1284" t="s">
        <v>22703</v>
      </c>
      <c r="F906" s="1285" t="s">
        <v>1730</v>
      </c>
    </row>
    <row r="907" spans="2:6">
      <c r="B907" s="1284" t="s">
        <v>22606</v>
      </c>
      <c r="C907" s="1284" t="s">
        <v>2285</v>
      </c>
      <c r="D907" s="1284" t="s">
        <v>22704</v>
      </c>
      <c r="E907" s="1284" t="s">
        <v>22705</v>
      </c>
      <c r="F907" s="1285" t="s">
        <v>1730</v>
      </c>
    </row>
    <row r="908" spans="2:6">
      <c r="B908" s="1284" t="s">
        <v>22606</v>
      </c>
      <c r="C908" s="1284" t="s">
        <v>2285</v>
      </c>
      <c r="D908" s="1284" t="s">
        <v>22706</v>
      </c>
      <c r="E908" s="1284" t="s">
        <v>22707</v>
      </c>
      <c r="F908" s="1285" t="s">
        <v>1730</v>
      </c>
    </row>
    <row r="909" spans="2:6">
      <c r="B909" s="1284" t="s">
        <v>22606</v>
      </c>
      <c r="C909" s="1284" t="s">
        <v>2285</v>
      </c>
      <c r="D909" s="1284" t="s">
        <v>22708</v>
      </c>
      <c r="E909" s="1284" t="s">
        <v>22709</v>
      </c>
      <c r="F909" s="1285" t="s">
        <v>1730</v>
      </c>
    </row>
    <row r="910" spans="2:6">
      <c r="B910" s="1284" t="s">
        <v>22606</v>
      </c>
      <c r="C910" s="1284" t="s">
        <v>2285</v>
      </c>
      <c r="D910" s="1284" t="s">
        <v>22710</v>
      </c>
      <c r="E910" s="1284" t="s">
        <v>22711</v>
      </c>
      <c r="F910" s="1285" t="s">
        <v>1730</v>
      </c>
    </row>
    <row r="911" spans="2:6">
      <c r="B911" s="1284" t="s">
        <v>22606</v>
      </c>
      <c r="C911" s="1284" t="s">
        <v>2285</v>
      </c>
      <c r="D911" s="1284" t="s">
        <v>22712</v>
      </c>
      <c r="E911" s="1284" t="s">
        <v>22713</v>
      </c>
      <c r="F911" s="1285" t="s">
        <v>1730</v>
      </c>
    </row>
    <row r="912" spans="2:6">
      <c r="B912" s="1284" t="s">
        <v>22606</v>
      </c>
      <c r="C912" s="1284" t="s">
        <v>2285</v>
      </c>
      <c r="D912" s="1284" t="s">
        <v>22714</v>
      </c>
      <c r="E912" s="1284" t="s">
        <v>22715</v>
      </c>
      <c r="F912" s="1285" t="s">
        <v>1730</v>
      </c>
    </row>
    <row r="913" spans="2:6">
      <c r="B913" s="1284" t="s">
        <v>22606</v>
      </c>
      <c r="C913" s="1284" t="s">
        <v>2285</v>
      </c>
      <c r="D913" s="1284" t="s">
        <v>22716</v>
      </c>
      <c r="E913" s="1284" t="s">
        <v>22717</v>
      </c>
      <c r="F913" s="1285" t="s">
        <v>1730</v>
      </c>
    </row>
    <row r="914" spans="2:6">
      <c r="B914" s="1284" t="s">
        <v>22606</v>
      </c>
      <c r="C914" s="1284" t="s">
        <v>2285</v>
      </c>
      <c r="D914" s="1284" t="s">
        <v>22718</v>
      </c>
      <c r="E914" s="1284" t="s">
        <v>22719</v>
      </c>
      <c r="F914" s="1285" t="s">
        <v>1730</v>
      </c>
    </row>
    <row r="915" spans="2:6">
      <c r="B915" s="1284" t="s">
        <v>22606</v>
      </c>
      <c r="C915" s="1284" t="s">
        <v>2285</v>
      </c>
      <c r="D915" s="1284" t="s">
        <v>22720</v>
      </c>
      <c r="E915" s="1284" t="s">
        <v>22721</v>
      </c>
      <c r="F915" s="1285" t="s">
        <v>1730</v>
      </c>
    </row>
    <row r="916" spans="2:6">
      <c r="B916" s="1284" t="s">
        <v>22606</v>
      </c>
      <c r="C916" s="1284" t="s">
        <v>2285</v>
      </c>
      <c r="D916" s="1284" t="s">
        <v>22722</v>
      </c>
      <c r="E916" s="1284" t="s">
        <v>22723</v>
      </c>
      <c r="F916" s="1285" t="s">
        <v>1730</v>
      </c>
    </row>
    <row r="917" spans="2:6">
      <c r="B917" s="1284" t="s">
        <v>22606</v>
      </c>
      <c r="C917" s="1284" t="s">
        <v>2285</v>
      </c>
      <c r="D917" s="1284" t="s">
        <v>22724</v>
      </c>
      <c r="E917" s="1284" t="s">
        <v>22725</v>
      </c>
      <c r="F917" s="1285" t="s">
        <v>1730</v>
      </c>
    </row>
    <row r="918" spans="2:6">
      <c r="B918" s="1284" t="s">
        <v>22606</v>
      </c>
      <c r="C918" s="1284" t="s">
        <v>2285</v>
      </c>
      <c r="D918" s="1284" t="s">
        <v>22726</v>
      </c>
      <c r="E918" s="1284" t="s">
        <v>22727</v>
      </c>
      <c r="F918" s="1285" t="s">
        <v>1730</v>
      </c>
    </row>
    <row r="919" spans="2:6">
      <c r="B919" s="1284" t="s">
        <v>22606</v>
      </c>
      <c r="C919" s="1284" t="s">
        <v>2285</v>
      </c>
      <c r="D919" s="1284" t="s">
        <v>22728</v>
      </c>
      <c r="E919" s="1284" t="s">
        <v>22729</v>
      </c>
      <c r="F919" s="1285" t="s">
        <v>1730</v>
      </c>
    </row>
    <row r="920" spans="2:6">
      <c r="B920" s="1284" t="s">
        <v>22606</v>
      </c>
      <c r="C920" s="1284" t="s">
        <v>2285</v>
      </c>
      <c r="D920" s="1284" t="s">
        <v>22730</v>
      </c>
      <c r="E920" s="1284" t="s">
        <v>22731</v>
      </c>
      <c r="F920" s="1285" t="s">
        <v>1730</v>
      </c>
    </row>
    <row r="921" spans="2:6">
      <c r="B921" s="1284" t="s">
        <v>22606</v>
      </c>
      <c r="C921" s="1284" t="s">
        <v>2285</v>
      </c>
      <c r="D921" s="1284" t="s">
        <v>22732</v>
      </c>
      <c r="E921" s="1284" t="s">
        <v>22733</v>
      </c>
      <c r="F921" s="1285" t="s">
        <v>1730</v>
      </c>
    </row>
    <row r="922" spans="2:6">
      <c r="B922" s="1284" t="s">
        <v>22606</v>
      </c>
      <c r="C922" s="1284" t="s">
        <v>2285</v>
      </c>
      <c r="D922" s="1284" t="s">
        <v>22734</v>
      </c>
      <c r="E922" s="1284" t="s">
        <v>22735</v>
      </c>
      <c r="F922" s="1285" t="s">
        <v>1730</v>
      </c>
    </row>
    <row r="923" spans="2:6">
      <c r="B923" s="1284" t="s">
        <v>22606</v>
      </c>
      <c r="C923" s="1284" t="s">
        <v>2285</v>
      </c>
      <c r="D923" s="1284" t="s">
        <v>22736</v>
      </c>
      <c r="E923" s="1284" t="s">
        <v>6893</v>
      </c>
      <c r="F923" s="1285" t="s">
        <v>1730</v>
      </c>
    </row>
    <row r="924" spans="2:6">
      <c r="B924" s="1284" t="s">
        <v>22606</v>
      </c>
      <c r="C924" s="1284" t="s">
        <v>2285</v>
      </c>
      <c r="D924" s="1284" t="s">
        <v>22737</v>
      </c>
      <c r="E924" s="1284" t="s">
        <v>22738</v>
      </c>
      <c r="F924" s="1285" t="s">
        <v>1730</v>
      </c>
    </row>
    <row r="925" spans="2:6">
      <c r="B925" s="1284" t="s">
        <v>22606</v>
      </c>
      <c r="C925" s="1284" t="s">
        <v>2285</v>
      </c>
      <c r="D925" s="1284" t="s">
        <v>22739</v>
      </c>
      <c r="E925" s="1284" t="s">
        <v>22740</v>
      </c>
      <c r="F925" s="1285" t="s">
        <v>1730</v>
      </c>
    </row>
    <row r="926" spans="2:6">
      <c r="B926" s="1284" t="s">
        <v>22606</v>
      </c>
      <c r="C926" s="1284" t="s">
        <v>2285</v>
      </c>
      <c r="D926" s="1284" t="s">
        <v>22741</v>
      </c>
      <c r="E926" s="1284" t="s">
        <v>22742</v>
      </c>
      <c r="F926" s="1285" t="s">
        <v>1730</v>
      </c>
    </row>
    <row r="927" spans="2:6">
      <c r="B927" s="1284" t="s">
        <v>22606</v>
      </c>
      <c r="C927" s="1284" t="s">
        <v>2285</v>
      </c>
      <c r="D927" s="1284" t="s">
        <v>22743</v>
      </c>
      <c r="E927" s="1284" t="s">
        <v>22744</v>
      </c>
      <c r="F927" s="1285" t="s">
        <v>1730</v>
      </c>
    </row>
    <row r="928" spans="2:6">
      <c r="B928" s="1284" t="s">
        <v>22606</v>
      </c>
      <c r="C928" s="1284" t="s">
        <v>2285</v>
      </c>
      <c r="D928" s="1284" t="s">
        <v>22745</v>
      </c>
      <c r="E928" s="1284" t="s">
        <v>22746</v>
      </c>
      <c r="F928" s="1285" t="s">
        <v>1730</v>
      </c>
    </row>
    <row r="929" spans="2:6">
      <c r="B929" s="1284" t="s">
        <v>22606</v>
      </c>
      <c r="C929" s="1284" t="s">
        <v>2285</v>
      </c>
      <c r="D929" s="1284" t="s">
        <v>22747</v>
      </c>
      <c r="E929" s="1284" t="s">
        <v>22748</v>
      </c>
      <c r="F929" s="1285" t="s">
        <v>1730</v>
      </c>
    </row>
    <row r="930" spans="2:6">
      <c r="B930" s="1284" t="s">
        <v>22606</v>
      </c>
      <c r="C930" s="1284" t="s">
        <v>2285</v>
      </c>
      <c r="D930" s="1284" t="s">
        <v>22749</v>
      </c>
      <c r="E930" s="1284" t="s">
        <v>22750</v>
      </c>
      <c r="F930" s="1285" t="s">
        <v>1730</v>
      </c>
    </row>
    <row r="931" spans="2:6">
      <c r="B931" s="1284" t="s">
        <v>22606</v>
      </c>
      <c r="C931" s="1284" t="s">
        <v>2285</v>
      </c>
      <c r="D931" s="1284" t="s">
        <v>22751</v>
      </c>
      <c r="E931" s="1284" t="s">
        <v>22752</v>
      </c>
      <c r="F931" s="1285" t="s">
        <v>1730</v>
      </c>
    </row>
    <row r="932" spans="2:6">
      <c r="B932" s="1284" t="s">
        <v>22606</v>
      </c>
      <c r="C932" s="1284" t="s">
        <v>2285</v>
      </c>
      <c r="D932" s="1284" t="s">
        <v>22753</v>
      </c>
      <c r="E932" s="1284" t="s">
        <v>22754</v>
      </c>
      <c r="F932" s="1285" t="s">
        <v>1730</v>
      </c>
    </row>
    <row r="933" spans="2:6">
      <c r="B933" s="1284" t="s">
        <v>22606</v>
      </c>
      <c r="C933" s="1284" t="s">
        <v>2285</v>
      </c>
      <c r="D933" s="1284" t="s">
        <v>22755</v>
      </c>
      <c r="E933" s="1284" t="s">
        <v>22756</v>
      </c>
      <c r="F933" s="1285" t="s">
        <v>1730</v>
      </c>
    </row>
    <row r="934" spans="2:6">
      <c r="B934" s="1284" t="s">
        <v>22606</v>
      </c>
      <c r="C934" s="1284" t="s">
        <v>2285</v>
      </c>
      <c r="D934" s="1284" t="s">
        <v>22757</v>
      </c>
      <c r="E934" s="1284" t="s">
        <v>22758</v>
      </c>
      <c r="F934" s="1285" t="s">
        <v>1730</v>
      </c>
    </row>
    <row r="935" spans="2:6">
      <c r="B935" s="1284" t="s">
        <v>22606</v>
      </c>
      <c r="C935" s="1284" t="s">
        <v>2285</v>
      </c>
      <c r="D935" s="1284" t="s">
        <v>22759</v>
      </c>
      <c r="E935" s="1284" t="s">
        <v>22760</v>
      </c>
      <c r="F935" s="1285" t="s">
        <v>1730</v>
      </c>
    </row>
    <row r="936" spans="2:6">
      <c r="B936" s="1284" t="s">
        <v>22606</v>
      </c>
      <c r="C936" s="1284" t="s">
        <v>2285</v>
      </c>
      <c r="D936" s="1284" t="s">
        <v>22761</v>
      </c>
      <c r="E936" s="1284" t="s">
        <v>22762</v>
      </c>
      <c r="F936" s="1285" t="s">
        <v>1730</v>
      </c>
    </row>
    <row r="937" spans="2:6">
      <c r="B937" s="1284" t="s">
        <v>22606</v>
      </c>
      <c r="C937" s="1284" t="s">
        <v>2285</v>
      </c>
      <c r="D937" s="1284" t="s">
        <v>22763</v>
      </c>
      <c r="E937" s="1284" t="s">
        <v>22764</v>
      </c>
      <c r="F937" s="1285" t="s">
        <v>1730</v>
      </c>
    </row>
    <row r="938" spans="2:6">
      <c r="B938" s="1284" t="s">
        <v>22606</v>
      </c>
      <c r="C938" s="1284" t="s">
        <v>2285</v>
      </c>
      <c r="D938" s="1284" t="s">
        <v>22765</v>
      </c>
      <c r="E938" s="1284" t="s">
        <v>22766</v>
      </c>
      <c r="F938" s="1285" t="s">
        <v>1730</v>
      </c>
    </row>
    <row r="939" spans="2:6">
      <c r="B939" s="1284" t="s">
        <v>22606</v>
      </c>
      <c r="C939" s="1284" t="s">
        <v>2285</v>
      </c>
      <c r="D939" s="1284" t="s">
        <v>22767</v>
      </c>
      <c r="E939" s="1284" t="s">
        <v>22768</v>
      </c>
      <c r="F939" s="1285" t="s">
        <v>1730</v>
      </c>
    </row>
    <row r="940" spans="2:6">
      <c r="B940" s="1284" t="s">
        <v>22606</v>
      </c>
      <c r="C940" s="1284" t="s">
        <v>2285</v>
      </c>
      <c r="D940" s="1284" t="s">
        <v>22769</v>
      </c>
      <c r="E940" s="1284" t="s">
        <v>22770</v>
      </c>
      <c r="F940" s="1285" t="s">
        <v>1730</v>
      </c>
    </row>
    <row r="941" spans="2:6">
      <c r="B941" s="1284" t="s">
        <v>22606</v>
      </c>
      <c r="C941" s="1284" t="s">
        <v>2285</v>
      </c>
      <c r="D941" s="1284" t="s">
        <v>22771</v>
      </c>
      <c r="E941" s="1284" t="s">
        <v>22772</v>
      </c>
      <c r="F941" s="1285" t="s">
        <v>1730</v>
      </c>
    </row>
    <row r="942" spans="2:6">
      <c r="B942" s="1284" t="s">
        <v>22606</v>
      </c>
      <c r="C942" s="1284" t="s">
        <v>2285</v>
      </c>
      <c r="D942" s="1284" t="s">
        <v>22773</v>
      </c>
      <c r="E942" s="1284" t="s">
        <v>22774</v>
      </c>
      <c r="F942" s="1285" t="s">
        <v>1730</v>
      </c>
    </row>
    <row r="943" spans="2:6">
      <c r="B943" s="1284" t="s">
        <v>22606</v>
      </c>
      <c r="C943" s="1284" t="s">
        <v>2285</v>
      </c>
      <c r="D943" s="1284" t="s">
        <v>22775</v>
      </c>
      <c r="E943" s="1284" t="s">
        <v>22776</v>
      </c>
      <c r="F943" s="1285" t="s">
        <v>1730</v>
      </c>
    </row>
    <row r="944" spans="2:6">
      <c r="B944" s="1284" t="s">
        <v>22606</v>
      </c>
      <c r="C944" s="1284" t="s">
        <v>2285</v>
      </c>
      <c r="D944" s="1284" t="s">
        <v>22777</v>
      </c>
      <c r="E944" s="1284" t="s">
        <v>22778</v>
      </c>
      <c r="F944" s="1285" t="s">
        <v>1730</v>
      </c>
    </row>
    <row r="945" spans="2:6">
      <c r="B945" s="1284" t="s">
        <v>22606</v>
      </c>
      <c r="C945" s="1284" t="s">
        <v>2285</v>
      </c>
      <c r="D945" s="1284" t="s">
        <v>22779</v>
      </c>
      <c r="E945" s="1284" t="s">
        <v>22780</v>
      </c>
      <c r="F945" s="1285" t="s">
        <v>1730</v>
      </c>
    </row>
    <row r="946" spans="2:6">
      <c r="B946" s="1284" t="s">
        <v>22606</v>
      </c>
      <c r="C946" s="1284" t="s">
        <v>2285</v>
      </c>
      <c r="D946" s="1284" t="s">
        <v>22781</v>
      </c>
      <c r="E946" s="1284" t="s">
        <v>22782</v>
      </c>
      <c r="F946" s="1285" t="s">
        <v>1730</v>
      </c>
    </row>
    <row r="947" spans="2:6">
      <c r="B947" s="1284" t="s">
        <v>22606</v>
      </c>
      <c r="C947" s="1284" t="s">
        <v>22783</v>
      </c>
      <c r="D947" s="1284" t="s">
        <v>22784</v>
      </c>
      <c r="E947" s="1284" t="s">
        <v>10078</v>
      </c>
      <c r="F947" s="1285" t="s">
        <v>1730</v>
      </c>
    </row>
    <row r="948" spans="2:6">
      <c r="B948" s="1284" t="s">
        <v>22606</v>
      </c>
      <c r="C948" s="1284" t="s">
        <v>22783</v>
      </c>
      <c r="D948" s="1284" t="s">
        <v>22785</v>
      </c>
      <c r="E948" s="1284" t="s">
        <v>10079</v>
      </c>
      <c r="F948" s="1285" t="s">
        <v>1730</v>
      </c>
    </row>
    <row r="949" spans="2:6">
      <c r="B949" s="1284" t="s">
        <v>22606</v>
      </c>
      <c r="C949" s="1284" t="s">
        <v>22783</v>
      </c>
      <c r="D949" s="1284" t="s">
        <v>22786</v>
      </c>
      <c r="E949" s="1284" t="s">
        <v>10080</v>
      </c>
      <c r="F949" s="1285" t="s">
        <v>1730</v>
      </c>
    </row>
    <row r="950" spans="2:6">
      <c r="B950" s="1284" t="s">
        <v>22606</v>
      </c>
      <c r="C950" s="1284" t="s">
        <v>22783</v>
      </c>
      <c r="D950" s="1284" t="s">
        <v>22787</v>
      </c>
      <c r="E950" s="1284" t="s">
        <v>10081</v>
      </c>
      <c r="F950" s="1285" t="s">
        <v>1730</v>
      </c>
    </row>
    <row r="951" spans="2:6">
      <c r="B951" s="1284" t="s">
        <v>22606</v>
      </c>
      <c r="C951" s="1284" t="s">
        <v>22783</v>
      </c>
      <c r="D951" s="1284" t="s">
        <v>22788</v>
      </c>
      <c r="E951" s="1284" t="s">
        <v>10082</v>
      </c>
      <c r="F951" s="1285" t="s">
        <v>1730</v>
      </c>
    </row>
    <row r="952" spans="2:6">
      <c r="B952" s="1284" t="s">
        <v>22606</v>
      </c>
      <c r="C952" s="1284" t="s">
        <v>22783</v>
      </c>
      <c r="D952" s="1284" t="s">
        <v>22789</v>
      </c>
      <c r="E952" s="1284" t="s">
        <v>10083</v>
      </c>
      <c r="F952" s="1285" t="s">
        <v>1730</v>
      </c>
    </row>
    <row r="953" spans="2:6">
      <c r="B953" s="1284" t="s">
        <v>22606</v>
      </c>
      <c r="C953" s="1284" t="s">
        <v>22783</v>
      </c>
      <c r="D953" s="1284" t="s">
        <v>22790</v>
      </c>
      <c r="E953" s="1284" t="s">
        <v>10084</v>
      </c>
      <c r="F953" s="1285" t="s">
        <v>1730</v>
      </c>
    </row>
    <row r="954" spans="2:6">
      <c r="B954" s="1284" t="s">
        <v>22606</v>
      </c>
      <c r="C954" s="1284" t="s">
        <v>22783</v>
      </c>
      <c r="D954" s="1284" t="s">
        <v>22791</v>
      </c>
      <c r="E954" s="1284" t="s">
        <v>10085</v>
      </c>
      <c r="F954" s="1285" t="s">
        <v>1730</v>
      </c>
    </row>
    <row r="955" spans="2:6">
      <c r="B955" s="1284" t="s">
        <v>22606</v>
      </c>
      <c r="C955" s="1284" t="s">
        <v>22783</v>
      </c>
      <c r="D955" s="1284" t="s">
        <v>22792</v>
      </c>
      <c r="E955" s="1284" t="s">
        <v>10086</v>
      </c>
      <c r="F955" s="1285" t="s">
        <v>1730</v>
      </c>
    </row>
    <row r="956" spans="2:6">
      <c r="B956" s="1284" t="s">
        <v>22606</v>
      </c>
      <c r="C956" s="1284" t="s">
        <v>22783</v>
      </c>
      <c r="D956" s="1284" t="s">
        <v>22793</v>
      </c>
      <c r="E956" s="1284" t="s">
        <v>10087</v>
      </c>
      <c r="F956" s="1285" t="s">
        <v>1730</v>
      </c>
    </row>
    <row r="957" spans="2:6">
      <c r="B957" s="1284" t="s">
        <v>22606</v>
      </c>
      <c r="C957" s="1284" t="s">
        <v>22783</v>
      </c>
      <c r="D957" s="1284" t="s">
        <v>22794</v>
      </c>
      <c r="E957" s="1284" t="s">
        <v>10088</v>
      </c>
      <c r="F957" s="1285" t="s">
        <v>1730</v>
      </c>
    </row>
    <row r="958" spans="2:6">
      <c r="B958" s="1284" t="s">
        <v>22606</v>
      </c>
      <c r="C958" s="1284" t="s">
        <v>22783</v>
      </c>
      <c r="D958" s="1284" t="s">
        <v>22795</v>
      </c>
      <c r="E958" s="1284" t="s">
        <v>10089</v>
      </c>
      <c r="F958" s="1285" t="s">
        <v>1730</v>
      </c>
    </row>
    <row r="959" spans="2:6">
      <c r="B959" s="1284" t="s">
        <v>22606</v>
      </c>
      <c r="C959" s="1284" t="s">
        <v>22783</v>
      </c>
      <c r="D959" s="1284" t="s">
        <v>22796</v>
      </c>
      <c r="E959" s="1284" t="s">
        <v>10090</v>
      </c>
      <c r="F959" s="1285" t="s">
        <v>1730</v>
      </c>
    </row>
    <row r="960" spans="2:6">
      <c r="B960" s="1284" t="s">
        <v>22606</v>
      </c>
      <c r="C960" s="1284" t="s">
        <v>22783</v>
      </c>
      <c r="D960" s="1284" t="s">
        <v>22797</v>
      </c>
      <c r="E960" s="1284" t="s">
        <v>10091</v>
      </c>
      <c r="F960" s="1285" t="s">
        <v>1730</v>
      </c>
    </row>
    <row r="961" spans="2:6">
      <c r="B961" s="1284" t="s">
        <v>22606</v>
      </c>
      <c r="C961" s="1284" t="s">
        <v>22798</v>
      </c>
      <c r="D961" s="1284" t="s">
        <v>22799</v>
      </c>
      <c r="E961" s="1284" t="s">
        <v>22800</v>
      </c>
      <c r="F961" s="1285" t="s">
        <v>1730</v>
      </c>
    </row>
    <row r="962" spans="2:6">
      <c r="B962" s="1284" t="s">
        <v>22606</v>
      </c>
      <c r="C962" s="1284" t="s">
        <v>22798</v>
      </c>
      <c r="D962" s="1284" t="s">
        <v>22801</v>
      </c>
      <c r="E962" s="1284" t="s">
        <v>22802</v>
      </c>
      <c r="F962" s="1285" t="s">
        <v>1730</v>
      </c>
    </row>
    <row r="963" spans="2:6">
      <c r="B963" s="1284" t="s">
        <v>22606</v>
      </c>
      <c r="C963" s="1284" t="s">
        <v>22798</v>
      </c>
      <c r="D963" s="1284" t="s">
        <v>22803</v>
      </c>
      <c r="E963" s="1284" t="s">
        <v>22804</v>
      </c>
      <c r="F963" s="1285" t="s">
        <v>1730</v>
      </c>
    </row>
    <row r="964" spans="2:6">
      <c r="B964" s="1284" t="s">
        <v>22606</v>
      </c>
      <c r="C964" s="1284" t="s">
        <v>22798</v>
      </c>
      <c r="D964" s="1284" t="s">
        <v>22805</v>
      </c>
      <c r="E964" s="1284" t="s">
        <v>22806</v>
      </c>
      <c r="F964" s="1285" t="s">
        <v>1730</v>
      </c>
    </row>
    <row r="965" spans="2:6">
      <c r="B965" s="1284" t="s">
        <v>22606</v>
      </c>
      <c r="C965" s="1284" t="s">
        <v>22798</v>
      </c>
      <c r="D965" s="1284" t="s">
        <v>22807</v>
      </c>
      <c r="E965" s="1284" t="s">
        <v>22808</v>
      </c>
      <c r="F965" s="1285" t="s">
        <v>1730</v>
      </c>
    </row>
    <row r="966" spans="2:6">
      <c r="B966" s="1284" t="s">
        <v>22606</v>
      </c>
      <c r="C966" s="1284" t="s">
        <v>22798</v>
      </c>
      <c r="D966" s="1284" t="s">
        <v>22809</v>
      </c>
      <c r="E966" s="1284" t="s">
        <v>22810</v>
      </c>
      <c r="F966" s="1285" t="s">
        <v>1730</v>
      </c>
    </row>
    <row r="967" spans="2:6">
      <c r="B967" s="1284" t="s">
        <v>22606</v>
      </c>
      <c r="C967" s="1284" t="s">
        <v>22798</v>
      </c>
      <c r="D967" s="1284" t="s">
        <v>22811</v>
      </c>
      <c r="E967" s="1284" t="s">
        <v>22812</v>
      </c>
      <c r="F967" s="1285" t="s">
        <v>1730</v>
      </c>
    </row>
    <row r="968" spans="2:6">
      <c r="B968" s="1284" t="s">
        <v>22606</v>
      </c>
      <c r="C968" s="1284" t="s">
        <v>22798</v>
      </c>
      <c r="D968" s="1284" t="s">
        <v>22813</v>
      </c>
      <c r="E968" s="1284" t="s">
        <v>22814</v>
      </c>
      <c r="F968" s="1285" t="s">
        <v>1730</v>
      </c>
    </row>
    <row r="969" spans="2:6">
      <c r="B969" s="1284" t="s">
        <v>22606</v>
      </c>
      <c r="C969" s="1284" t="s">
        <v>22798</v>
      </c>
      <c r="D969" s="1284" t="s">
        <v>22815</v>
      </c>
      <c r="E969" s="1284" t="s">
        <v>22816</v>
      </c>
      <c r="F969" s="1285" t="s">
        <v>1730</v>
      </c>
    </row>
    <row r="970" spans="2:6">
      <c r="B970" s="1284" t="s">
        <v>22606</v>
      </c>
      <c r="C970" s="1284" t="s">
        <v>22798</v>
      </c>
      <c r="D970" s="1284" t="s">
        <v>22817</v>
      </c>
      <c r="E970" s="1284" t="s">
        <v>22818</v>
      </c>
      <c r="F970" s="1285" t="s">
        <v>1730</v>
      </c>
    </row>
    <row r="971" spans="2:6">
      <c r="B971" s="1284" t="s">
        <v>22606</v>
      </c>
      <c r="C971" s="1284" t="s">
        <v>22798</v>
      </c>
      <c r="D971" s="1284" t="s">
        <v>22819</v>
      </c>
      <c r="E971" s="1284" t="s">
        <v>22820</v>
      </c>
      <c r="F971" s="1285" t="s">
        <v>1730</v>
      </c>
    </row>
    <row r="972" spans="2:6">
      <c r="B972" s="1284" t="s">
        <v>22606</v>
      </c>
      <c r="C972" s="1284" t="s">
        <v>22798</v>
      </c>
      <c r="D972" s="1284" t="s">
        <v>22821</v>
      </c>
      <c r="E972" s="1284" t="s">
        <v>22822</v>
      </c>
      <c r="F972" s="1285" t="s">
        <v>1730</v>
      </c>
    </row>
    <row r="973" spans="2:6">
      <c r="B973" s="1284" t="s">
        <v>22606</v>
      </c>
      <c r="C973" s="1284" t="s">
        <v>22798</v>
      </c>
      <c r="D973" s="1284" t="s">
        <v>22823</v>
      </c>
      <c r="E973" s="1284" t="s">
        <v>22824</v>
      </c>
      <c r="F973" s="1285" t="s">
        <v>1730</v>
      </c>
    </row>
    <row r="974" spans="2:6">
      <c r="B974" s="1284" t="s">
        <v>22606</v>
      </c>
      <c r="C974" s="1284" t="s">
        <v>22798</v>
      </c>
      <c r="D974" s="1284" t="s">
        <v>22825</v>
      </c>
      <c r="E974" s="1284" t="s">
        <v>22826</v>
      </c>
      <c r="F974" s="1285" t="s">
        <v>1730</v>
      </c>
    </row>
    <row r="975" spans="2:6">
      <c r="B975" s="1284" t="s">
        <v>22606</v>
      </c>
      <c r="C975" s="1284" t="s">
        <v>22798</v>
      </c>
      <c r="D975" s="1284" t="s">
        <v>22827</v>
      </c>
      <c r="E975" s="1284" t="s">
        <v>22828</v>
      </c>
      <c r="F975" s="1285" t="s">
        <v>1730</v>
      </c>
    </row>
    <row r="976" spans="2:6">
      <c r="B976" s="1284" t="s">
        <v>22606</v>
      </c>
      <c r="C976" s="1284" t="s">
        <v>22798</v>
      </c>
      <c r="D976" s="1284" t="s">
        <v>22829</v>
      </c>
      <c r="E976" s="1284" t="s">
        <v>22830</v>
      </c>
      <c r="F976" s="1285" t="s">
        <v>1730</v>
      </c>
    </row>
    <row r="977" spans="2:6">
      <c r="B977" s="1284" t="s">
        <v>22606</v>
      </c>
      <c r="C977" s="1284" t="s">
        <v>22798</v>
      </c>
      <c r="D977" s="1284" t="s">
        <v>22831</v>
      </c>
      <c r="E977" s="1284" t="s">
        <v>22832</v>
      </c>
      <c r="F977" s="1285" t="s">
        <v>1730</v>
      </c>
    </row>
    <row r="978" spans="2:6">
      <c r="B978" s="1284" t="s">
        <v>22606</v>
      </c>
      <c r="C978" s="1284" t="s">
        <v>22798</v>
      </c>
      <c r="D978" s="1284" t="s">
        <v>22833</v>
      </c>
      <c r="E978" s="1284" t="s">
        <v>22834</v>
      </c>
      <c r="F978" s="1285" t="s">
        <v>1730</v>
      </c>
    </row>
    <row r="979" spans="2:6">
      <c r="B979" s="1284" t="s">
        <v>22606</v>
      </c>
      <c r="C979" s="1284" t="s">
        <v>22798</v>
      </c>
      <c r="D979" s="1284" t="s">
        <v>22835</v>
      </c>
      <c r="E979" s="1284" t="s">
        <v>22836</v>
      </c>
      <c r="F979" s="1285" t="s">
        <v>1730</v>
      </c>
    </row>
    <row r="980" spans="2:6">
      <c r="B980" s="1284" t="s">
        <v>22606</v>
      </c>
      <c r="C980" s="1284" t="s">
        <v>22798</v>
      </c>
      <c r="D980" s="1284" t="s">
        <v>22837</v>
      </c>
      <c r="E980" s="1284" t="s">
        <v>22838</v>
      </c>
      <c r="F980" s="1285" t="s">
        <v>1730</v>
      </c>
    </row>
    <row r="981" spans="2:6">
      <c r="B981" s="1284" t="s">
        <v>22606</v>
      </c>
      <c r="C981" s="1284" t="s">
        <v>22798</v>
      </c>
      <c r="D981" s="1284" t="s">
        <v>22839</v>
      </c>
      <c r="E981" s="1284" t="s">
        <v>22840</v>
      </c>
      <c r="F981" s="1285" t="s">
        <v>1730</v>
      </c>
    </row>
    <row r="982" spans="2:6">
      <c r="B982" s="1284" t="s">
        <v>22606</v>
      </c>
      <c r="C982" s="1284" t="s">
        <v>22798</v>
      </c>
      <c r="D982" s="1284" t="s">
        <v>22841</v>
      </c>
      <c r="E982" s="1284" t="s">
        <v>22842</v>
      </c>
      <c r="F982" s="1285" t="s">
        <v>1730</v>
      </c>
    </row>
    <row r="983" spans="2:6">
      <c r="B983" s="1284" t="s">
        <v>22606</v>
      </c>
      <c r="C983" s="1284" t="s">
        <v>22798</v>
      </c>
      <c r="D983" s="1284" t="s">
        <v>22843</v>
      </c>
      <c r="E983" s="1284" t="s">
        <v>22840</v>
      </c>
      <c r="F983" s="1285" t="s">
        <v>1730</v>
      </c>
    </row>
    <row r="984" spans="2:6">
      <c r="B984" s="1284" t="s">
        <v>22606</v>
      </c>
      <c r="C984" s="1284" t="s">
        <v>22798</v>
      </c>
      <c r="D984" s="1284" t="s">
        <v>22844</v>
      </c>
      <c r="E984" s="1284" t="s">
        <v>22842</v>
      </c>
      <c r="F984" s="1285" t="s">
        <v>1730</v>
      </c>
    </row>
    <row r="985" spans="2:6">
      <c r="B985" s="1284" t="s">
        <v>22606</v>
      </c>
      <c r="C985" s="1284" t="s">
        <v>22798</v>
      </c>
      <c r="D985" s="1284" t="s">
        <v>22845</v>
      </c>
      <c r="E985" s="1284" t="s">
        <v>22846</v>
      </c>
      <c r="F985" s="1285" t="s">
        <v>1730</v>
      </c>
    </row>
    <row r="986" spans="2:6">
      <c r="B986" s="1284" t="s">
        <v>22606</v>
      </c>
      <c r="C986" s="1284" t="s">
        <v>22798</v>
      </c>
      <c r="D986" s="1284" t="s">
        <v>22847</v>
      </c>
      <c r="E986" s="1284" t="s">
        <v>22848</v>
      </c>
      <c r="F986" s="1285" t="s">
        <v>1730</v>
      </c>
    </row>
    <row r="987" spans="2:6">
      <c r="B987" s="1284" t="s">
        <v>22606</v>
      </c>
      <c r="C987" s="1284" t="s">
        <v>22798</v>
      </c>
      <c r="D987" s="1284" t="s">
        <v>22849</v>
      </c>
      <c r="E987" s="1284" t="s">
        <v>22850</v>
      </c>
      <c r="F987" s="1285" t="s">
        <v>1730</v>
      </c>
    </row>
    <row r="988" spans="2:6">
      <c r="B988" s="1284" t="s">
        <v>22606</v>
      </c>
      <c r="C988" s="1284" t="s">
        <v>22798</v>
      </c>
      <c r="D988" s="1284" t="s">
        <v>22851</v>
      </c>
      <c r="E988" s="1284" t="s">
        <v>22852</v>
      </c>
      <c r="F988" s="1285" t="s">
        <v>1730</v>
      </c>
    </row>
    <row r="989" spans="2:6">
      <c r="B989" s="1284" t="s">
        <v>22606</v>
      </c>
      <c r="C989" s="1284" t="s">
        <v>22853</v>
      </c>
      <c r="D989" s="1284" t="s">
        <v>22854</v>
      </c>
      <c r="E989" s="1284" t="s">
        <v>22855</v>
      </c>
      <c r="F989" s="1285" t="s">
        <v>1730</v>
      </c>
    </row>
    <row r="990" spans="2:6">
      <c r="B990" s="1284" t="s">
        <v>22606</v>
      </c>
      <c r="C990" s="1284" t="s">
        <v>22853</v>
      </c>
      <c r="D990" s="1284" t="s">
        <v>22856</v>
      </c>
      <c r="E990" s="1284" t="s">
        <v>22857</v>
      </c>
      <c r="F990" s="1285" t="s">
        <v>1730</v>
      </c>
    </row>
    <row r="991" spans="2:6">
      <c r="B991" s="1284" t="s">
        <v>22606</v>
      </c>
      <c r="C991" s="1284" t="s">
        <v>22853</v>
      </c>
      <c r="D991" s="1284" t="s">
        <v>22858</v>
      </c>
      <c r="E991" s="1284" t="s">
        <v>22859</v>
      </c>
      <c r="F991" s="1285" t="s">
        <v>1730</v>
      </c>
    </row>
    <row r="992" spans="2:6">
      <c r="B992" s="1284" t="s">
        <v>22606</v>
      </c>
      <c r="C992" s="1284" t="s">
        <v>22853</v>
      </c>
      <c r="D992" s="1284" t="s">
        <v>22860</v>
      </c>
      <c r="E992" s="1284" t="s">
        <v>22861</v>
      </c>
      <c r="F992" s="1285" t="s">
        <v>1730</v>
      </c>
    </row>
    <row r="993" spans="2:6">
      <c r="B993" s="1284" t="s">
        <v>22606</v>
      </c>
      <c r="C993" s="1284" t="s">
        <v>22853</v>
      </c>
      <c r="D993" s="1284" t="s">
        <v>22862</v>
      </c>
      <c r="E993" s="1284" t="s">
        <v>22863</v>
      </c>
      <c r="F993" s="1285" t="s">
        <v>1730</v>
      </c>
    </row>
    <row r="994" spans="2:6">
      <c r="B994" s="1284" t="s">
        <v>22606</v>
      </c>
      <c r="C994" s="1284" t="s">
        <v>22853</v>
      </c>
      <c r="D994" s="1284" t="s">
        <v>22864</v>
      </c>
      <c r="E994" s="1284" t="s">
        <v>22865</v>
      </c>
      <c r="F994" s="1285" t="s">
        <v>1730</v>
      </c>
    </row>
    <row r="995" spans="2:6">
      <c r="B995" s="1284" t="s">
        <v>22606</v>
      </c>
      <c r="C995" s="1284" t="s">
        <v>2215</v>
      </c>
      <c r="D995" s="1284" t="s">
        <v>22866</v>
      </c>
      <c r="E995" s="1284" t="s">
        <v>22867</v>
      </c>
      <c r="F995" s="1285" t="s">
        <v>1730</v>
      </c>
    </row>
    <row r="996" spans="2:6">
      <c r="B996" s="1284" t="s">
        <v>22606</v>
      </c>
      <c r="C996" s="1284" t="s">
        <v>2215</v>
      </c>
      <c r="D996" s="1284" t="s">
        <v>22868</v>
      </c>
      <c r="E996" s="1284" t="s">
        <v>22869</v>
      </c>
      <c r="F996" s="1285" t="s">
        <v>1730</v>
      </c>
    </row>
    <row r="997" spans="2:6">
      <c r="B997" s="1284" t="s">
        <v>22606</v>
      </c>
      <c r="C997" s="1284" t="s">
        <v>2215</v>
      </c>
      <c r="D997" s="1284" t="s">
        <v>22870</v>
      </c>
      <c r="E997" s="1284" t="s">
        <v>22871</v>
      </c>
      <c r="F997" s="1285" t="s">
        <v>1730</v>
      </c>
    </row>
    <row r="998" spans="2:6">
      <c r="B998" s="1284" t="s">
        <v>22606</v>
      </c>
      <c r="C998" s="1284" t="s">
        <v>2215</v>
      </c>
      <c r="D998" s="1284" t="s">
        <v>22872</v>
      </c>
      <c r="E998" s="1284" t="s">
        <v>10102</v>
      </c>
      <c r="F998" s="1285" t="s">
        <v>1730</v>
      </c>
    </row>
    <row r="999" spans="2:6">
      <c r="B999" s="1284" t="s">
        <v>22606</v>
      </c>
      <c r="C999" s="1284" t="s">
        <v>2215</v>
      </c>
      <c r="D999" s="1284" t="s">
        <v>22873</v>
      </c>
      <c r="E999" s="1284" t="s">
        <v>22874</v>
      </c>
      <c r="F999" s="1285" t="s">
        <v>1730</v>
      </c>
    </row>
    <row r="1000" spans="2:6">
      <c r="B1000" s="1284" t="s">
        <v>22606</v>
      </c>
      <c r="C1000" s="1284" t="s">
        <v>2215</v>
      </c>
      <c r="D1000" s="1284" t="s">
        <v>22875</v>
      </c>
      <c r="E1000" s="1284" t="s">
        <v>22876</v>
      </c>
      <c r="F1000" s="1285" t="s">
        <v>1730</v>
      </c>
    </row>
    <row r="1001" spans="2:6">
      <c r="B1001" s="1284" t="s">
        <v>22606</v>
      </c>
      <c r="C1001" s="1284" t="s">
        <v>2215</v>
      </c>
      <c r="D1001" s="1284" t="s">
        <v>22877</v>
      </c>
      <c r="E1001" s="1284" t="s">
        <v>22878</v>
      </c>
      <c r="F1001" s="1285" t="s">
        <v>1730</v>
      </c>
    </row>
    <row r="1002" spans="2:6">
      <c r="B1002" s="1284" t="s">
        <v>22606</v>
      </c>
      <c r="C1002" s="1284" t="s">
        <v>2215</v>
      </c>
      <c r="D1002" s="1284" t="s">
        <v>22879</v>
      </c>
      <c r="E1002" s="1284" t="s">
        <v>22880</v>
      </c>
      <c r="F1002" s="1285" t="s">
        <v>1730</v>
      </c>
    </row>
    <row r="1003" spans="2:6">
      <c r="B1003" s="1284" t="s">
        <v>22606</v>
      </c>
      <c r="C1003" s="1284" t="s">
        <v>2215</v>
      </c>
      <c r="D1003" s="1284" t="s">
        <v>22881</v>
      </c>
      <c r="E1003" s="1284" t="s">
        <v>10103</v>
      </c>
      <c r="F1003" s="1285" t="s">
        <v>1730</v>
      </c>
    </row>
    <row r="1004" spans="2:6">
      <c r="B1004" s="1284" t="s">
        <v>22606</v>
      </c>
      <c r="C1004" s="1284" t="s">
        <v>2215</v>
      </c>
      <c r="D1004" s="1284" t="s">
        <v>22882</v>
      </c>
      <c r="E1004" s="1284" t="s">
        <v>22883</v>
      </c>
      <c r="F1004" s="1285" t="s">
        <v>1730</v>
      </c>
    </row>
    <row r="1005" spans="2:6">
      <c r="B1005" s="1284" t="s">
        <v>22606</v>
      </c>
      <c r="C1005" s="1284" t="s">
        <v>6894</v>
      </c>
      <c r="D1005" s="1284" t="s">
        <v>22884</v>
      </c>
      <c r="E1005" s="1284" t="s">
        <v>22885</v>
      </c>
      <c r="F1005" s="1285" t="s">
        <v>1730</v>
      </c>
    </row>
    <row r="1006" spans="2:6">
      <c r="B1006" s="1284" t="s">
        <v>22606</v>
      </c>
      <c r="C1006" s="1284" t="s">
        <v>6894</v>
      </c>
      <c r="D1006" s="1284" t="s">
        <v>22886</v>
      </c>
      <c r="E1006" s="1284" t="s">
        <v>22887</v>
      </c>
      <c r="F1006" s="1285" t="s">
        <v>1730</v>
      </c>
    </row>
    <row r="1007" spans="2:6">
      <c r="B1007" s="1284" t="s">
        <v>22606</v>
      </c>
      <c r="C1007" s="1284" t="s">
        <v>6894</v>
      </c>
      <c r="D1007" s="1284" t="s">
        <v>22888</v>
      </c>
      <c r="E1007" s="1284" t="s">
        <v>22889</v>
      </c>
      <c r="F1007" s="1285" t="s">
        <v>1730</v>
      </c>
    </row>
    <row r="1008" spans="2:6">
      <c r="B1008" s="1284" t="s">
        <v>22606</v>
      </c>
      <c r="C1008" s="1284" t="s">
        <v>6894</v>
      </c>
      <c r="D1008" s="1284" t="s">
        <v>22890</v>
      </c>
      <c r="E1008" s="1284" t="s">
        <v>22891</v>
      </c>
      <c r="F1008" s="1285" t="s">
        <v>1730</v>
      </c>
    </row>
    <row r="1009" spans="2:6">
      <c r="B1009" s="1284" t="s">
        <v>22606</v>
      </c>
      <c r="C1009" s="1284" t="s">
        <v>6894</v>
      </c>
      <c r="D1009" s="1284" t="s">
        <v>22892</v>
      </c>
      <c r="E1009" s="1284" t="s">
        <v>22893</v>
      </c>
      <c r="F1009" s="1285" t="s">
        <v>1730</v>
      </c>
    </row>
    <row r="1010" spans="2:6">
      <c r="B1010" s="1284" t="s">
        <v>22606</v>
      </c>
      <c r="C1010" s="1284" t="s">
        <v>6894</v>
      </c>
      <c r="D1010" s="1284" t="s">
        <v>22894</v>
      </c>
      <c r="E1010" s="1284" t="s">
        <v>22895</v>
      </c>
      <c r="F1010" s="1285" t="s">
        <v>1730</v>
      </c>
    </row>
    <row r="1011" spans="2:6">
      <c r="B1011" s="1284" t="s">
        <v>22606</v>
      </c>
      <c r="C1011" s="1284" t="s">
        <v>6894</v>
      </c>
      <c r="D1011" s="1284" t="s">
        <v>22896</v>
      </c>
      <c r="E1011" s="1284" t="s">
        <v>22897</v>
      </c>
      <c r="F1011" s="1285" t="s">
        <v>1730</v>
      </c>
    </row>
    <row r="1012" spans="2:6">
      <c r="B1012" s="1284" t="s">
        <v>22606</v>
      </c>
      <c r="C1012" s="1284" t="s">
        <v>6894</v>
      </c>
      <c r="D1012" s="1284" t="s">
        <v>22898</v>
      </c>
      <c r="E1012" s="1284" t="s">
        <v>22899</v>
      </c>
      <c r="F1012" s="1285" t="s">
        <v>1730</v>
      </c>
    </row>
    <row r="1013" spans="2:6">
      <c r="B1013" s="1284" t="s">
        <v>22606</v>
      </c>
      <c r="C1013" s="1284" t="s">
        <v>6894</v>
      </c>
      <c r="D1013" s="1284" t="s">
        <v>22900</v>
      </c>
      <c r="E1013" s="1284" t="s">
        <v>22901</v>
      </c>
      <c r="F1013" s="1285" t="s">
        <v>1730</v>
      </c>
    </row>
    <row r="1014" spans="2:6">
      <c r="B1014" s="1284" t="s">
        <v>22606</v>
      </c>
      <c r="C1014" s="1284" t="s">
        <v>6894</v>
      </c>
      <c r="D1014" s="1284" t="s">
        <v>22902</v>
      </c>
      <c r="E1014" s="1284" t="s">
        <v>22903</v>
      </c>
      <c r="F1014" s="1285" t="s">
        <v>1730</v>
      </c>
    </row>
    <row r="1015" spans="2:6">
      <c r="B1015" s="1284" t="s">
        <v>22606</v>
      </c>
      <c r="C1015" s="1284" t="s">
        <v>6894</v>
      </c>
      <c r="D1015" s="1284" t="s">
        <v>22904</v>
      </c>
      <c r="E1015" s="1284" t="s">
        <v>22905</v>
      </c>
      <c r="F1015" s="1285" t="s">
        <v>1730</v>
      </c>
    </row>
    <row r="1016" spans="2:6">
      <c r="B1016" s="1284" t="s">
        <v>22606</v>
      </c>
      <c r="C1016" s="1284" t="s">
        <v>6894</v>
      </c>
      <c r="D1016" s="1284" t="s">
        <v>22906</v>
      </c>
      <c r="E1016" s="1284" t="s">
        <v>22907</v>
      </c>
      <c r="F1016" s="1285" t="s">
        <v>1730</v>
      </c>
    </row>
    <row r="1017" spans="2:6">
      <c r="B1017" s="1284" t="s">
        <v>22606</v>
      </c>
      <c r="C1017" s="1284" t="s">
        <v>6894</v>
      </c>
      <c r="D1017" s="1284" t="s">
        <v>22908</v>
      </c>
      <c r="E1017" s="1284" t="s">
        <v>22909</v>
      </c>
      <c r="F1017" s="1285" t="s">
        <v>1730</v>
      </c>
    </row>
    <row r="1018" spans="2:6">
      <c r="B1018" s="1284" t="s">
        <v>22606</v>
      </c>
      <c r="C1018" s="1284" t="s">
        <v>6894</v>
      </c>
      <c r="D1018" s="1284" t="s">
        <v>22910</v>
      </c>
      <c r="E1018" s="1284" t="s">
        <v>22911</v>
      </c>
      <c r="F1018" s="1285" t="s">
        <v>1730</v>
      </c>
    </row>
    <row r="1019" spans="2:6">
      <c r="B1019" s="1284" t="s">
        <v>22606</v>
      </c>
      <c r="C1019" s="1284" t="s">
        <v>6894</v>
      </c>
      <c r="D1019" s="1284" t="s">
        <v>22912</v>
      </c>
      <c r="E1019" s="1284" t="s">
        <v>22913</v>
      </c>
      <c r="F1019" s="1285" t="s">
        <v>1730</v>
      </c>
    </row>
    <row r="1020" spans="2:6">
      <c r="B1020" s="1284" t="s">
        <v>22606</v>
      </c>
      <c r="C1020" s="1284" t="s">
        <v>6894</v>
      </c>
      <c r="D1020" s="1284" t="s">
        <v>22914</v>
      </c>
      <c r="E1020" s="1284" t="s">
        <v>22915</v>
      </c>
      <c r="F1020" s="1285" t="s">
        <v>1730</v>
      </c>
    </row>
    <row r="1021" spans="2:6">
      <c r="B1021" s="1284" t="s">
        <v>22606</v>
      </c>
      <c r="C1021" s="1284" t="s">
        <v>6894</v>
      </c>
      <c r="D1021" s="1284" t="s">
        <v>22916</v>
      </c>
      <c r="E1021" s="1284" t="s">
        <v>22917</v>
      </c>
      <c r="F1021" s="1285" t="s">
        <v>1730</v>
      </c>
    </row>
    <row r="1022" spans="2:6">
      <c r="B1022" s="1284" t="s">
        <v>22606</v>
      </c>
      <c r="C1022" s="1284" t="s">
        <v>6894</v>
      </c>
      <c r="D1022" s="1284" t="s">
        <v>22918</v>
      </c>
      <c r="E1022" s="1284" t="s">
        <v>22919</v>
      </c>
      <c r="F1022" s="1285" t="s">
        <v>1730</v>
      </c>
    </row>
    <row r="1023" spans="2:6">
      <c r="B1023" s="1284" t="s">
        <v>22606</v>
      </c>
      <c r="C1023" s="1284" t="s">
        <v>6894</v>
      </c>
      <c r="D1023" s="1284" t="s">
        <v>22920</v>
      </c>
      <c r="E1023" s="1284" t="s">
        <v>22921</v>
      </c>
      <c r="F1023" s="1285" t="s">
        <v>1730</v>
      </c>
    </row>
    <row r="1024" spans="2:6">
      <c r="B1024" s="1284" t="s">
        <v>22606</v>
      </c>
      <c r="C1024" s="1284" t="s">
        <v>6894</v>
      </c>
      <c r="D1024" s="1284" t="s">
        <v>22922</v>
      </c>
      <c r="E1024" s="1284" t="s">
        <v>22923</v>
      </c>
      <c r="F1024" s="1285" t="s">
        <v>1730</v>
      </c>
    </row>
    <row r="1025" spans="2:6">
      <c r="B1025" s="1284" t="s">
        <v>22606</v>
      </c>
      <c r="C1025" s="1284" t="s">
        <v>6894</v>
      </c>
      <c r="D1025" s="1284" t="s">
        <v>22924</v>
      </c>
      <c r="E1025" s="1284" t="s">
        <v>22925</v>
      </c>
      <c r="F1025" s="1285" t="s">
        <v>1730</v>
      </c>
    </row>
    <row r="1026" spans="2:6">
      <c r="B1026" s="1284" t="s">
        <v>22606</v>
      </c>
      <c r="C1026" s="1284" t="s">
        <v>6894</v>
      </c>
      <c r="D1026" s="1284" t="s">
        <v>22926</v>
      </c>
      <c r="E1026" s="1284" t="s">
        <v>22927</v>
      </c>
      <c r="F1026" s="1285" t="s">
        <v>1730</v>
      </c>
    </row>
    <row r="1027" spans="2:6">
      <c r="B1027" s="1284" t="s">
        <v>22606</v>
      </c>
      <c r="C1027" s="1284" t="s">
        <v>6894</v>
      </c>
      <c r="D1027" s="1284" t="s">
        <v>22928</v>
      </c>
      <c r="E1027" s="1284" t="s">
        <v>22929</v>
      </c>
      <c r="F1027" s="1285" t="s">
        <v>1730</v>
      </c>
    </row>
    <row r="1028" spans="2:6">
      <c r="B1028" s="1284" t="s">
        <v>22606</v>
      </c>
      <c r="C1028" s="1284" t="s">
        <v>6894</v>
      </c>
      <c r="D1028" s="1284" t="s">
        <v>22930</v>
      </c>
      <c r="E1028" s="1284" t="s">
        <v>22931</v>
      </c>
      <c r="F1028" s="1285" t="s">
        <v>1730</v>
      </c>
    </row>
    <row r="1029" spans="2:6">
      <c r="B1029" s="1284" t="s">
        <v>22606</v>
      </c>
      <c r="C1029" s="1284" t="s">
        <v>6894</v>
      </c>
      <c r="D1029" s="1284" t="s">
        <v>22932</v>
      </c>
      <c r="E1029" s="1284" t="s">
        <v>22933</v>
      </c>
      <c r="F1029" s="1285" t="s">
        <v>1730</v>
      </c>
    </row>
    <row r="1030" spans="2:6">
      <c r="B1030" s="1284" t="s">
        <v>22606</v>
      </c>
      <c r="C1030" s="1284" t="s">
        <v>6894</v>
      </c>
      <c r="D1030" s="1284" t="s">
        <v>22934</v>
      </c>
      <c r="E1030" s="1284" t="s">
        <v>22935</v>
      </c>
      <c r="F1030" s="1285" t="s">
        <v>1730</v>
      </c>
    </row>
    <row r="1031" spans="2:6">
      <c r="B1031" s="1284" t="s">
        <v>22606</v>
      </c>
      <c r="C1031" s="1284" t="s">
        <v>6894</v>
      </c>
      <c r="D1031" s="1284" t="s">
        <v>22936</v>
      </c>
      <c r="E1031" s="1284" t="s">
        <v>22937</v>
      </c>
      <c r="F1031" s="1285" t="s">
        <v>1730</v>
      </c>
    </row>
    <row r="1032" spans="2:6">
      <c r="B1032" s="1284" t="s">
        <v>22606</v>
      </c>
      <c r="C1032" s="1284" t="s">
        <v>6894</v>
      </c>
      <c r="D1032" s="1284" t="s">
        <v>22938</v>
      </c>
      <c r="E1032" s="1284" t="s">
        <v>22939</v>
      </c>
      <c r="F1032" s="1285" t="s">
        <v>1730</v>
      </c>
    </row>
    <row r="1033" spans="2:6">
      <c r="B1033" s="1284" t="s">
        <v>22606</v>
      </c>
      <c r="C1033" s="1284" t="s">
        <v>6894</v>
      </c>
      <c r="D1033" s="1284" t="s">
        <v>22940</v>
      </c>
      <c r="E1033" s="1284" t="s">
        <v>22941</v>
      </c>
      <c r="F1033" s="1285" t="s">
        <v>1730</v>
      </c>
    </row>
    <row r="1034" spans="2:6">
      <c r="B1034" s="1284" t="s">
        <v>22606</v>
      </c>
      <c r="C1034" s="1284" t="s">
        <v>6894</v>
      </c>
      <c r="D1034" s="1284" t="s">
        <v>22942</v>
      </c>
      <c r="E1034" s="1284" t="s">
        <v>22943</v>
      </c>
      <c r="F1034" s="1285" t="s">
        <v>1730</v>
      </c>
    </row>
    <row r="1035" spans="2:6">
      <c r="B1035" s="1284" t="s">
        <v>22606</v>
      </c>
      <c r="C1035" s="1284" t="s">
        <v>5505</v>
      </c>
      <c r="D1035" s="1284" t="s">
        <v>22944</v>
      </c>
      <c r="E1035" s="1284" t="s">
        <v>22945</v>
      </c>
      <c r="F1035" s="1285" t="s">
        <v>1730</v>
      </c>
    </row>
    <row r="1036" spans="2:6">
      <c r="B1036" s="1284" t="s">
        <v>22606</v>
      </c>
      <c r="C1036" s="1284" t="s">
        <v>5505</v>
      </c>
      <c r="D1036" s="1284" t="s">
        <v>22946</v>
      </c>
      <c r="E1036" s="1284" t="s">
        <v>22947</v>
      </c>
      <c r="F1036" s="1285" t="s">
        <v>1730</v>
      </c>
    </row>
    <row r="1037" spans="2:6">
      <c r="B1037" s="1284" t="s">
        <v>22606</v>
      </c>
      <c r="C1037" s="1284" t="s">
        <v>5505</v>
      </c>
      <c r="D1037" s="1284" t="s">
        <v>22948</v>
      </c>
      <c r="E1037" s="1284" t="s">
        <v>22949</v>
      </c>
      <c r="F1037" s="1285" t="s">
        <v>1730</v>
      </c>
    </row>
    <row r="1038" spans="2:6">
      <c r="B1038" s="1284" t="s">
        <v>22606</v>
      </c>
      <c r="C1038" s="1284" t="s">
        <v>5505</v>
      </c>
      <c r="D1038" s="1284" t="s">
        <v>22950</v>
      </c>
      <c r="E1038" s="1284" t="s">
        <v>22951</v>
      </c>
      <c r="F1038" s="1285" t="s">
        <v>1730</v>
      </c>
    </row>
    <row r="1039" spans="2:6">
      <c r="B1039" s="1284" t="s">
        <v>22606</v>
      </c>
      <c r="C1039" s="1284" t="s">
        <v>5505</v>
      </c>
      <c r="D1039" s="1284" t="s">
        <v>22952</v>
      </c>
      <c r="E1039" s="1284" t="s">
        <v>22953</v>
      </c>
      <c r="F1039" s="1285" t="s">
        <v>1730</v>
      </c>
    </row>
    <row r="1040" spans="2:6">
      <c r="B1040" s="1284" t="s">
        <v>22606</v>
      </c>
      <c r="C1040" s="1284" t="s">
        <v>5505</v>
      </c>
      <c r="D1040" s="1284" t="s">
        <v>22954</v>
      </c>
      <c r="E1040" s="1284" t="s">
        <v>22955</v>
      </c>
      <c r="F1040" s="1285" t="s">
        <v>1730</v>
      </c>
    </row>
    <row r="1041" spans="2:6">
      <c r="B1041" s="1284" t="s">
        <v>22606</v>
      </c>
      <c r="C1041" s="1284" t="s">
        <v>5505</v>
      </c>
      <c r="D1041" s="1284" t="s">
        <v>22956</v>
      </c>
      <c r="E1041" s="1284" t="s">
        <v>22957</v>
      </c>
      <c r="F1041" s="1285" t="s">
        <v>1730</v>
      </c>
    </row>
    <row r="1042" spans="2:6">
      <c r="B1042" s="1284" t="s">
        <v>22606</v>
      </c>
      <c r="C1042" s="1284" t="s">
        <v>5505</v>
      </c>
      <c r="D1042" s="1284" t="s">
        <v>22958</v>
      </c>
      <c r="E1042" s="1284" t="s">
        <v>22959</v>
      </c>
      <c r="F1042" s="1285" t="s">
        <v>1730</v>
      </c>
    </row>
    <row r="1043" spans="2:6">
      <c r="B1043" s="1284" t="s">
        <v>22606</v>
      </c>
      <c r="C1043" s="1284" t="s">
        <v>5505</v>
      </c>
      <c r="D1043" s="1284" t="s">
        <v>22960</v>
      </c>
      <c r="E1043" s="1284" t="s">
        <v>22961</v>
      </c>
      <c r="F1043" s="1285" t="s">
        <v>1730</v>
      </c>
    </row>
    <row r="1044" spans="2:6">
      <c r="B1044" s="1284" t="s">
        <v>22606</v>
      </c>
      <c r="C1044" s="1284" t="s">
        <v>5505</v>
      </c>
      <c r="D1044" s="1284" t="s">
        <v>22962</v>
      </c>
      <c r="E1044" s="1284" t="s">
        <v>22963</v>
      </c>
      <c r="F1044" s="1285" t="s">
        <v>1730</v>
      </c>
    </row>
    <row r="1045" spans="2:6">
      <c r="B1045" s="1284" t="s">
        <v>22606</v>
      </c>
      <c r="C1045" s="1284" t="s">
        <v>5505</v>
      </c>
      <c r="D1045" s="1284" t="s">
        <v>22964</v>
      </c>
      <c r="E1045" s="1284" t="s">
        <v>22965</v>
      </c>
      <c r="F1045" s="1285" t="s">
        <v>1730</v>
      </c>
    </row>
    <row r="1046" spans="2:6">
      <c r="B1046" s="1284" t="s">
        <v>22606</v>
      </c>
      <c r="C1046" s="1284" t="s">
        <v>5505</v>
      </c>
      <c r="D1046" s="1284" t="s">
        <v>22966</v>
      </c>
      <c r="E1046" s="1284" t="s">
        <v>22967</v>
      </c>
      <c r="F1046" s="1285" t="s">
        <v>1730</v>
      </c>
    </row>
    <row r="1047" spans="2:6">
      <c r="B1047" s="1284" t="s">
        <v>22606</v>
      </c>
      <c r="C1047" s="1284" t="s">
        <v>5505</v>
      </c>
      <c r="D1047" s="1284" t="s">
        <v>22968</v>
      </c>
      <c r="E1047" s="1284" t="s">
        <v>22969</v>
      </c>
      <c r="F1047" s="1285" t="s">
        <v>1730</v>
      </c>
    </row>
    <row r="1048" spans="2:6">
      <c r="B1048" s="1284" t="s">
        <v>22606</v>
      </c>
      <c r="C1048" s="1284" t="s">
        <v>5505</v>
      </c>
      <c r="D1048" s="1284" t="s">
        <v>22970</v>
      </c>
      <c r="E1048" s="1284" t="s">
        <v>22971</v>
      </c>
      <c r="F1048" s="1285" t="s">
        <v>1730</v>
      </c>
    </row>
    <row r="1049" spans="2:6">
      <c r="B1049" s="1284" t="s">
        <v>22606</v>
      </c>
      <c r="C1049" s="1284" t="s">
        <v>5505</v>
      </c>
      <c r="D1049" s="1284" t="s">
        <v>22972</v>
      </c>
      <c r="E1049" s="1284" t="s">
        <v>22973</v>
      </c>
      <c r="F1049" s="1285" t="s">
        <v>1730</v>
      </c>
    </row>
    <row r="1050" spans="2:6">
      <c r="B1050" s="1284" t="s">
        <v>22606</v>
      </c>
      <c r="C1050" s="1284" t="s">
        <v>5505</v>
      </c>
      <c r="D1050" s="1284" t="s">
        <v>22974</v>
      </c>
      <c r="E1050" s="1284" t="s">
        <v>22967</v>
      </c>
      <c r="F1050" s="1285" t="s">
        <v>1730</v>
      </c>
    </row>
    <row r="1051" spans="2:6">
      <c r="B1051" s="1284" t="s">
        <v>22606</v>
      </c>
      <c r="C1051" s="1284" t="s">
        <v>5505</v>
      </c>
      <c r="D1051" s="1284" t="s">
        <v>22975</v>
      </c>
      <c r="E1051" s="1284" t="s">
        <v>22976</v>
      </c>
      <c r="F1051" s="1285" t="s">
        <v>1730</v>
      </c>
    </row>
    <row r="1052" spans="2:6">
      <c r="B1052" s="1284" t="s">
        <v>22606</v>
      </c>
      <c r="C1052" s="1284" t="s">
        <v>5505</v>
      </c>
      <c r="D1052" s="1284" t="s">
        <v>22977</v>
      </c>
      <c r="E1052" s="1284" t="s">
        <v>22969</v>
      </c>
      <c r="F1052" s="1285" t="s">
        <v>1730</v>
      </c>
    </row>
    <row r="1053" spans="2:6">
      <c r="B1053" s="1284" t="s">
        <v>22606</v>
      </c>
      <c r="C1053" s="1284" t="s">
        <v>5505</v>
      </c>
      <c r="D1053" s="1284" t="s">
        <v>22978</v>
      </c>
      <c r="E1053" s="1284" t="s">
        <v>22979</v>
      </c>
      <c r="F1053" s="1285" t="s">
        <v>1730</v>
      </c>
    </row>
    <row r="1054" spans="2:6">
      <c r="B1054" s="1284" t="s">
        <v>22606</v>
      </c>
      <c r="C1054" s="1284" t="s">
        <v>5505</v>
      </c>
      <c r="D1054" s="1284" t="s">
        <v>22980</v>
      </c>
      <c r="E1054" s="1284" t="s">
        <v>22971</v>
      </c>
      <c r="F1054" s="1285" t="s">
        <v>1730</v>
      </c>
    </row>
    <row r="1055" spans="2:6">
      <c r="B1055" s="1284" t="s">
        <v>22606</v>
      </c>
      <c r="C1055" s="1284" t="s">
        <v>5505</v>
      </c>
      <c r="D1055" s="1284" t="s">
        <v>22981</v>
      </c>
      <c r="E1055" s="1284" t="s">
        <v>22982</v>
      </c>
      <c r="F1055" s="1285" t="s">
        <v>1730</v>
      </c>
    </row>
    <row r="1056" spans="2:6">
      <c r="B1056" s="1284" t="s">
        <v>22606</v>
      </c>
      <c r="C1056" s="1284" t="s">
        <v>5505</v>
      </c>
      <c r="D1056" s="1284" t="s">
        <v>22983</v>
      </c>
      <c r="E1056" s="1284" t="s">
        <v>22973</v>
      </c>
      <c r="F1056" s="1285" t="s">
        <v>1730</v>
      </c>
    </row>
    <row r="1057" spans="2:6">
      <c r="B1057" s="1284" t="s">
        <v>22606</v>
      </c>
      <c r="C1057" s="1284" t="s">
        <v>5505</v>
      </c>
      <c r="D1057" s="1284" t="s">
        <v>22984</v>
      </c>
      <c r="E1057" s="1284" t="s">
        <v>22985</v>
      </c>
      <c r="F1057" s="1285" t="s">
        <v>1730</v>
      </c>
    </row>
    <row r="1058" spans="2:6">
      <c r="B1058" s="1284" t="s">
        <v>22606</v>
      </c>
      <c r="C1058" s="1284" t="s">
        <v>5505</v>
      </c>
      <c r="D1058" s="1284" t="s">
        <v>22986</v>
      </c>
      <c r="E1058" s="1284" t="s">
        <v>22967</v>
      </c>
      <c r="F1058" s="1285" t="s">
        <v>1730</v>
      </c>
    </row>
    <row r="1059" spans="2:6">
      <c r="B1059" s="1284" t="s">
        <v>22606</v>
      </c>
      <c r="C1059" s="1284" t="s">
        <v>5505</v>
      </c>
      <c r="D1059" s="1284" t="s">
        <v>22987</v>
      </c>
      <c r="E1059" s="1284" t="s">
        <v>22988</v>
      </c>
      <c r="F1059" s="1285" t="s">
        <v>1730</v>
      </c>
    </row>
    <row r="1060" spans="2:6">
      <c r="B1060" s="1284" t="s">
        <v>22606</v>
      </c>
      <c r="C1060" s="1284" t="s">
        <v>5505</v>
      </c>
      <c r="D1060" s="1284" t="s">
        <v>22989</v>
      </c>
      <c r="E1060" s="1284" t="s">
        <v>22990</v>
      </c>
      <c r="F1060" s="1285" t="s">
        <v>1730</v>
      </c>
    </row>
    <row r="1061" spans="2:6">
      <c r="B1061" s="1284" t="s">
        <v>22606</v>
      </c>
      <c r="C1061" s="1284" t="s">
        <v>5505</v>
      </c>
      <c r="D1061" s="1284" t="s">
        <v>22991</v>
      </c>
      <c r="E1061" s="1284" t="s">
        <v>22976</v>
      </c>
      <c r="F1061" s="1285" t="s">
        <v>1730</v>
      </c>
    </row>
    <row r="1062" spans="2:6">
      <c r="B1062" s="1284" t="s">
        <v>22606</v>
      </c>
      <c r="C1062" s="1284" t="s">
        <v>5505</v>
      </c>
      <c r="D1062" s="1284" t="s">
        <v>22992</v>
      </c>
      <c r="E1062" s="1284" t="s">
        <v>22993</v>
      </c>
      <c r="F1062" s="1285" t="s">
        <v>1730</v>
      </c>
    </row>
    <row r="1063" spans="2:6">
      <c r="B1063" s="1284" t="s">
        <v>22606</v>
      </c>
      <c r="C1063" s="1284" t="s">
        <v>5505</v>
      </c>
      <c r="D1063" s="1284" t="s">
        <v>22994</v>
      </c>
      <c r="E1063" s="1284" t="s">
        <v>22995</v>
      </c>
      <c r="F1063" s="1285" t="s">
        <v>1730</v>
      </c>
    </row>
    <row r="1064" spans="2:6">
      <c r="B1064" s="1284" t="s">
        <v>22606</v>
      </c>
      <c r="C1064" s="1284" t="s">
        <v>5505</v>
      </c>
      <c r="D1064" s="1284" t="s">
        <v>22996</v>
      </c>
      <c r="E1064" s="1284" t="s">
        <v>22997</v>
      </c>
      <c r="F1064" s="1285" t="s">
        <v>1730</v>
      </c>
    </row>
    <row r="1065" spans="2:6">
      <c r="B1065" s="1284" t="s">
        <v>22606</v>
      </c>
      <c r="C1065" s="1284" t="s">
        <v>5505</v>
      </c>
      <c r="D1065" s="1284" t="s">
        <v>22998</v>
      </c>
      <c r="E1065" s="1284" t="s">
        <v>22969</v>
      </c>
      <c r="F1065" s="1285" t="s">
        <v>1730</v>
      </c>
    </row>
    <row r="1066" spans="2:6">
      <c r="B1066" s="1284" t="s">
        <v>22606</v>
      </c>
      <c r="C1066" s="1284" t="s">
        <v>5505</v>
      </c>
      <c r="D1066" s="1284" t="s">
        <v>22999</v>
      </c>
      <c r="E1066" s="1284" t="s">
        <v>23000</v>
      </c>
      <c r="F1066" s="1285" t="s">
        <v>1730</v>
      </c>
    </row>
    <row r="1067" spans="2:6">
      <c r="B1067" s="1284" t="s">
        <v>22606</v>
      </c>
      <c r="C1067" s="1284" t="s">
        <v>5505</v>
      </c>
      <c r="D1067" s="1284" t="s">
        <v>23001</v>
      </c>
      <c r="E1067" s="1284" t="s">
        <v>23002</v>
      </c>
      <c r="F1067" s="1285" t="s">
        <v>1730</v>
      </c>
    </row>
    <row r="1068" spans="2:6">
      <c r="B1068" s="1284" t="s">
        <v>22606</v>
      </c>
      <c r="C1068" s="1284" t="s">
        <v>5505</v>
      </c>
      <c r="D1068" s="1284" t="s">
        <v>23003</v>
      </c>
      <c r="E1068" s="1284" t="s">
        <v>23004</v>
      </c>
      <c r="F1068" s="1285" t="s">
        <v>1730</v>
      </c>
    </row>
    <row r="1069" spans="2:6">
      <c r="B1069" s="1284" t="s">
        <v>22606</v>
      </c>
      <c r="C1069" s="1284" t="s">
        <v>5505</v>
      </c>
      <c r="D1069" s="1284" t="s">
        <v>23005</v>
      </c>
      <c r="E1069" s="1284" t="s">
        <v>23006</v>
      </c>
      <c r="F1069" s="1285" t="s">
        <v>1730</v>
      </c>
    </row>
    <row r="1070" spans="2:6">
      <c r="B1070" s="1284" t="s">
        <v>22606</v>
      </c>
      <c r="C1070" s="1284" t="s">
        <v>5505</v>
      </c>
      <c r="D1070" s="1284" t="s">
        <v>23007</v>
      </c>
      <c r="E1070" s="1284" t="s">
        <v>23008</v>
      </c>
      <c r="F1070" s="1285" t="s">
        <v>1730</v>
      </c>
    </row>
    <row r="1071" spans="2:6">
      <c r="B1071" s="1284" t="s">
        <v>22606</v>
      </c>
      <c r="C1071" s="1284" t="s">
        <v>5505</v>
      </c>
      <c r="D1071" s="1284" t="s">
        <v>23009</v>
      </c>
      <c r="E1071" s="1284" t="s">
        <v>22971</v>
      </c>
      <c r="F1071" s="1285" t="s">
        <v>1730</v>
      </c>
    </row>
    <row r="1072" spans="2:6">
      <c r="B1072" s="1284" t="s">
        <v>22606</v>
      </c>
      <c r="C1072" s="1284" t="s">
        <v>5505</v>
      </c>
      <c r="D1072" s="1284" t="s">
        <v>23010</v>
      </c>
      <c r="E1072" s="1284" t="s">
        <v>23011</v>
      </c>
      <c r="F1072" s="1285" t="s">
        <v>1730</v>
      </c>
    </row>
    <row r="1073" spans="2:6">
      <c r="B1073" s="1284" t="s">
        <v>22606</v>
      </c>
      <c r="C1073" s="1284" t="s">
        <v>5505</v>
      </c>
      <c r="D1073" s="1284" t="s">
        <v>23012</v>
      </c>
      <c r="E1073" s="1284" t="s">
        <v>23013</v>
      </c>
      <c r="F1073" s="1285" t="s">
        <v>1730</v>
      </c>
    </row>
    <row r="1074" spans="2:6">
      <c r="B1074" s="1284" t="s">
        <v>22606</v>
      </c>
      <c r="C1074" s="1284" t="s">
        <v>5505</v>
      </c>
      <c r="D1074" s="1284" t="s">
        <v>23014</v>
      </c>
      <c r="E1074" s="1284" t="s">
        <v>22982</v>
      </c>
      <c r="F1074" s="1285" t="s">
        <v>1730</v>
      </c>
    </row>
    <row r="1075" spans="2:6">
      <c r="B1075" s="1284" t="s">
        <v>22606</v>
      </c>
      <c r="C1075" s="1284" t="s">
        <v>5505</v>
      </c>
      <c r="D1075" s="1284" t="s">
        <v>23015</v>
      </c>
      <c r="E1075" s="1284" t="s">
        <v>23016</v>
      </c>
      <c r="F1075" s="1285" t="s">
        <v>1730</v>
      </c>
    </row>
    <row r="1076" spans="2:6">
      <c r="B1076" s="1284" t="s">
        <v>22606</v>
      </c>
      <c r="C1076" s="1284" t="s">
        <v>5505</v>
      </c>
      <c r="D1076" s="1284" t="s">
        <v>23017</v>
      </c>
      <c r="E1076" s="1284" t="s">
        <v>23018</v>
      </c>
      <c r="F1076" s="1285" t="s">
        <v>1730</v>
      </c>
    </row>
    <row r="1077" spans="2:6">
      <c r="B1077" s="1284" t="s">
        <v>22606</v>
      </c>
      <c r="C1077" s="1284" t="s">
        <v>5505</v>
      </c>
      <c r="D1077" s="1284" t="s">
        <v>23019</v>
      </c>
      <c r="E1077" s="1284" t="s">
        <v>22973</v>
      </c>
      <c r="F1077" s="1285" t="s">
        <v>1730</v>
      </c>
    </row>
    <row r="1078" spans="2:6">
      <c r="B1078" s="1284" t="s">
        <v>22606</v>
      </c>
      <c r="C1078" s="1284" t="s">
        <v>5505</v>
      </c>
      <c r="D1078" s="1284" t="s">
        <v>23020</v>
      </c>
      <c r="E1078" s="1284" t="s">
        <v>23021</v>
      </c>
      <c r="F1078" s="1285" t="s">
        <v>1730</v>
      </c>
    </row>
    <row r="1079" spans="2:6">
      <c r="B1079" s="1284" t="s">
        <v>22606</v>
      </c>
      <c r="C1079" s="1284" t="s">
        <v>5505</v>
      </c>
      <c r="D1079" s="1284" t="s">
        <v>23022</v>
      </c>
      <c r="E1079" s="1284" t="s">
        <v>23023</v>
      </c>
      <c r="F1079" s="1285" t="s">
        <v>1730</v>
      </c>
    </row>
    <row r="1080" spans="2:6">
      <c r="B1080" s="1284" t="s">
        <v>22606</v>
      </c>
      <c r="C1080" s="1284" t="s">
        <v>5505</v>
      </c>
      <c r="D1080" s="1284" t="s">
        <v>23024</v>
      </c>
      <c r="E1080" s="1284" t="s">
        <v>22985</v>
      </c>
      <c r="F1080" s="1285" t="s">
        <v>1730</v>
      </c>
    </row>
    <row r="1081" spans="2:6">
      <c r="B1081" s="1284" t="s">
        <v>22606</v>
      </c>
      <c r="C1081" s="1284" t="s">
        <v>5505</v>
      </c>
      <c r="D1081" s="1284" t="s">
        <v>23025</v>
      </c>
      <c r="E1081" s="1284" t="s">
        <v>23026</v>
      </c>
      <c r="F1081" s="1285" t="s">
        <v>1730</v>
      </c>
    </row>
    <row r="1082" spans="2:6">
      <c r="B1082" s="1284" t="s">
        <v>22606</v>
      </c>
      <c r="C1082" s="1284" t="s">
        <v>5505</v>
      </c>
      <c r="D1082" s="1284" t="s">
        <v>23027</v>
      </c>
      <c r="E1082" s="1284" t="s">
        <v>23028</v>
      </c>
      <c r="F1082" s="1285" t="s">
        <v>1730</v>
      </c>
    </row>
    <row r="1083" spans="2:6">
      <c r="B1083" s="1284" t="s">
        <v>22606</v>
      </c>
      <c r="C1083" s="1284" t="s">
        <v>5505</v>
      </c>
      <c r="D1083" s="1284" t="s">
        <v>23029</v>
      </c>
      <c r="E1083" s="1284" t="s">
        <v>22988</v>
      </c>
      <c r="F1083" s="1285" t="s">
        <v>1730</v>
      </c>
    </row>
    <row r="1084" spans="2:6">
      <c r="B1084" s="1284" t="s">
        <v>22606</v>
      </c>
      <c r="C1084" s="1284" t="s">
        <v>5505</v>
      </c>
      <c r="D1084" s="1284" t="s">
        <v>23030</v>
      </c>
      <c r="E1084" s="1284" t="s">
        <v>23031</v>
      </c>
      <c r="F1084" s="1285" t="s">
        <v>1730</v>
      </c>
    </row>
    <row r="1085" spans="2:6">
      <c r="B1085" s="1284" t="s">
        <v>22606</v>
      </c>
      <c r="C1085" s="1284" t="s">
        <v>5505</v>
      </c>
      <c r="D1085" s="1284" t="s">
        <v>23032</v>
      </c>
      <c r="E1085" s="1284" t="s">
        <v>22993</v>
      </c>
      <c r="F1085" s="1285" t="s">
        <v>1730</v>
      </c>
    </row>
    <row r="1086" spans="2:6">
      <c r="B1086" s="1284" t="s">
        <v>22606</v>
      </c>
      <c r="C1086" s="1284" t="s">
        <v>5505</v>
      </c>
      <c r="D1086" s="1284" t="s">
        <v>23033</v>
      </c>
      <c r="E1086" s="1284" t="s">
        <v>22995</v>
      </c>
      <c r="F1086" s="1285" t="s">
        <v>1730</v>
      </c>
    </row>
    <row r="1087" spans="2:6">
      <c r="B1087" s="1284" t="s">
        <v>22606</v>
      </c>
      <c r="C1087" s="1284" t="s">
        <v>5505</v>
      </c>
      <c r="D1087" s="1284" t="s">
        <v>23034</v>
      </c>
      <c r="E1087" s="1284" t="s">
        <v>22997</v>
      </c>
      <c r="F1087" s="1285" t="s">
        <v>1730</v>
      </c>
    </row>
    <row r="1088" spans="2:6">
      <c r="B1088" s="1284" t="s">
        <v>22606</v>
      </c>
      <c r="C1088" s="1284" t="s">
        <v>5505</v>
      </c>
      <c r="D1088" s="1284" t="s">
        <v>23035</v>
      </c>
      <c r="E1088" s="1284" t="s">
        <v>23011</v>
      </c>
      <c r="F1088" s="1285" t="s">
        <v>1730</v>
      </c>
    </row>
    <row r="1089" spans="2:6">
      <c r="B1089" s="1284" t="s">
        <v>22606</v>
      </c>
      <c r="C1089" s="1284" t="s">
        <v>5505</v>
      </c>
      <c r="D1089" s="1284" t="s">
        <v>23036</v>
      </c>
      <c r="E1089" s="1284" t="s">
        <v>23013</v>
      </c>
      <c r="F1089" s="1285" t="s">
        <v>1730</v>
      </c>
    </row>
    <row r="1090" spans="2:6">
      <c r="B1090" s="1284" t="s">
        <v>22606</v>
      </c>
      <c r="C1090" s="1284" t="s">
        <v>5505</v>
      </c>
      <c r="D1090" s="1284" t="s">
        <v>23037</v>
      </c>
      <c r="E1090" s="1284" t="s">
        <v>23016</v>
      </c>
      <c r="F1090" s="1285" t="s">
        <v>1730</v>
      </c>
    </row>
    <row r="1091" spans="2:6">
      <c r="B1091" s="1284" t="s">
        <v>22606</v>
      </c>
      <c r="C1091" s="1284" t="s">
        <v>5505</v>
      </c>
      <c r="D1091" s="1284" t="s">
        <v>23038</v>
      </c>
      <c r="E1091" s="1284" t="s">
        <v>23018</v>
      </c>
      <c r="F1091" s="1285" t="s">
        <v>1730</v>
      </c>
    </row>
    <row r="1092" spans="2:6">
      <c r="B1092" s="1284" t="s">
        <v>22606</v>
      </c>
      <c r="C1092" s="1284" t="s">
        <v>5505</v>
      </c>
      <c r="D1092" s="1284" t="s">
        <v>23039</v>
      </c>
      <c r="E1092" s="1284" t="s">
        <v>23021</v>
      </c>
      <c r="F1092" s="1285" t="s">
        <v>1730</v>
      </c>
    </row>
    <row r="1093" spans="2:6">
      <c r="B1093" s="1284" t="s">
        <v>22606</v>
      </c>
      <c r="C1093" s="1284" t="s">
        <v>5505</v>
      </c>
      <c r="D1093" s="1284" t="s">
        <v>23040</v>
      </c>
      <c r="E1093" s="1284" t="s">
        <v>23023</v>
      </c>
      <c r="F1093" s="1285" t="s">
        <v>1730</v>
      </c>
    </row>
    <row r="1094" spans="2:6">
      <c r="B1094" s="1284" t="s">
        <v>22606</v>
      </c>
      <c r="C1094" s="1284" t="s">
        <v>5505</v>
      </c>
      <c r="D1094" s="1284" t="s">
        <v>23041</v>
      </c>
      <c r="E1094" s="1284" t="s">
        <v>23026</v>
      </c>
      <c r="F1094" s="1285" t="s">
        <v>1730</v>
      </c>
    </row>
    <row r="1095" spans="2:6">
      <c r="B1095" s="1284" t="s">
        <v>22606</v>
      </c>
      <c r="C1095" s="1284" t="s">
        <v>5505</v>
      </c>
      <c r="D1095" s="1284" t="s">
        <v>23042</v>
      </c>
      <c r="E1095" s="1284" t="s">
        <v>23028</v>
      </c>
      <c r="F1095" s="1285" t="s">
        <v>1730</v>
      </c>
    </row>
    <row r="1096" spans="2:6">
      <c r="B1096" s="1284" t="s">
        <v>22606</v>
      </c>
      <c r="C1096" s="1284" t="s">
        <v>2216</v>
      </c>
      <c r="D1096" s="1284" t="s">
        <v>23043</v>
      </c>
      <c r="E1096" s="1284" t="s">
        <v>23044</v>
      </c>
      <c r="F1096" s="1285" t="s">
        <v>1730</v>
      </c>
    </row>
    <row r="1097" spans="2:6">
      <c r="B1097" s="1284" t="s">
        <v>22606</v>
      </c>
      <c r="C1097" s="1284" t="s">
        <v>2216</v>
      </c>
      <c r="D1097" s="1284" t="s">
        <v>23045</v>
      </c>
      <c r="E1097" s="1284" t="s">
        <v>10104</v>
      </c>
      <c r="F1097" s="1285" t="s">
        <v>1730</v>
      </c>
    </row>
    <row r="1098" spans="2:6">
      <c r="B1098" s="1284" t="s">
        <v>22606</v>
      </c>
      <c r="C1098" s="1284" t="s">
        <v>2216</v>
      </c>
      <c r="D1098" s="1284" t="s">
        <v>23046</v>
      </c>
      <c r="E1098" s="1284" t="s">
        <v>23047</v>
      </c>
      <c r="F1098" s="1285" t="s">
        <v>1730</v>
      </c>
    </row>
    <row r="1099" spans="2:6">
      <c r="B1099" s="1284" t="s">
        <v>22606</v>
      </c>
      <c r="C1099" s="1284" t="s">
        <v>2216</v>
      </c>
      <c r="D1099" s="1284" t="s">
        <v>23048</v>
      </c>
      <c r="E1099" s="1284" t="s">
        <v>23049</v>
      </c>
      <c r="F1099" s="1285" t="s">
        <v>1730</v>
      </c>
    </row>
    <row r="1100" spans="2:6">
      <c r="B1100" s="1284" t="s">
        <v>22606</v>
      </c>
      <c r="C1100" s="1284" t="s">
        <v>2216</v>
      </c>
      <c r="D1100" s="1284" t="s">
        <v>23050</v>
      </c>
      <c r="E1100" s="1284" t="s">
        <v>10105</v>
      </c>
      <c r="F1100" s="1285" t="s">
        <v>1730</v>
      </c>
    </row>
    <row r="1101" spans="2:6">
      <c r="B1101" s="1284" t="s">
        <v>22606</v>
      </c>
      <c r="C1101" s="1284" t="s">
        <v>2216</v>
      </c>
      <c r="D1101" s="1284" t="s">
        <v>23051</v>
      </c>
      <c r="E1101" s="1284" t="s">
        <v>23052</v>
      </c>
      <c r="F1101" s="1285" t="s">
        <v>1730</v>
      </c>
    </row>
    <row r="1102" spans="2:6">
      <c r="B1102" s="1284" t="s">
        <v>22606</v>
      </c>
      <c r="C1102" s="1284" t="s">
        <v>2216</v>
      </c>
      <c r="D1102" s="1284" t="s">
        <v>23053</v>
      </c>
      <c r="E1102" s="1284" t="s">
        <v>23054</v>
      </c>
      <c r="F1102" s="1285" t="s">
        <v>1730</v>
      </c>
    </row>
    <row r="1103" spans="2:6">
      <c r="B1103" s="1284" t="s">
        <v>22606</v>
      </c>
      <c r="C1103" s="1284" t="s">
        <v>2216</v>
      </c>
      <c r="D1103" s="1284" t="s">
        <v>23055</v>
      </c>
      <c r="E1103" s="1284" t="s">
        <v>23056</v>
      </c>
      <c r="F1103" s="1285" t="s">
        <v>1730</v>
      </c>
    </row>
    <row r="1104" spans="2:6">
      <c r="B1104" s="1284" t="s">
        <v>22606</v>
      </c>
      <c r="C1104" s="1284" t="s">
        <v>2216</v>
      </c>
      <c r="D1104" s="1284" t="s">
        <v>23057</v>
      </c>
      <c r="E1104" s="1284" t="s">
        <v>23058</v>
      </c>
      <c r="F1104" s="1285" t="s">
        <v>1730</v>
      </c>
    </row>
    <row r="1105" spans="2:6">
      <c r="B1105" s="1284" t="s">
        <v>22606</v>
      </c>
      <c r="C1105" s="1284" t="s">
        <v>2216</v>
      </c>
      <c r="D1105" s="1284" t="s">
        <v>23059</v>
      </c>
      <c r="E1105" s="1284" t="s">
        <v>10106</v>
      </c>
      <c r="F1105" s="1285" t="s">
        <v>1730</v>
      </c>
    </row>
    <row r="1106" spans="2:6">
      <c r="B1106" s="1284" t="s">
        <v>22606</v>
      </c>
      <c r="C1106" s="1284" t="s">
        <v>2216</v>
      </c>
      <c r="D1106" s="1284" t="s">
        <v>23060</v>
      </c>
      <c r="E1106" s="1284" t="s">
        <v>23061</v>
      </c>
      <c r="F1106" s="1285" t="s">
        <v>1730</v>
      </c>
    </row>
    <row r="1107" spans="2:6">
      <c r="B1107" s="1284" t="s">
        <v>22606</v>
      </c>
      <c r="C1107" s="1284" t="s">
        <v>2216</v>
      </c>
      <c r="D1107" s="1284" t="s">
        <v>23062</v>
      </c>
      <c r="E1107" s="1284" t="s">
        <v>23063</v>
      </c>
      <c r="F1107" s="1285" t="s">
        <v>1730</v>
      </c>
    </row>
    <row r="1108" spans="2:6">
      <c r="B1108" s="1284" t="s">
        <v>22606</v>
      </c>
      <c r="C1108" s="1284" t="s">
        <v>2216</v>
      </c>
      <c r="D1108" s="1284" t="s">
        <v>23064</v>
      </c>
      <c r="E1108" s="1284" t="s">
        <v>10107</v>
      </c>
      <c r="F1108" s="1285" t="s">
        <v>1730</v>
      </c>
    </row>
    <row r="1109" spans="2:6">
      <c r="B1109" s="1284" t="s">
        <v>22606</v>
      </c>
      <c r="C1109" s="1284" t="s">
        <v>2216</v>
      </c>
      <c r="D1109" s="1284" t="s">
        <v>23065</v>
      </c>
      <c r="E1109" s="1284" t="s">
        <v>23066</v>
      </c>
      <c r="F1109" s="1285" t="s">
        <v>1730</v>
      </c>
    </row>
    <row r="1110" spans="2:6">
      <c r="B1110" s="1284" t="s">
        <v>22606</v>
      </c>
      <c r="C1110" s="1284" t="s">
        <v>2216</v>
      </c>
      <c r="D1110" s="1284" t="s">
        <v>23067</v>
      </c>
      <c r="E1110" s="1284" t="s">
        <v>23068</v>
      </c>
      <c r="F1110" s="1285" t="s">
        <v>1730</v>
      </c>
    </row>
    <row r="1111" spans="2:6">
      <c r="B1111" s="1284" t="s">
        <v>22606</v>
      </c>
      <c r="C1111" s="1284" t="s">
        <v>2216</v>
      </c>
      <c r="D1111" s="1284" t="s">
        <v>23069</v>
      </c>
      <c r="E1111" s="1284" t="s">
        <v>23070</v>
      </c>
      <c r="F1111" s="1285" t="s">
        <v>1730</v>
      </c>
    </row>
    <row r="1112" spans="2:6">
      <c r="B1112" s="1284" t="s">
        <v>22606</v>
      </c>
      <c r="C1112" s="1284" t="s">
        <v>2216</v>
      </c>
      <c r="D1112" s="1284" t="s">
        <v>23071</v>
      </c>
      <c r="E1112" s="1284" t="s">
        <v>23072</v>
      </c>
      <c r="F1112" s="1285" t="s">
        <v>1730</v>
      </c>
    </row>
    <row r="1113" spans="2:6">
      <c r="B1113" s="1284" t="s">
        <v>22606</v>
      </c>
      <c r="C1113" s="1284" t="s">
        <v>2216</v>
      </c>
      <c r="D1113" s="1284" t="s">
        <v>23073</v>
      </c>
      <c r="E1113" s="1284" t="s">
        <v>23074</v>
      </c>
      <c r="F1113" s="1285" t="s">
        <v>1730</v>
      </c>
    </row>
    <row r="1114" spans="2:6">
      <c r="B1114" s="1284" t="s">
        <v>22606</v>
      </c>
      <c r="C1114" s="1284" t="s">
        <v>2216</v>
      </c>
      <c r="D1114" s="1284" t="s">
        <v>23075</v>
      </c>
      <c r="E1114" s="1284" t="s">
        <v>23076</v>
      </c>
      <c r="F1114" s="1285" t="s">
        <v>1730</v>
      </c>
    </row>
    <row r="1115" spans="2:6">
      <c r="B1115" s="1284" t="s">
        <v>22606</v>
      </c>
      <c r="C1115" s="1284" t="s">
        <v>2216</v>
      </c>
      <c r="D1115" s="1284" t="s">
        <v>23077</v>
      </c>
      <c r="E1115" s="1284" t="s">
        <v>10108</v>
      </c>
      <c r="F1115" s="1285" t="s">
        <v>1730</v>
      </c>
    </row>
    <row r="1116" spans="2:6">
      <c r="B1116" s="1284" t="s">
        <v>22606</v>
      </c>
      <c r="C1116" s="1284" t="s">
        <v>2216</v>
      </c>
      <c r="D1116" s="1284" t="s">
        <v>23078</v>
      </c>
      <c r="E1116" s="1284" t="s">
        <v>23079</v>
      </c>
      <c r="F1116" s="1285" t="s">
        <v>1730</v>
      </c>
    </row>
    <row r="1117" spans="2:6">
      <c r="B1117" s="1284" t="s">
        <v>22606</v>
      </c>
      <c r="C1117" s="1284" t="s">
        <v>2216</v>
      </c>
      <c r="D1117" s="1284" t="s">
        <v>23080</v>
      </c>
      <c r="E1117" s="1284" t="s">
        <v>23081</v>
      </c>
      <c r="F1117" s="1285" t="s">
        <v>1730</v>
      </c>
    </row>
    <row r="1118" spans="2:6">
      <c r="B1118" s="1284" t="s">
        <v>22606</v>
      </c>
      <c r="C1118" s="1284" t="s">
        <v>18965</v>
      </c>
      <c r="D1118" s="1284" t="s">
        <v>23082</v>
      </c>
      <c r="E1118" s="1284" t="s">
        <v>15525</v>
      </c>
      <c r="F1118" s="1285" t="s">
        <v>1730</v>
      </c>
    </row>
    <row r="1119" spans="2:6">
      <c r="B1119" s="1284" t="s">
        <v>22606</v>
      </c>
      <c r="C1119" s="1284" t="s">
        <v>18965</v>
      </c>
      <c r="D1119" s="1284" t="s">
        <v>23083</v>
      </c>
      <c r="E1119" s="1284" t="s">
        <v>15526</v>
      </c>
      <c r="F1119" s="1285" t="s">
        <v>1730</v>
      </c>
    </row>
    <row r="1120" spans="2:6">
      <c r="B1120" s="1284" t="s">
        <v>22606</v>
      </c>
      <c r="C1120" s="1284" t="s">
        <v>18965</v>
      </c>
      <c r="D1120" s="1284" t="s">
        <v>23084</v>
      </c>
      <c r="E1120" s="1284" t="s">
        <v>15527</v>
      </c>
      <c r="F1120" s="1285" t="s">
        <v>1730</v>
      </c>
    </row>
    <row r="1121" spans="2:6">
      <c r="B1121" s="1284" t="s">
        <v>22606</v>
      </c>
      <c r="C1121" s="1284" t="s">
        <v>18965</v>
      </c>
      <c r="D1121" s="1284" t="s">
        <v>23085</v>
      </c>
      <c r="E1121" s="1284" t="s">
        <v>15528</v>
      </c>
      <c r="F1121" s="1285" t="s">
        <v>1730</v>
      </c>
    </row>
    <row r="1122" spans="2:6">
      <c r="B1122" s="1284" t="s">
        <v>22606</v>
      </c>
      <c r="C1122" s="1284" t="s">
        <v>18965</v>
      </c>
      <c r="D1122" s="1284" t="s">
        <v>23086</v>
      </c>
      <c r="E1122" s="1284" t="s">
        <v>15529</v>
      </c>
      <c r="F1122" s="1285" t="s">
        <v>1730</v>
      </c>
    </row>
    <row r="1123" spans="2:6">
      <c r="B1123" s="1284" t="s">
        <v>22606</v>
      </c>
      <c r="C1123" s="1284" t="s">
        <v>18965</v>
      </c>
      <c r="D1123" s="1284" t="s">
        <v>23087</v>
      </c>
      <c r="E1123" s="1284" t="s">
        <v>15530</v>
      </c>
      <c r="F1123" s="1285" t="s">
        <v>1730</v>
      </c>
    </row>
    <row r="1124" spans="2:6">
      <c r="B1124" s="1284" t="s">
        <v>22606</v>
      </c>
      <c r="C1124" s="1284" t="s">
        <v>18965</v>
      </c>
      <c r="D1124" s="1284" t="s">
        <v>23088</v>
      </c>
      <c r="E1124" s="1284" t="s">
        <v>15531</v>
      </c>
      <c r="F1124" s="1285" t="s">
        <v>1730</v>
      </c>
    </row>
    <row r="1125" spans="2:6">
      <c r="B1125" s="1284" t="s">
        <v>22606</v>
      </c>
      <c r="C1125" s="1284" t="s">
        <v>18965</v>
      </c>
      <c r="D1125" s="1284" t="s">
        <v>23089</v>
      </c>
      <c r="E1125" s="1284" t="s">
        <v>15532</v>
      </c>
      <c r="F1125" s="1285" t="s">
        <v>1730</v>
      </c>
    </row>
    <row r="1126" spans="2:6">
      <c r="B1126" s="1284" t="s">
        <v>22606</v>
      </c>
      <c r="C1126" s="1284" t="s">
        <v>18965</v>
      </c>
      <c r="D1126" s="1284" t="s">
        <v>23090</v>
      </c>
      <c r="E1126" s="1284" t="s">
        <v>15533</v>
      </c>
      <c r="F1126" s="1285" t="s">
        <v>1730</v>
      </c>
    </row>
    <row r="1127" spans="2:6">
      <c r="B1127" s="1284" t="s">
        <v>22606</v>
      </c>
      <c r="C1127" s="1284" t="s">
        <v>23091</v>
      </c>
      <c r="D1127" s="1284" t="s">
        <v>23092</v>
      </c>
      <c r="E1127" s="1284" t="s">
        <v>23093</v>
      </c>
      <c r="F1127" s="1285" t="s">
        <v>1730</v>
      </c>
    </row>
    <row r="1128" spans="2:6">
      <c r="B1128" s="1284" t="s">
        <v>22606</v>
      </c>
      <c r="C1128" s="1284" t="s">
        <v>23091</v>
      </c>
      <c r="D1128" s="1284" t="s">
        <v>23094</v>
      </c>
      <c r="E1128" s="1284" t="s">
        <v>23095</v>
      </c>
      <c r="F1128" s="1285" t="s">
        <v>1730</v>
      </c>
    </row>
    <row r="1129" spans="2:6">
      <c r="B1129" s="1284" t="s">
        <v>22606</v>
      </c>
      <c r="C1129" s="1284" t="s">
        <v>23091</v>
      </c>
      <c r="D1129" s="1284" t="s">
        <v>23096</v>
      </c>
      <c r="E1129" s="1284" t="s">
        <v>23097</v>
      </c>
      <c r="F1129" s="1285" t="s">
        <v>1730</v>
      </c>
    </row>
    <row r="1130" spans="2:6">
      <c r="B1130" s="1284" t="s">
        <v>22606</v>
      </c>
      <c r="C1130" s="1284" t="s">
        <v>23091</v>
      </c>
      <c r="D1130" s="1284" t="s">
        <v>23098</v>
      </c>
      <c r="E1130" s="1284" t="s">
        <v>6887</v>
      </c>
      <c r="F1130" s="1285" t="s">
        <v>1730</v>
      </c>
    </row>
    <row r="1131" spans="2:6">
      <c r="B1131" s="1284" t="s">
        <v>22606</v>
      </c>
      <c r="C1131" s="1284" t="s">
        <v>23091</v>
      </c>
      <c r="D1131" s="1284" t="s">
        <v>23099</v>
      </c>
      <c r="E1131" s="1284" t="s">
        <v>6888</v>
      </c>
      <c r="F1131" s="1285" t="s">
        <v>1730</v>
      </c>
    </row>
    <row r="1132" spans="2:6">
      <c r="B1132" s="1284" t="s">
        <v>22606</v>
      </c>
      <c r="C1132" s="1284" t="s">
        <v>23091</v>
      </c>
      <c r="D1132" s="1284" t="s">
        <v>23100</v>
      </c>
      <c r="E1132" s="1284" t="s">
        <v>23101</v>
      </c>
      <c r="F1132" s="1285" t="s">
        <v>1730</v>
      </c>
    </row>
    <row r="1133" spans="2:6">
      <c r="B1133" s="1284" t="s">
        <v>22606</v>
      </c>
      <c r="C1133" s="1284" t="s">
        <v>23091</v>
      </c>
      <c r="D1133" s="1284" t="s">
        <v>23102</v>
      </c>
      <c r="E1133" s="1284" t="s">
        <v>23103</v>
      </c>
      <c r="F1133" s="1285" t="s">
        <v>1730</v>
      </c>
    </row>
    <row r="1134" spans="2:6">
      <c r="B1134" s="1284" t="s">
        <v>22606</v>
      </c>
      <c r="C1134" s="1284" t="s">
        <v>23091</v>
      </c>
      <c r="D1134" s="1284" t="s">
        <v>23104</v>
      </c>
      <c r="E1134" s="1284" t="s">
        <v>23105</v>
      </c>
      <c r="F1134" s="1285" t="s">
        <v>1730</v>
      </c>
    </row>
    <row r="1135" spans="2:6">
      <c r="B1135" s="1284" t="s">
        <v>22606</v>
      </c>
      <c r="C1135" s="1284" t="s">
        <v>23091</v>
      </c>
      <c r="D1135" s="1284" t="s">
        <v>23106</v>
      </c>
      <c r="E1135" s="1284" t="s">
        <v>23107</v>
      </c>
      <c r="F1135" s="1285" t="s">
        <v>1730</v>
      </c>
    </row>
    <row r="1136" spans="2:6">
      <c r="B1136" s="1284" t="s">
        <v>22606</v>
      </c>
      <c r="C1136" s="1284" t="s">
        <v>23091</v>
      </c>
      <c r="D1136" s="1284" t="s">
        <v>23108</v>
      </c>
      <c r="E1136" s="1284" t="s">
        <v>23109</v>
      </c>
      <c r="F1136" s="1285" t="s">
        <v>1730</v>
      </c>
    </row>
    <row r="1137" spans="2:6">
      <c r="B1137" s="1284" t="s">
        <v>22606</v>
      </c>
      <c r="C1137" s="1284" t="s">
        <v>23091</v>
      </c>
      <c r="D1137" s="1284" t="s">
        <v>23110</v>
      </c>
      <c r="E1137" s="1284" t="s">
        <v>23111</v>
      </c>
      <c r="F1137" s="1285" t="s">
        <v>1730</v>
      </c>
    </row>
    <row r="1138" spans="2:6">
      <c r="B1138" s="1284" t="s">
        <v>22606</v>
      </c>
      <c r="C1138" s="1284" t="s">
        <v>23091</v>
      </c>
      <c r="D1138" s="1284" t="s">
        <v>23112</v>
      </c>
      <c r="E1138" s="1284" t="s">
        <v>23113</v>
      </c>
      <c r="F1138" s="1285" t="s">
        <v>1730</v>
      </c>
    </row>
    <row r="1139" spans="2:6">
      <c r="B1139" s="1284" t="s">
        <v>22606</v>
      </c>
      <c r="C1139" s="1284" t="s">
        <v>23091</v>
      </c>
      <c r="D1139" s="1284" t="s">
        <v>23114</v>
      </c>
      <c r="E1139" s="1284" t="s">
        <v>18994</v>
      </c>
      <c r="F1139" s="1285" t="s">
        <v>1730</v>
      </c>
    </row>
    <row r="1140" spans="2:6">
      <c r="B1140" s="1284" t="s">
        <v>22606</v>
      </c>
      <c r="C1140" s="1284" t="s">
        <v>23091</v>
      </c>
      <c r="D1140" s="1284" t="s">
        <v>23115</v>
      </c>
      <c r="E1140" s="1284" t="s">
        <v>18995</v>
      </c>
      <c r="F1140" s="1285" t="s">
        <v>1730</v>
      </c>
    </row>
    <row r="1141" spans="2:6">
      <c r="B1141" s="1284" t="s">
        <v>22606</v>
      </c>
      <c r="C1141" s="1284" t="s">
        <v>23091</v>
      </c>
      <c r="D1141" s="1284" t="s">
        <v>23116</v>
      </c>
      <c r="E1141" s="1284" t="s">
        <v>18996</v>
      </c>
      <c r="F1141" s="1285" t="s">
        <v>1730</v>
      </c>
    </row>
    <row r="1142" spans="2:6">
      <c r="B1142" s="1284" t="s">
        <v>22606</v>
      </c>
      <c r="C1142" s="1284" t="s">
        <v>23091</v>
      </c>
      <c r="D1142" s="1284" t="s">
        <v>23117</v>
      </c>
      <c r="E1142" s="1284" t="s">
        <v>18997</v>
      </c>
      <c r="F1142" s="1285" t="s">
        <v>1730</v>
      </c>
    </row>
    <row r="1143" spans="2:6">
      <c r="B1143" s="1284" t="s">
        <v>22606</v>
      </c>
      <c r="C1143" s="1284" t="s">
        <v>23091</v>
      </c>
      <c r="D1143" s="1284" t="s">
        <v>23118</v>
      </c>
      <c r="E1143" s="1284" t="s">
        <v>18998</v>
      </c>
      <c r="F1143" s="1285" t="s">
        <v>1730</v>
      </c>
    </row>
    <row r="1144" spans="2:6">
      <c r="B1144" s="1284" t="s">
        <v>22606</v>
      </c>
      <c r="C1144" s="1284" t="s">
        <v>23091</v>
      </c>
      <c r="D1144" s="1284" t="s">
        <v>23119</v>
      </c>
      <c r="E1144" s="1284" t="s">
        <v>18999</v>
      </c>
      <c r="F1144" s="1285" t="s">
        <v>1730</v>
      </c>
    </row>
    <row r="1145" spans="2:6">
      <c r="B1145" s="1284" t="s">
        <v>22606</v>
      </c>
      <c r="C1145" s="1284" t="s">
        <v>23091</v>
      </c>
      <c r="D1145" s="1284" t="s">
        <v>23120</v>
      </c>
      <c r="E1145" s="1284" t="s">
        <v>19000</v>
      </c>
      <c r="F1145" s="1285" t="s">
        <v>1730</v>
      </c>
    </row>
    <row r="1146" spans="2:6">
      <c r="B1146" s="1284" t="s">
        <v>22606</v>
      </c>
      <c r="C1146" s="1284" t="s">
        <v>23091</v>
      </c>
      <c r="D1146" s="1284" t="s">
        <v>23121</v>
      </c>
      <c r="E1146" s="1284" t="s">
        <v>23122</v>
      </c>
      <c r="F1146" s="1285" t="s">
        <v>1730</v>
      </c>
    </row>
    <row r="1147" spans="2:6">
      <c r="B1147" s="1284" t="s">
        <v>22606</v>
      </c>
      <c r="C1147" s="1284" t="s">
        <v>23091</v>
      </c>
      <c r="D1147" s="1284" t="s">
        <v>23123</v>
      </c>
      <c r="E1147" s="1284" t="s">
        <v>23124</v>
      </c>
      <c r="F1147" s="1285" t="s">
        <v>1730</v>
      </c>
    </row>
    <row r="1148" spans="2:6">
      <c r="B1148" s="1284" t="s">
        <v>22606</v>
      </c>
      <c r="C1148" s="1284" t="s">
        <v>23091</v>
      </c>
      <c r="D1148" s="1284" t="s">
        <v>23125</v>
      </c>
      <c r="E1148" s="1284" t="s">
        <v>10101</v>
      </c>
      <c r="F1148" s="1285" t="s">
        <v>1730</v>
      </c>
    </row>
    <row r="1149" spans="2:6">
      <c r="B1149" s="1284" t="s">
        <v>22606</v>
      </c>
      <c r="C1149" s="1284" t="s">
        <v>23091</v>
      </c>
      <c r="D1149" s="1284" t="s">
        <v>23126</v>
      </c>
      <c r="E1149" s="1284" t="s">
        <v>23127</v>
      </c>
      <c r="F1149" s="1285" t="s">
        <v>1730</v>
      </c>
    </row>
    <row r="1150" spans="2:6">
      <c r="B1150" s="1284" t="s">
        <v>22606</v>
      </c>
      <c r="C1150" s="1284" t="s">
        <v>23091</v>
      </c>
      <c r="D1150" s="1284" t="s">
        <v>23128</v>
      </c>
      <c r="E1150" s="1284" t="s">
        <v>13645</v>
      </c>
      <c r="F1150" s="1285" t="s">
        <v>1730</v>
      </c>
    </row>
    <row r="1151" spans="2:6">
      <c r="B1151" s="1284" t="s">
        <v>22606</v>
      </c>
      <c r="C1151" s="1284" t="s">
        <v>23091</v>
      </c>
      <c r="D1151" s="1284" t="s">
        <v>23129</v>
      </c>
      <c r="E1151" s="1284" t="s">
        <v>13645</v>
      </c>
      <c r="F1151" s="1285" t="s">
        <v>1730</v>
      </c>
    </row>
    <row r="1152" spans="2:6">
      <c r="B1152" s="1284" t="s">
        <v>22606</v>
      </c>
      <c r="C1152" s="1284" t="s">
        <v>23091</v>
      </c>
      <c r="D1152" s="1284" t="s">
        <v>23130</v>
      </c>
      <c r="E1152" s="1284" t="s">
        <v>23131</v>
      </c>
      <c r="F1152" s="1285" t="s">
        <v>1730</v>
      </c>
    </row>
    <row r="1153" spans="2:6">
      <c r="B1153" s="1284" t="s">
        <v>22606</v>
      </c>
      <c r="C1153" s="1284" t="s">
        <v>23091</v>
      </c>
      <c r="D1153" s="1284" t="s">
        <v>23132</v>
      </c>
      <c r="E1153" s="1284" t="s">
        <v>23133</v>
      </c>
      <c r="F1153" s="1285" t="s">
        <v>1730</v>
      </c>
    </row>
    <row r="1154" spans="2:6">
      <c r="B1154" s="1284" t="s">
        <v>22606</v>
      </c>
      <c r="C1154" s="1284" t="s">
        <v>23091</v>
      </c>
      <c r="D1154" s="1284" t="s">
        <v>23134</v>
      </c>
      <c r="E1154" s="1284" t="s">
        <v>23135</v>
      </c>
      <c r="F1154" s="1285" t="s">
        <v>1730</v>
      </c>
    </row>
    <row r="1155" spans="2:6">
      <c r="B1155" s="1284" t="s">
        <v>22606</v>
      </c>
      <c r="C1155" s="1284" t="s">
        <v>23091</v>
      </c>
      <c r="D1155" s="1284" t="s">
        <v>23136</v>
      </c>
      <c r="E1155" s="1284" t="s">
        <v>23137</v>
      </c>
      <c r="F1155" s="1285" t="s">
        <v>1730</v>
      </c>
    </row>
    <row r="1156" spans="2:6">
      <c r="B1156" s="1284" t="s">
        <v>22606</v>
      </c>
      <c r="C1156" s="1284" t="s">
        <v>23091</v>
      </c>
      <c r="D1156" s="1284" t="s">
        <v>23138</v>
      </c>
      <c r="E1156" s="1284" t="s">
        <v>23139</v>
      </c>
      <c r="F1156" s="1285" t="s">
        <v>1730</v>
      </c>
    </row>
    <row r="1157" spans="2:6">
      <c r="B1157" s="1284" t="s">
        <v>22606</v>
      </c>
      <c r="C1157" s="1284" t="s">
        <v>23091</v>
      </c>
      <c r="D1157" s="1284" t="s">
        <v>23140</v>
      </c>
      <c r="E1157" s="1284" t="s">
        <v>15534</v>
      </c>
      <c r="F1157" s="1285" t="s">
        <v>1730</v>
      </c>
    </row>
    <row r="1158" spans="2:6">
      <c r="B1158" s="1284" t="s">
        <v>22606</v>
      </c>
      <c r="C1158" s="1284" t="s">
        <v>23091</v>
      </c>
      <c r="D1158" s="1284" t="s">
        <v>23141</v>
      </c>
      <c r="E1158" s="1284" t="s">
        <v>23142</v>
      </c>
      <c r="F1158" s="1285" t="s">
        <v>1730</v>
      </c>
    </row>
    <row r="1159" spans="2:6">
      <c r="B1159" s="1284" t="s">
        <v>22606</v>
      </c>
      <c r="C1159" s="1284" t="s">
        <v>23091</v>
      </c>
      <c r="D1159" s="1284" t="s">
        <v>23143</v>
      </c>
      <c r="E1159" s="1284" t="s">
        <v>23144</v>
      </c>
      <c r="F1159" s="1285" t="s">
        <v>1730</v>
      </c>
    </row>
    <row r="1160" spans="2:6">
      <c r="B1160" s="1284" t="s">
        <v>22606</v>
      </c>
      <c r="C1160" s="1284" t="s">
        <v>23091</v>
      </c>
      <c r="D1160" s="1284" t="s">
        <v>23145</v>
      </c>
      <c r="E1160" s="1284" t="s">
        <v>23146</v>
      </c>
      <c r="F1160" s="1285" t="s">
        <v>1730</v>
      </c>
    </row>
    <row r="1161" spans="2:6">
      <c r="B1161" s="1284" t="s">
        <v>22606</v>
      </c>
      <c r="C1161" s="1284" t="s">
        <v>23091</v>
      </c>
      <c r="D1161" s="1284" t="s">
        <v>23147</v>
      </c>
      <c r="E1161" s="1284" t="s">
        <v>23148</v>
      </c>
      <c r="F1161" s="1285" t="s">
        <v>1730</v>
      </c>
    </row>
    <row r="1162" spans="2:6">
      <c r="B1162" s="1284" t="s">
        <v>22606</v>
      </c>
      <c r="C1162" s="1284" t="s">
        <v>23091</v>
      </c>
      <c r="D1162" s="1284" t="s">
        <v>23149</v>
      </c>
      <c r="E1162" s="1284" t="s">
        <v>23146</v>
      </c>
      <c r="F1162" s="1285" t="s">
        <v>1730</v>
      </c>
    </row>
    <row r="1163" spans="2:6">
      <c r="B1163" s="1284" t="s">
        <v>22606</v>
      </c>
      <c r="C1163" s="1284" t="s">
        <v>23091</v>
      </c>
      <c r="D1163" s="1284" t="s">
        <v>23150</v>
      </c>
      <c r="E1163" s="1284" t="s">
        <v>23151</v>
      </c>
      <c r="F1163" s="1285" t="s">
        <v>1730</v>
      </c>
    </row>
    <row r="1164" spans="2:6">
      <c r="B1164" s="1284" t="s">
        <v>22606</v>
      </c>
      <c r="C1164" s="1284" t="s">
        <v>23091</v>
      </c>
      <c r="D1164" s="1284" t="s">
        <v>23152</v>
      </c>
      <c r="E1164" s="1284" t="s">
        <v>23153</v>
      </c>
      <c r="F1164" s="1285" t="s">
        <v>1730</v>
      </c>
    </row>
    <row r="1165" spans="2:6">
      <c r="B1165" s="1284" t="s">
        <v>22606</v>
      </c>
      <c r="C1165" s="1284" t="s">
        <v>23091</v>
      </c>
      <c r="D1165" s="1284" t="s">
        <v>23154</v>
      </c>
      <c r="E1165" s="1284" t="s">
        <v>23155</v>
      </c>
      <c r="F1165" s="1285" t="s">
        <v>1730</v>
      </c>
    </row>
    <row r="1166" spans="2:6">
      <c r="B1166" s="1284" t="s">
        <v>22606</v>
      </c>
      <c r="C1166" s="1284" t="s">
        <v>23091</v>
      </c>
      <c r="D1166" s="1284" t="s">
        <v>23156</v>
      </c>
      <c r="E1166" s="1284" t="s">
        <v>23157</v>
      </c>
      <c r="F1166" s="1285" t="s">
        <v>1730</v>
      </c>
    </row>
    <row r="1167" spans="2:6">
      <c r="B1167" s="1284" t="s">
        <v>22606</v>
      </c>
      <c r="C1167" s="1284" t="s">
        <v>23091</v>
      </c>
      <c r="D1167" s="1284" t="s">
        <v>23158</v>
      </c>
      <c r="E1167" s="1284" t="s">
        <v>23159</v>
      </c>
      <c r="F1167" s="1285" t="s">
        <v>1730</v>
      </c>
    </row>
    <row r="1168" spans="2:6">
      <c r="B1168" s="1284" t="s">
        <v>22606</v>
      </c>
      <c r="C1168" s="1284" t="s">
        <v>23091</v>
      </c>
      <c r="D1168" s="1284" t="s">
        <v>23160</v>
      </c>
      <c r="E1168" s="1284" t="s">
        <v>23161</v>
      </c>
      <c r="F1168" s="1285" t="s">
        <v>1730</v>
      </c>
    </row>
    <row r="1169" spans="2:6">
      <c r="B1169" s="1284" t="s">
        <v>22606</v>
      </c>
      <c r="C1169" s="1284" t="s">
        <v>23091</v>
      </c>
      <c r="D1169" s="1284" t="s">
        <v>23162</v>
      </c>
      <c r="E1169" s="1284" t="s">
        <v>23163</v>
      </c>
      <c r="F1169" s="1285" t="s">
        <v>1730</v>
      </c>
    </row>
    <row r="1170" spans="2:6">
      <c r="B1170" s="1284" t="s">
        <v>22606</v>
      </c>
      <c r="C1170" s="1284" t="s">
        <v>23091</v>
      </c>
      <c r="D1170" s="1284" t="s">
        <v>23164</v>
      </c>
      <c r="E1170" s="1284" t="s">
        <v>23165</v>
      </c>
      <c r="F1170" s="1285" t="s">
        <v>1730</v>
      </c>
    </row>
    <row r="1171" spans="2:6">
      <c r="B1171" s="1284" t="s">
        <v>22606</v>
      </c>
      <c r="C1171" s="1284" t="s">
        <v>23091</v>
      </c>
      <c r="D1171" s="1284" t="s">
        <v>23166</v>
      </c>
      <c r="E1171" s="1284" t="s">
        <v>23167</v>
      </c>
      <c r="F1171" s="1285" t="s">
        <v>1730</v>
      </c>
    </row>
    <row r="1172" spans="2:6">
      <c r="B1172" s="1284" t="s">
        <v>22606</v>
      </c>
      <c r="C1172" s="1284" t="s">
        <v>23091</v>
      </c>
      <c r="D1172" s="1284" t="s">
        <v>23168</v>
      </c>
      <c r="E1172" s="1284" t="s">
        <v>23169</v>
      </c>
      <c r="F1172" s="1285" t="s">
        <v>1730</v>
      </c>
    </row>
    <row r="1173" spans="2:6">
      <c r="B1173" s="1284" t="s">
        <v>22606</v>
      </c>
      <c r="C1173" s="1284" t="s">
        <v>23091</v>
      </c>
      <c r="D1173" s="1284" t="s">
        <v>23170</v>
      </c>
      <c r="E1173" s="1284" t="s">
        <v>23171</v>
      </c>
      <c r="F1173" s="1285" t="s">
        <v>1730</v>
      </c>
    </row>
    <row r="1174" spans="2:6">
      <c r="B1174" s="1284" t="s">
        <v>22606</v>
      </c>
      <c r="C1174" s="1284" t="s">
        <v>23091</v>
      </c>
      <c r="D1174" s="1284" t="s">
        <v>23172</v>
      </c>
      <c r="E1174" s="1284" t="s">
        <v>23173</v>
      </c>
      <c r="F1174" s="1285" t="s">
        <v>1730</v>
      </c>
    </row>
    <row r="1175" spans="2:6">
      <c r="B1175" s="1284" t="s">
        <v>22606</v>
      </c>
      <c r="C1175" s="1284" t="s">
        <v>23091</v>
      </c>
      <c r="D1175" s="1284" t="s">
        <v>23174</v>
      </c>
      <c r="E1175" s="1284" t="s">
        <v>23175</v>
      </c>
      <c r="F1175" s="1285" t="s">
        <v>1730</v>
      </c>
    </row>
    <row r="1176" spans="2:6">
      <c r="B1176" s="1284" t="s">
        <v>22606</v>
      </c>
      <c r="C1176" s="1284" t="s">
        <v>23091</v>
      </c>
      <c r="D1176" s="1284" t="s">
        <v>23176</v>
      </c>
      <c r="E1176" s="1284" t="s">
        <v>23177</v>
      </c>
      <c r="F1176" s="1285" t="s">
        <v>1730</v>
      </c>
    </row>
    <row r="1177" spans="2:6">
      <c r="B1177" s="1284" t="s">
        <v>22606</v>
      </c>
      <c r="C1177" s="1284" t="s">
        <v>23091</v>
      </c>
      <c r="D1177" s="1284" t="s">
        <v>23178</v>
      </c>
      <c r="E1177" s="1284" t="s">
        <v>23179</v>
      </c>
      <c r="F1177" s="1285" t="s">
        <v>1730</v>
      </c>
    </row>
    <row r="1178" spans="2:6">
      <c r="B1178" s="1284" t="s">
        <v>22606</v>
      </c>
      <c r="C1178" s="1284" t="s">
        <v>23091</v>
      </c>
      <c r="D1178" s="1284" t="s">
        <v>23180</v>
      </c>
      <c r="E1178" s="1284" t="s">
        <v>23181</v>
      </c>
      <c r="F1178" s="1285" t="s">
        <v>1730</v>
      </c>
    </row>
    <row r="1179" spans="2:6">
      <c r="B1179" s="1284" t="s">
        <v>22606</v>
      </c>
      <c r="C1179" s="1284" t="s">
        <v>23091</v>
      </c>
      <c r="D1179" s="1284" t="s">
        <v>23182</v>
      </c>
      <c r="E1179" s="1284" t="s">
        <v>23183</v>
      </c>
      <c r="F1179" s="1285" t="s">
        <v>1730</v>
      </c>
    </row>
    <row r="1180" spans="2:6">
      <c r="B1180" s="1284" t="s">
        <v>22606</v>
      </c>
      <c r="C1180" s="1284" t="s">
        <v>23091</v>
      </c>
      <c r="D1180" s="1284" t="s">
        <v>23184</v>
      </c>
      <c r="E1180" s="1284" t="s">
        <v>23185</v>
      </c>
      <c r="F1180" s="1285" t="s">
        <v>1730</v>
      </c>
    </row>
    <row r="1181" spans="2:6">
      <c r="B1181" s="1284" t="s">
        <v>22606</v>
      </c>
      <c r="C1181" s="1284" t="s">
        <v>23091</v>
      </c>
      <c r="D1181" s="1284" t="s">
        <v>23186</v>
      </c>
      <c r="E1181" s="1284" t="s">
        <v>23187</v>
      </c>
      <c r="F1181" s="1285" t="s">
        <v>1730</v>
      </c>
    </row>
    <row r="1182" spans="2:6">
      <c r="B1182" s="1284" t="s">
        <v>22606</v>
      </c>
      <c r="C1182" s="1284" t="s">
        <v>23091</v>
      </c>
      <c r="D1182" s="1284" t="s">
        <v>23188</v>
      </c>
      <c r="E1182" s="1284" t="s">
        <v>23189</v>
      </c>
      <c r="F1182" s="1285" t="s">
        <v>1730</v>
      </c>
    </row>
    <row r="1183" spans="2:6">
      <c r="B1183" s="1284" t="s">
        <v>22606</v>
      </c>
      <c r="C1183" s="1284" t="s">
        <v>23091</v>
      </c>
      <c r="D1183" s="1284" t="s">
        <v>23190</v>
      </c>
      <c r="E1183" s="1284" t="s">
        <v>23191</v>
      </c>
      <c r="F1183" s="1285" t="s">
        <v>1730</v>
      </c>
    </row>
    <row r="1184" spans="2:6">
      <c r="B1184" s="1284" t="s">
        <v>22606</v>
      </c>
      <c r="C1184" s="1284" t="s">
        <v>23091</v>
      </c>
      <c r="D1184" s="1284" t="s">
        <v>23192</v>
      </c>
      <c r="E1184" s="1284" t="s">
        <v>23193</v>
      </c>
      <c r="F1184" s="1285" t="s">
        <v>1730</v>
      </c>
    </row>
    <row r="1185" spans="2:6">
      <c r="B1185" s="1284" t="s">
        <v>22606</v>
      </c>
      <c r="C1185" s="1284" t="s">
        <v>23091</v>
      </c>
      <c r="D1185" s="1284" t="s">
        <v>23194</v>
      </c>
      <c r="E1185" s="1284" t="s">
        <v>23195</v>
      </c>
      <c r="F1185" s="1285" t="s">
        <v>1730</v>
      </c>
    </row>
    <row r="1186" spans="2:6">
      <c r="B1186" s="1284" t="s">
        <v>22606</v>
      </c>
      <c r="C1186" s="1284" t="s">
        <v>23091</v>
      </c>
      <c r="D1186" s="1284" t="s">
        <v>23196</v>
      </c>
      <c r="E1186" s="1284" t="s">
        <v>23197</v>
      </c>
      <c r="F1186" s="1285" t="s">
        <v>1730</v>
      </c>
    </row>
    <row r="1187" spans="2:6">
      <c r="B1187" s="1284" t="s">
        <v>22606</v>
      </c>
      <c r="C1187" s="1284" t="s">
        <v>23091</v>
      </c>
      <c r="D1187" s="1284" t="s">
        <v>23198</v>
      </c>
      <c r="E1187" s="1284" t="s">
        <v>23199</v>
      </c>
      <c r="F1187" s="1285" t="s">
        <v>1730</v>
      </c>
    </row>
    <row r="1188" spans="2:6">
      <c r="B1188" s="1284" t="s">
        <v>22606</v>
      </c>
      <c r="C1188" s="1284" t="s">
        <v>23091</v>
      </c>
      <c r="D1188" s="1284" t="s">
        <v>23200</v>
      </c>
      <c r="E1188" s="1284" t="s">
        <v>23201</v>
      </c>
      <c r="F1188" s="1285" t="s">
        <v>1730</v>
      </c>
    </row>
    <row r="1189" spans="2:6">
      <c r="B1189" s="1284" t="s">
        <v>22606</v>
      </c>
      <c r="C1189" s="1284" t="s">
        <v>23091</v>
      </c>
      <c r="D1189" s="1284" t="s">
        <v>23202</v>
      </c>
      <c r="E1189" s="1284" t="s">
        <v>23203</v>
      </c>
      <c r="F1189" s="1285" t="s">
        <v>1730</v>
      </c>
    </row>
    <row r="1190" spans="2:6">
      <c r="B1190" s="1284" t="s">
        <v>22606</v>
      </c>
      <c r="C1190" s="1284" t="s">
        <v>23091</v>
      </c>
      <c r="D1190" s="1284" t="s">
        <v>23204</v>
      </c>
      <c r="E1190" s="1284" t="s">
        <v>23205</v>
      </c>
      <c r="F1190" s="1285" t="s">
        <v>1730</v>
      </c>
    </row>
    <row r="1191" spans="2:6">
      <c r="B1191" s="1284" t="s">
        <v>22606</v>
      </c>
      <c r="C1191" s="1284" t="s">
        <v>23091</v>
      </c>
      <c r="D1191" s="1284" t="s">
        <v>23206</v>
      </c>
      <c r="E1191" s="1284" t="s">
        <v>23207</v>
      </c>
      <c r="F1191" s="1285" t="s">
        <v>1730</v>
      </c>
    </row>
    <row r="1192" spans="2:6">
      <c r="B1192" s="1284" t="s">
        <v>22606</v>
      </c>
      <c r="C1192" s="1284" t="s">
        <v>23091</v>
      </c>
      <c r="D1192" s="1284" t="s">
        <v>23208</v>
      </c>
      <c r="E1192" s="1284" t="s">
        <v>23209</v>
      </c>
      <c r="F1192" s="1285" t="s">
        <v>1730</v>
      </c>
    </row>
    <row r="1193" spans="2:6">
      <c r="B1193" s="1284" t="s">
        <v>22606</v>
      </c>
      <c r="C1193" s="1284" t="s">
        <v>23091</v>
      </c>
      <c r="D1193" s="1284" t="s">
        <v>23210</v>
      </c>
      <c r="E1193" s="1284" t="s">
        <v>23211</v>
      </c>
      <c r="F1193" s="1285" t="s">
        <v>1730</v>
      </c>
    </row>
    <row r="1194" spans="2:6">
      <c r="B1194" s="1284" t="s">
        <v>22606</v>
      </c>
      <c r="C1194" s="1284" t="s">
        <v>23091</v>
      </c>
      <c r="D1194" s="1284" t="s">
        <v>23212</v>
      </c>
      <c r="E1194" s="1284" t="s">
        <v>23213</v>
      </c>
      <c r="F1194" s="1285" t="s">
        <v>1730</v>
      </c>
    </row>
    <row r="1195" spans="2:6">
      <c r="B1195" s="1284" t="s">
        <v>22606</v>
      </c>
      <c r="C1195" s="1284" t="s">
        <v>23091</v>
      </c>
      <c r="D1195" s="1284" t="s">
        <v>23214</v>
      </c>
      <c r="E1195" s="1284" t="s">
        <v>23215</v>
      </c>
      <c r="F1195" s="1285" t="s">
        <v>1730</v>
      </c>
    </row>
    <row r="1196" spans="2:6">
      <c r="B1196" s="1284" t="s">
        <v>22606</v>
      </c>
      <c r="C1196" s="1284" t="s">
        <v>23091</v>
      </c>
      <c r="D1196" s="1284" t="s">
        <v>23216</v>
      </c>
      <c r="E1196" s="1284" t="s">
        <v>23217</v>
      </c>
      <c r="F1196" s="1285" t="s">
        <v>1730</v>
      </c>
    </row>
    <row r="1197" spans="2:6">
      <c r="B1197" s="1284" t="s">
        <v>22606</v>
      </c>
      <c r="C1197" s="1284" t="s">
        <v>23091</v>
      </c>
      <c r="D1197" s="1284" t="s">
        <v>23218</v>
      </c>
      <c r="E1197" s="1284" t="s">
        <v>23219</v>
      </c>
      <c r="F1197" s="1285" t="s">
        <v>1730</v>
      </c>
    </row>
    <row r="1198" spans="2:6">
      <c r="B1198" s="1284" t="s">
        <v>22606</v>
      </c>
      <c r="C1198" s="1284" t="s">
        <v>23091</v>
      </c>
      <c r="D1198" s="1284" t="s">
        <v>23220</v>
      </c>
      <c r="E1198" s="1284" t="s">
        <v>23221</v>
      </c>
      <c r="F1198" s="1285" t="s">
        <v>1730</v>
      </c>
    </row>
    <row r="1199" spans="2:6">
      <c r="B1199" s="1284" t="s">
        <v>22606</v>
      </c>
      <c r="C1199" s="1284" t="s">
        <v>23091</v>
      </c>
      <c r="D1199" s="1284" t="s">
        <v>23222</v>
      </c>
      <c r="E1199" s="1284" t="s">
        <v>23223</v>
      </c>
      <c r="F1199" s="1285" t="s">
        <v>1730</v>
      </c>
    </row>
    <row r="1200" spans="2:6">
      <c r="B1200" s="1284" t="s">
        <v>22606</v>
      </c>
      <c r="C1200" s="1284" t="s">
        <v>23091</v>
      </c>
      <c r="D1200" s="1284" t="s">
        <v>23224</v>
      </c>
      <c r="E1200" s="1284" t="s">
        <v>23225</v>
      </c>
      <c r="F1200" s="1285" t="s">
        <v>1730</v>
      </c>
    </row>
    <row r="1201" spans="2:6">
      <c r="B1201" s="1284" t="s">
        <v>22606</v>
      </c>
      <c r="C1201" s="1284" t="s">
        <v>23091</v>
      </c>
      <c r="D1201" s="1284" t="s">
        <v>23226</v>
      </c>
      <c r="E1201" s="1284" t="s">
        <v>23227</v>
      </c>
      <c r="F1201" s="1285" t="s">
        <v>1730</v>
      </c>
    </row>
    <row r="1202" spans="2:6" ht="20.25" customHeight="1">
      <c r="B1202" s="1284" t="s">
        <v>22606</v>
      </c>
      <c r="C1202" s="1284" t="s">
        <v>23091</v>
      </c>
      <c r="D1202" s="1284" t="s">
        <v>23228</v>
      </c>
      <c r="E1202" s="1284" t="s">
        <v>23229</v>
      </c>
      <c r="F1202" s="1285" t="s">
        <v>1730</v>
      </c>
    </row>
    <row r="1203" spans="2:6">
      <c r="B1203" s="1284" t="s">
        <v>22606</v>
      </c>
      <c r="C1203" s="1284" t="s">
        <v>23091</v>
      </c>
      <c r="D1203" s="1284" t="s">
        <v>23230</v>
      </c>
      <c r="E1203" s="1284" t="s">
        <v>23231</v>
      </c>
      <c r="F1203" s="1285" t="s">
        <v>1730</v>
      </c>
    </row>
    <row r="1204" spans="2:6">
      <c r="B1204" s="1284" t="s">
        <v>22606</v>
      </c>
      <c r="C1204" s="1284" t="s">
        <v>23091</v>
      </c>
      <c r="D1204" s="1284" t="s">
        <v>23232</v>
      </c>
      <c r="E1204" s="1284" t="s">
        <v>23233</v>
      </c>
      <c r="F1204" s="1285" t="s">
        <v>1730</v>
      </c>
    </row>
    <row r="1205" spans="2:6" ht="15" customHeight="1">
      <c r="B1205" s="1284" t="s">
        <v>22606</v>
      </c>
      <c r="C1205" s="1284" t="s">
        <v>23091</v>
      </c>
      <c r="D1205" s="1284" t="s">
        <v>23234</v>
      </c>
      <c r="E1205" s="1284" t="s">
        <v>23235</v>
      </c>
      <c r="F1205" s="1285" t="s">
        <v>1730</v>
      </c>
    </row>
    <row r="1206" spans="2:6">
      <c r="B1206" s="1284" t="s">
        <v>22606</v>
      </c>
      <c r="C1206" s="1284" t="s">
        <v>23091</v>
      </c>
      <c r="D1206" s="1284" t="s">
        <v>23236</v>
      </c>
      <c r="E1206" s="1284" t="s">
        <v>23237</v>
      </c>
      <c r="F1206" s="1285" t="s">
        <v>1730</v>
      </c>
    </row>
    <row r="1207" spans="2:6">
      <c r="B1207" s="1284" t="s">
        <v>22606</v>
      </c>
      <c r="C1207" s="1284" t="s">
        <v>23091</v>
      </c>
      <c r="D1207" s="1284" t="s">
        <v>23238</v>
      </c>
      <c r="E1207" s="1284" t="s">
        <v>23239</v>
      </c>
      <c r="F1207" s="1285" t="s">
        <v>1730</v>
      </c>
    </row>
    <row r="1208" spans="2:6">
      <c r="B1208" s="1284" t="s">
        <v>22606</v>
      </c>
      <c r="C1208" s="1284" t="s">
        <v>23091</v>
      </c>
      <c r="D1208" s="1284" t="s">
        <v>23240</v>
      </c>
      <c r="E1208" s="1284" t="s">
        <v>23241</v>
      </c>
      <c r="F1208" s="1285" t="s">
        <v>1730</v>
      </c>
    </row>
    <row r="1209" spans="2:6">
      <c r="B1209" s="1284" t="s">
        <v>22606</v>
      </c>
      <c r="C1209" s="1284" t="s">
        <v>23091</v>
      </c>
      <c r="D1209" s="1284" t="s">
        <v>23242</v>
      </c>
      <c r="E1209" s="1284" t="s">
        <v>23243</v>
      </c>
      <c r="F1209" s="1285" t="s">
        <v>1730</v>
      </c>
    </row>
    <row r="1210" spans="2:6">
      <c r="B1210" s="1284" t="s">
        <v>22606</v>
      </c>
      <c r="C1210" s="1284" t="s">
        <v>23091</v>
      </c>
      <c r="D1210" s="1284" t="s">
        <v>23244</v>
      </c>
      <c r="E1210" s="1284" t="s">
        <v>23245</v>
      </c>
      <c r="F1210" s="1285" t="s">
        <v>1730</v>
      </c>
    </row>
    <row r="1211" spans="2:6">
      <c r="B1211" s="1284" t="s">
        <v>22606</v>
      </c>
      <c r="C1211" s="1284" t="s">
        <v>23091</v>
      </c>
      <c r="D1211" s="1284" t="s">
        <v>23246</v>
      </c>
      <c r="E1211" s="1284" t="s">
        <v>23247</v>
      </c>
      <c r="F1211" s="1285" t="s">
        <v>1730</v>
      </c>
    </row>
    <row r="1212" spans="2:6" ht="30" customHeight="1">
      <c r="B1212" s="1284" t="s">
        <v>22606</v>
      </c>
      <c r="C1212" s="1284" t="s">
        <v>23091</v>
      </c>
      <c r="D1212" s="1284" t="s">
        <v>23248</v>
      </c>
      <c r="E1212" s="1284" t="s">
        <v>23249</v>
      </c>
      <c r="F1212" s="1285" t="s">
        <v>1730</v>
      </c>
    </row>
    <row r="1213" spans="2:6">
      <c r="B1213" s="1284" t="s">
        <v>22606</v>
      </c>
      <c r="C1213" s="1284" t="s">
        <v>23091</v>
      </c>
      <c r="D1213" s="1284" t="s">
        <v>23250</v>
      </c>
      <c r="E1213" s="1284" t="s">
        <v>23251</v>
      </c>
      <c r="F1213" s="1285" t="s">
        <v>1730</v>
      </c>
    </row>
    <row r="1214" spans="2:6">
      <c r="B1214" s="1284" t="s">
        <v>22606</v>
      </c>
      <c r="C1214" s="1284" t="s">
        <v>23091</v>
      </c>
      <c r="D1214" s="1284" t="s">
        <v>23252</v>
      </c>
      <c r="E1214" s="1284" t="s">
        <v>23253</v>
      </c>
      <c r="F1214" s="1285" t="s">
        <v>1730</v>
      </c>
    </row>
    <row r="1215" spans="2:6">
      <c r="B1215" s="1284" t="s">
        <v>22606</v>
      </c>
      <c r="C1215" s="1284" t="s">
        <v>23091</v>
      </c>
      <c r="D1215" s="1284" t="s">
        <v>23254</v>
      </c>
      <c r="E1215" s="1284" t="s">
        <v>23255</v>
      </c>
      <c r="F1215" s="1285" t="s">
        <v>1730</v>
      </c>
    </row>
    <row r="1216" spans="2:6">
      <c r="B1216" s="1284" t="s">
        <v>22606</v>
      </c>
      <c r="C1216" s="1284" t="s">
        <v>23091</v>
      </c>
      <c r="D1216" s="1284" t="s">
        <v>23256</v>
      </c>
      <c r="E1216" s="1284" t="s">
        <v>23257</v>
      </c>
      <c r="F1216" s="1285" t="s">
        <v>1730</v>
      </c>
    </row>
    <row r="1217" spans="2:6">
      <c r="B1217" s="1284" t="s">
        <v>22606</v>
      </c>
      <c r="C1217" s="1284" t="s">
        <v>23091</v>
      </c>
      <c r="D1217" s="1284" t="s">
        <v>23258</v>
      </c>
      <c r="E1217" s="1284" t="s">
        <v>23259</v>
      </c>
      <c r="F1217" s="1285" t="s">
        <v>1730</v>
      </c>
    </row>
    <row r="1218" spans="2:6">
      <c r="B1218" s="1284" t="s">
        <v>22606</v>
      </c>
      <c r="C1218" s="1284" t="s">
        <v>23091</v>
      </c>
      <c r="D1218" s="1284" t="s">
        <v>23260</v>
      </c>
      <c r="E1218" s="1284" t="s">
        <v>23261</v>
      </c>
      <c r="F1218" s="1285" t="s">
        <v>1730</v>
      </c>
    </row>
    <row r="1219" spans="2:6">
      <c r="B1219" s="1284" t="s">
        <v>22606</v>
      </c>
      <c r="C1219" s="1284" t="s">
        <v>23091</v>
      </c>
      <c r="D1219" s="1284" t="s">
        <v>23262</v>
      </c>
      <c r="E1219" s="1284" t="s">
        <v>23263</v>
      </c>
      <c r="F1219" s="1285" t="s">
        <v>1730</v>
      </c>
    </row>
    <row r="1220" spans="2:6">
      <c r="B1220" s="1284" t="s">
        <v>22606</v>
      </c>
      <c r="C1220" s="1284" t="s">
        <v>23091</v>
      </c>
      <c r="D1220" s="1284" t="s">
        <v>23264</v>
      </c>
      <c r="E1220" s="1284" t="s">
        <v>23265</v>
      </c>
      <c r="F1220" s="1285" t="s">
        <v>1730</v>
      </c>
    </row>
    <row r="1221" spans="2:6">
      <c r="B1221" s="1284" t="s">
        <v>22606</v>
      </c>
      <c r="C1221" s="1284" t="s">
        <v>23091</v>
      </c>
      <c r="D1221" s="1284" t="s">
        <v>23266</v>
      </c>
      <c r="E1221" s="1284" t="s">
        <v>23267</v>
      </c>
      <c r="F1221" s="1285" t="s">
        <v>1730</v>
      </c>
    </row>
    <row r="1222" spans="2:6">
      <c r="B1222" s="1284" t="s">
        <v>22606</v>
      </c>
      <c r="C1222" s="1284" t="s">
        <v>23091</v>
      </c>
      <c r="D1222" s="1284" t="s">
        <v>23268</v>
      </c>
      <c r="E1222" s="1284" t="s">
        <v>23269</v>
      </c>
      <c r="F1222" s="1285" t="s">
        <v>1730</v>
      </c>
    </row>
    <row r="1223" spans="2:6">
      <c r="B1223" s="1284" t="s">
        <v>22606</v>
      </c>
      <c r="C1223" s="1284" t="s">
        <v>23091</v>
      </c>
      <c r="D1223" s="1284" t="s">
        <v>23270</v>
      </c>
      <c r="E1223" s="1284" t="s">
        <v>23271</v>
      </c>
      <c r="F1223" s="1285" t="s">
        <v>1730</v>
      </c>
    </row>
    <row r="1224" spans="2:6">
      <c r="B1224" s="1284" t="s">
        <v>22606</v>
      </c>
      <c r="C1224" s="1284" t="s">
        <v>23091</v>
      </c>
      <c r="D1224" s="1284" t="s">
        <v>23272</v>
      </c>
      <c r="E1224" s="1284" t="s">
        <v>23273</v>
      </c>
      <c r="F1224" s="1285" t="s">
        <v>1730</v>
      </c>
    </row>
    <row r="1225" spans="2:6">
      <c r="B1225" s="1284" t="s">
        <v>22606</v>
      </c>
      <c r="C1225" s="1284" t="s">
        <v>23091</v>
      </c>
      <c r="D1225" s="1284" t="s">
        <v>23274</v>
      </c>
      <c r="E1225" s="1284" t="s">
        <v>23275</v>
      </c>
      <c r="F1225" s="1285" t="s">
        <v>1730</v>
      </c>
    </row>
    <row r="1226" spans="2:6">
      <c r="B1226" s="1284" t="s">
        <v>22606</v>
      </c>
      <c r="C1226" s="1284" t="s">
        <v>23091</v>
      </c>
      <c r="D1226" s="1284" t="s">
        <v>23276</v>
      </c>
      <c r="E1226" s="1284" t="s">
        <v>23277</v>
      </c>
      <c r="F1226" s="1285" t="s">
        <v>1730</v>
      </c>
    </row>
    <row r="1227" spans="2:6">
      <c r="B1227" s="1284" t="s">
        <v>22606</v>
      </c>
      <c r="C1227" s="1284" t="s">
        <v>23091</v>
      </c>
      <c r="D1227" s="1284" t="s">
        <v>23278</v>
      </c>
      <c r="E1227" s="1284" t="s">
        <v>23279</v>
      </c>
      <c r="F1227" s="1285" t="s">
        <v>1730</v>
      </c>
    </row>
    <row r="1228" spans="2:6">
      <c r="B1228" s="1284" t="s">
        <v>22606</v>
      </c>
      <c r="C1228" s="1284" t="s">
        <v>23091</v>
      </c>
      <c r="D1228" s="1284" t="s">
        <v>23280</v>
      </c>
      <c r="E1228" s="1284" t="s">
        <v>23281</v>
      </c>
      <c r="F1228" s="1285" t="s">
        <v>1730</v>
      </c>
    </row>
    <row r="1229" spans="2:6" ht="15.75" customHeight="1">
      <c r="B1229" s="1284" t="s">
        <v>22606</v>
      </c>
      <c r="C1229" s="1284" t="s">
        <v>23091</v>
      </c>
      <c r="D1229" s="1284" t="s">
        <v>23282</v>
      </c>
      <c r="E1229" s="1284" t="s">
        <v>23283</v>
      </c>
      <c r="F1229" s="1285" t="s">
        <v>1730</v>
      </c>
    </row>
    <row r="1230" spans="2:6">
      <c r="B1230" s="1284" t="s">
        <v>22606</v>
      </c>
      <c r="C1230" s="1284" t="s">
        <v>23091</v>
      </c>
      <c r="D1230" s="1284" t="s">
        <v>23284</v>
      </c>
      <c r="E1230" s="1284" t="s">
        <v>23285</v>
      </c>
      <c r="F1230" s="1285" t="s">
        <v>1730</v>
      </c>
    </row>
    <row r="1231" spans="2:6">
      <c r="B1231" s="1284" t="s">
        <v>22606</v>
      </c>
      <c r="C1231" s="1284" t="s">
        <v>23091</v>
      </c>
      <c r="D1231" s="1284" t="s">
        <v>23286</v>
      </c>
      <c r="E1231" s="1284" t="s">
        <v>23287</v>
      </c>
      <c r="F1231" s="1285" t="s">
        <v>1730</v>
      </c>
    </row>
    <row r="1232" spans="2:6">
      <c r="B1232" s="1284" t="s">
        <v>22606</v>
      </c>
      <c r="C1232" s="1284" t="s">
        <v>23091</v>
      </c>
      <c r="D1232" s="1284" t="s">
        <v>23288</v>
      </c>
      <c r="E1232" s="1284" t="s">
        <v>23289</v>
      </c>
      <c r="F1232" s="1285" t="s">
        <v>1730</v>
      </c>
    </row>
    <row r="1233" spans="2:6">
      <c r="B1233" s="1284" t="s">
        <v>22606</v>
      </c>
      <c r="C1233" s="1284" t="s">
        <v>23091</v>
      </c>
      <c r="D1233" s="1284" t="s">
        <v>23290</v>
      </c>
      <c r="E1233" s="1284" t="s">
        <v>23291</v>
      </c>
      <c r="F1233" s="1285" t="s">
        <v>1730</v>
      </c>
    </row>
    <row r="1234" spans="2:6">
      <c r="B1234" s="1284" t="s">
        <v>22606</v>
      </c>
      <c r="C1234" s="1284" t="s">
        <v>23091</v>
      </c>
      <c r="D1234" s="1284" t="s">
        <v>23292</v>
      </c>
      <c r="E1234" s="1284" t="s">
        <v>23293</v>
      </c>
      <c r="F1234" s="1285" t="s">
        <v>1730</v>
      </c>
    </row>
    <row r="1235" spans="2:6">
      <c r="B1235" s="1284" t="s">
        <v>22606</v>
      </c>
      <c r="C1235" s="1284" t="s">
        <v>23091</v>
      </c>
      <c r="D1235" s="1284" t="s">
        <v>23294</v>
      </c>
      <c r="E1235" s="1284" t="s">
        <v>23295</v>
      </c>
      <c r="F1235" s="1285" t="s">
        <v>1730</v>
      </c>
    </row>
    <row r="1236" spans="2:6">
      <c r="B1236" s="1284" t="s">
        <v>22606</v>
      </c>
      <c r="C1236" s="1284" t="s">
        <v>23091</v>
      </c>
      <c r="D1236" s="1284" t="s">
        <v>23296</v>
      </c>
      <c r="E1236" s="1284" t="s">
        <v>23297</v>
      </c>
      <c r="F1236" s="1285" t="s">
        <v>1730</v>
      </c>
    </row>
    <row r="1237" spans="2:6">
      <c r="B1237" s="1284" t="s">
        <v>22606</v>
      </c>
      <c r="C1237" s="1284" t="s">
        <v>23091</v>
      </c>
      <c r="D1237" s="1284" t="s">
        <v>23298</v>
      </c>
      <c r="E1237" s="1284" t="s">
        <v>23299</v>
      </c>
      <c r="F1237" s="1285" t="s">
        <v>1730</v>
      </c>
    </row>
    <row r="1238" spans="2:6">
      <c r="B1238" s="1284" t="s">
        <v>22606</v>
      </c>
      <c r="C1238" s="1284" t="s">
        <v>23091</v>
      </c>
      <c r="D1238" s="1284" t="s">
        <v>23300</v>
      </c>
      <c r="E1238" s="1284" t="s">
        <v>23301</v>
      </c>
      <c r="F1238" s="1285" t="s">
        <v>1730</v>
      </c>
    </row>
    <row r="1239" spans="2:6">
      <c r="B1239" s="1284" t="s">
        <v>22606</v>
      </c>
      <c r="C1239" s="1284" t="s">
        <v>23091</v>
      </c>
      <c r="D1239" s="1284" t="s">
        <v>23302</v>
      </c>
      <c r="E1239" s="1284" t="s">
        <v>23303</v>
      </c>
      <c r="F1239" s="1285" t="s">
        <v>1730</v>
      </c>
    </row>
    <row r="1240" spans="2:6">
      <c r="B1240" s="1284" t="s">
        <v>22606</v>
      </c>
      <c r="C1240" s="1284" t="s">
        <v>23091</v>
      </c>
      <c r="D1240" s="1284" t="s">
        <v>23304</v>
      </c>
      <c r="E1240" s="1284" t="s">
        <v>23305</v>
      </c>
      <c r="F1240" s="1285" t="s">
        <v>1730</v>
      </c>
    </row>
    <row r="1241" spans="2:6">
      <c r="B1241" s="1284" t="s">
        <v>22606</v>
      </c>
      <c r="C1241" s="1284" t="s">
        <v>23091</v>
      </c>
      <c r="D1241" s="1284" t="s">
        <v>23306</v>
      </c>
      <c r="E1241" s="1284" t="s">
        <v>23307</v>
      </c>
      <c r="F1241" s="1285" t="s">
        <v>1730</v>
      </c>
    </row>
    <row r="1242" spans="2:6">
      <c r="B1242" s="1284" t="s">
        <v>22606</v>
      </c>
      <c r="C1242" s="1284" t="s">
        <v>23091</v>
      </c>
      <c r="D1242" s="1284" t="s">
        <v>23308</v>
      </c>
      <c r="E1242" s="1284" t="s">
        <v>10047</v>
      </c>
      <c r="F1242" s="1285" t="s">
        <v>1730</v>
      </c>
    </row>
    <row r="1243" spans="2:6">
      <c r="B1243" s="1284" t="s">
        <v>22606</v>
      </c>
      <c r="C1243" s="1284" t="s">
        <v>23091</v>
      </c>
      <c r="D1243" s="1284" t="s">
        <v>23309</v>
      </c>
      <c r="E1243" s="1284" t="s">
        <v>10048</v>
      </c>
      <c r="F1243" s="1285" t="s">
        <v>1730</v>
      </c>
    </row>
    <row r="1244" spans="2:6">
      <c r="B1244" s="1284" t="s">
        <v>22606</v>
      </c>
      <c r="C1244" s="1284" t="s">
        <v>23091</v>
      </c>
      <c r="D1244" s="1284" t="s">
        <v>23310</v>
      </c>
      <c r="E1244" s="1284" t="s">
        <v>10049</v>
      </c>
      <c r="F1244" s="1285" t="s">
        <v>1730</v>
      </c>
    </row>
    <row r="1245" spans="2:6">
      <c r="B1245" s="1284" t="s">
        <v>22606</v>
      </c>
      <c r="C1245" s="1284" t="s">
        <v>23091</v>
      </c>
      <c r="D1245" s="1284" t="s">
        <v>23311</v>
      </c>
      <c r="E1245" s="1284" t="s">
        <v>10050</v>
      </c>
      <c r="F1245" s="1285" t="s">
        <v>1730</v>
      </c>
    </row>
    <row r="1246" spans="2:6">
      <c r="B1246" s="1284" t="s">
        <v>22606</v>
      </c>
      <c r="C1246" s="1284" t="s">
        <v>23091</v>
      </c>
      <c r="D1246" s="1284" t="s">
        <v>23312</v>
      </c>
      <c r="E1246" s="1284" t="s">
        <v>10051</v>
      </c>
      <c r="F1246" s="1285" t="s">
        <v>1730</v>
      </c>
    </row>
    <row r="1247" spans="2:6">
      <c r="B1247" s="1284" t="s">
        <v>22606</v>
      </c>
      <c r="C1247" s="1284" t="s">
        <v>23091</v>
      </c>
      <c r="D1247" s="1284" t="s">
        <v>23313</v>
      </c>
      <c r="E1247" s="1284" t="s">
        <v>10052</v>
      </c>
      <c r="F1247" s="1285" t="s">
        <v>1730</v>
      </c>
    </row>
    <row r="1248" spans="2:6">
      <c r="B1248" s="1284" t="s">
        <v>22606</v>
      </c>
      <c r="C1248" s="1284" t="s">
        <v>23091</v>
      </c>
      <c r="D1248" s="1284" t="s">
        <v>23314</v>
      </c>
      <c r="E1248" s="1284" t="s">
        <v>10053</v>
      </c>
      <c r="F1248" s="1285" t="s">
        <v>1730</v>
      </c>
    </row>
    <row r="1249" spans="2:6">
      <c r="B1249" s="1284" t="s">
        <v>22606</v>
      </c>
      <c r="C1249" s="1284" t="s">
        <v>23091</v>
      </c>
      <c r="D1249" s="1284" t="s">
        <v>23315</v>
      </c>
      <c r="E1249" s="1284" t="s">
        <v>23316</v>
      </c>
      <c r="F1249" s="1285" t="s">
        <v>1730</v>
      </c>
    </row>
    <row r="1250" spans="2:6">
      <c r="B1250" s="1284" t="s">
        <v>22606</v>
      </c>
      <c r="C1250" s="1284" t="s">
        <v>23091</v>
      </c>
      <c r="D1250" s="1284" t="s">
        <v>23317</v>
      </c>
      <c r="E1250" s="1284" t="s">
        <v>23318</v>
      </c>
      <c r="F1250" s="1285" t="s">
        <v>1730</v>
      </c>
    </row>
    <row r="1251" spans="2:6">
      <c r="B1251" s="1284" t="s">
        <v>22606</v>
      </c>
      <c r="C1251" s="1284" t="s">
        <v>23091</v>
      </c>
      <c r="D1251" s="1284" t="s">
        <v>23319</v>
      </c>
      <c r="E1251" s="1284" t="s">
        <v>10054</v>
      </c>
      <c r="F1251" s="1285" t="s">
        <v>1730</v>
      </c>
    </row>
    <row r="1252" spans="2:6">
      <c r="B1252" s="1284" t="s">
        <v>22606</v>
      </c>
      <c r="C1252" s="1284" t="s">
        <v>23091</v>
      </c>
      <c r="D1252" s="1284" t="s">
        <v>23320</v>
      </c>
      <c r="E1252" s="1284" t="s">
        <v>10055</v>
      </c>
      <c r="F1252" s="1285" t="s">
        <v>1730</v>
      </c>
    </row>
    <row r="1253" spans="2:6">
      <c r="B1253" s="1284" t="s">
        <v>22606</v>
      </c>
      <c r="C1253" s="1284" t="s">
        <v>23091</v>
      </c>
      <c r="D1253" s="1284" t="s">
        <v>23321</v>
      </c>
      <c r="E1253" s="1284" t="s">
        <v>10056</v>
      </c>
      <c r="F1253" s="1285" t="s">
        <v>1730</v>
      </c>
    </row>
    <row r="1254" spans="2:6">
      <c r="B1254" s="1284" t="s">
        <v>22606</v>
      </c>
      <c r="C1254" s="1284" t="s">
        <v>23091</v>
      </c>
      <c r="D1254" s="1284" t="s">
        <v>23322</v>
      </c>
      <c r="E1254" s="1284" t="s">
        <v>10057</v>
      </c>
      <c r="F1254" s="1285" t="s">
        <v>1730</v>
      </c>
    </row>
    <row r="1255" spans="2:6">
      <c r="B1255" s="1284" t="s">
        <v>22606</v>
      </c>
      <c r="C1255" s="1284" t="s">
        <v>23091</v>
      </c>
      <c r="D1255" s="1284" t="s">
        <v>23323</v>
      </c>
      <c r="E1255" s="1284" t="s">
        <v>10058</v>
      </c>
      <c r="F1255" s="1285" t="s">
        <v>1730</v>
      </c>
    </row>
    <row r="1256" spans="2:6">
      <c r="B1256" s="1286" t="s">
        <v>22606</v>
      </c>
      <c r="C1256" s="1286" t="s">
        <v>23091</v>
      </c>
      <c r="D1256" s="1286" t="s">
        <v>23324</v>
      </c>
      <c r="E1256" s="1286" t="s">
        <v>10059</v>
      </c>
      <c r="F1256" s="1285" t="s">
        <v>1730</v>
      </c>
    </row>
    <row r="1257" spans="2:6">
      <c r="B1257" s="1284" t="s">
        <v>22606</v>
      </c>
      <c r="C1257" s="1284" t="s">
        <v>23091</v>
      </c>
      <c r="D1257" s="1284" t="s">
        <v>23325</v>
      </c>
      <c r="E1257" s="1284" t="s">
        <v>10060</v>
      </c>
      <c r="F1257" s="1285" t="s">
        <v>1730</v>
      </c>
    </row>
    <row r="1258" spans="2:6">
      <c r="B1258" s="1284" t="s">
        <v>22606</v>
      </c>
      <c r="C1258" s="1284" t="s">
        <v>23091</v>
      </c>
      <c r="D1258" s="1284" t="s">
        <v>23326</v>
      </c>
      <c r="E1258" s="1284" t="s">
        <v>10061</v>
      </c>
      <c r="F1258" s="1285" t="s">
        <v>1730</v>
      </c>
    </row>
    <row r="1259" spans="2:6">
      <c r="B1259" s="1284" t="s">
        <v>22606</v>
      </c>
      <c r="C1259" s="1284" t="s">
        <v>23091</v>
      </c>
      <c r="D1259" s="1284" t="s">
        <v>23327</v>
      </c>
      <c r="E1259" s="1284" t="s">
        <v>10062</v>
      </c>
      <c r="F1259" s="1285" t="s">
        <v>1730</v>
      </c>
    </row>
    <row r="1260" spans="2:6">
      <c r="B1260" s="1284" t="s">
        <v>22606</v>
      </c>
      <c r="C1260" s="1284" t="s">
        <v>23091</v>
      </c>
      <c r="D1260" s="1284" t="s">
        <v>23328</v>
      </c>
      <c r="E1260" s="1284" t="s">
        <v>10063</v>
      </c>
      <c r="F1260" s="1285" t="s">
        <v>1730</v>
      </c>
    </row>
    <row r="1261" spans="2:6">
      <c r="B1261" s="1284" t="s">
        <v>22606</v>
      </c>
      <c r="C1261" s="1284" t="s">
        <v>23091</v>
      </c>
      <c r="D1261" s="1284" t="s">
        <v>23329</v>
      </c>
      <c r="E1261" s="1284" t="s">
        <v>10064</v>
      </c>
      <c r="F1261" s="1285" t="s">
        <v>1730</v>
      </c>
    </row>
    <row r="1262" spans="2:6">
      <c r="B1262" s="1284" t="s">
        <v>22606</v>
      </c>
      <c r="C1262" s="1284" t="s">
        <v>23091</v>
      </c>
      <c r="D1262" s="1284" t="s">
        <v>23330</v>
      </c>
      <c r="E1262" s="1284" t="s">
        <v>10065</v>
      </c>
      <c r="F1262" s="1285" t="s">
        <v>1730</v>
      </c>
    </row>
    <row r="1263" spans="2:6">
      <c r="B1263" s="1284" t="s">
        <v>22606</v>
      </c>
      <c r="C1263" s="1284" t="s">
        <v>23091</v>
      </c>
      <c r="D1263" s="1284" t="s">
        <v>23331</v>
      </c>
      <c r="E1263" s="1284" t="s">
        <v>10066</v>
      </c>
      <c r="F1263" s="1285" t="s">
        <v>1730</v>
      </c>
    </row>
    <row r="1264" spans="2:6">
      <c r="B1264" s="1284" t="s">
        <v>22606</v>
      </c>
      <c r="C1264" s="1284" t="s">
        <v>23091</v>
      </c>
      <c r="D1264" s="1284" t="s">
        <v>23332</v>
      </c>
      <c r="E1264" s="1284" t="s">
        <v>10067</v>
      </c>
      <c r="F1264" s="1285" t="s">
        <v>1730</v>
      </c>
    </row>
    <row r="1265" spans="2:6" ht="15" customHeight="1">
      <c r="B1265" s="1284" t="s">
        <v>22606</v>
      </c>
      <c r="C1265" s="1284" t="s">
        <v>23091</v>
      </c>
      <c r="D1265" s="1284" t="s">
        <v>23333</v>
      </c>
      <c r="E1265" s="1284" t="s">
        <v>10068</v>
      </c>
      <c r="F1265" s="1285" t="s">
        <v>1730</v>
      </c>
    </row>
    <row r="1266" spans="2:6">
      <c r="B1266" s="1284" t="s">
        <v>22606</v>
      </c>
      <c r="C1266" s="1284" t="s">
        <v>23091</v>
      </c>
      <c r="D1266" s="1284" t="s">
        <v>23334</v>
      </c>
      <c r="E1266" s="1284" t="s">
        <v>10069</v>
      </c>
      <c r="F1266" s="1285" t="s">
        <v>1730</v>
      </c>
    </row>
    <row r="1267" spans="2:6">
      <c r="B1267" s="1284" t="s">
        <v>22606</v>
      </c>
      <c r="C1267" s="1284" t="s">
        <v>23091</v>
      </c>
      <c r="D1267" s="1284" t="s">
        <v>23335</v>
      </c>
      <c r="E1267" s="1284" t="s">
        <v>10070</v>
      </c>
      <c r="F1267" s="1285" t="s">
        <v>1730</v>
      </c>
    </row>
    <row r="1268" spans="2:6">
      <c r="B1268" s="1284" t="s">
        <v>22606</v>
      </c>
      <c r="C1268" s="1284" t="s">
        <v>23091</v>
      </c>
      <c r="D1268" s="1284" t="s">
        <v>23336</v>
      </c>
      <c r="E1268" s="1284" t="s">
        <v>10071</v>
      </c>
      <c r="F1268" s="1285" t="s">
        <v>1730</v>
      </c>
    </row>
    <row r="1269" spans="2:6">
      <c r="B1269" s="1284" t="s">
        <v>22606</v>
      </c>
      <c r="C1269" s="1284" t="s">
        <v>23091</v>
      </c>
      <c r="D1269" s="1284" t="s">
        <v>23337</v>
      </c>
      <c r="E1269" s="1284" t="s">
        <v>10072</v>
      </c>
      <c r="F1269" s="1285" t="s">
        <v>1730</v>
      </c>
    </row>
    <row r="1270" spans="2:6">
      <c r="B1270" s="1284" t="s">
        <v>22606</v>
      </c>
      <c r="C1270" s="1284" t="s">
        <v>23091</v>
      </c>
      <c r="D1270" s="1284" t="s">
        <v>23338</v>
      </c>
      <c r="E1270" s="1284" t="s">
        <v>10073</v>
      </c>
      <c r="F1270" s="1285" t="s">
        <v>1730</v>
      </c>
    </row>
    <row r="1271" spans="2:6">
      <c r="B1271" s="1284" t="s">
        <v>22606</v>
      </c>
      <c r="C1271" s="1284" t="s">
        <v>23091</v>
      </c>
      <c r="D1271" s="1284" t="s">
        <v>23339</v>
      </c>
      <c r="E1271" s="1284" t="s">
        <v>10074</v>
      </c>
      <c r="F1271" s="1285" t="s">
        <v>1730</v>
      </c>
    </row>
    <row r="1272" spans="2:6">
      <c r="B1272" s="1284" t="s">
        <v>22606</v>
      </c>
      <c r="C1272" s="1284" t="s">
        <v>23091</v>
      </c>
      <c r="D1272" s="1284" t="s">
        <v>23340</v>
      </c>
      <c r="E1272" s="1284" t="s">
        <v>10075</v>
      </c>
      <c r="F1272" s="1285" t="s">
        <v>1730</v>
      </c>
    </row>
    <row r="1273" spans="2:6">
      <c r="B1273" s="1284" t="s">
        <v>22606</v>
      </c>
      <c r="C1273" s="1284" t="s">
        <v>23091</v>
      </c>
      <c r="D1273" s="1284" t="s">
        <v>23341</v>
      </c>
      <c r="E1273" s="1284" t="s">
        <v>10076</v>
      </c>
      <c r="F1273" s="1285" t="s">
        <v>1730</v>
      </c>
    </row>
    <row r="1274" spans="2:6">
      <c r="B1274" s="1284" t="s">
        <v>22606</v>
      </c>
      <c r="C1274" s="1284" t="s">
        <v>23091</v>
      </c>
      <c r="D1274" s="1284" t="s">
        <v>23342</v>
      </c>
      <c r="E1274" s="1284" t="s">
        <v>15510</v>
      </c>
      <c r="F1274" s="1285" t="s">
        <v>1730</v>
      </c>
    </row>
    <row r="1275" spans="2:6">
      <c r="B1275" s="1284" t="s">
        <v>22606</v>
      </c>
      <c r="C1275" s="1284" t="s">
        <v>23091</v>
      </c>
      <c r="D1275" s="1284" t="s">
        <v>23343</v>
      </c>
      <c r="E1275" s="1284" t="s">
        <v>15511</v>
      </c>
      <c r="F1275" s="1285" t="s">
        <v>1730</v>
      </c>
    </row>
    <row r="1276" spans="2:6">
      <c r="B1276" s="1284" t="s">
        <v>22606</v>
      </c>
      <c r="C1276" s="1284" t="s">
        <v>23091</v>
      </c>
      <c r="D1276" s="1284" t="s">
        <v>23344</v>
      </c>
      <c r="E1276" s="1284" t="s">
        <v>15512</v>
      </c>
      <c r="F1276" s="1285" t="s">
        <v>1730</v>
      </c>
    </row>
    <row r="1277" spans="2:6">
      <c r="B1277" s="1284" t="s">
        <v>22606</v>
      </c>
      <c r="C1277" s="1284" t="s">
        <v>23091</v>
      </c>
      <c r="D1277" s="1284" t="s">
        <v>23345</v>
      </c>
      <c r="E1277" s="1284" t="s">
        <v>15513</v>
      </c>
      <c r="F1277" s="1285" t="s">
        <v>1730</v>
      </c>
    </row>
    <row r="1278" spans="2:6">
      <c r="B1278" s="1284" t="s">
        <v>22606</v>
      </c>
      <c r="C1278" s="1284" t="s">
        <v>23091</v>
      </c>
      <c r="D1278" s="1284" t="s">
        <v>23346</v>
      </c>
      <c r="E1278" s="1284" t="s">
        <v>23347</v>
      </c>
      <c r="F1278" s="1285" t="s">
        <v>1730</v>
      </c>
    </row>
    <row r="1279" spans="2:6">
      <c r="B1279" s="1284" t="s">
        <v>22606</v>
      </c>
      <c r="C1279" s="1284" t="s">
        <v>23091</v>
      </c>
      <c r="D1279" s="1284" t="s">
        <v>23348</v>
      </c>
      <c r="E1279" s="1284" t="s">
        <v>23349</v>
      </c>
      <c r="F1279" s="1285" t="s">
        <v>1730</v>
      </c>
    </row>
    <row r="1280" spans="2:6">
      <c r="B1280" s="1284" t="s">
        <v>22606</v>
      </c>
      <c r="C1280" s="1284" t="s">
        <v>23091</v>
      </c>
      <c r="D1280" s="1284" t="s">
        <v>23350</v>
      </c>
      <c r="E1280" s="1284" t="s">
        <v>23351</v>
      </c>
      <c r="F1280" s="1285" t="s">
        <v>1730</v>
      </c>
    </row>
    <row r="1281" spans="2:6">
      <c r="B1281" s="1284" t="s">
        <v>22606</v>
      </c>
      <c r="C1281" s="1284" t="s">
        <v>23091</v>
      </c>
      <c r="D1281" s="1284" t="s">
        <v>23352</v>
      </c>
      <c r="E1281" s="1284" t="s">
        <v>23353</v>
      </c>
      <c r="F1281" s="1285" t="s">
        <v>1730</v>
      </c>
    </row>
    <row r="1282" spans="2:6">
      <c r="B1282" s="1284" t="s">
        <v>22606</v>
      </c>
      <c r="C1282" s="1284" t="s">
        <v>23091</v>
      </c>
      <c r="D1282" s="1284" t="s">
        <v>23354</v>
      </c>
      <c r="E1282" s="1284" t="s">
        <v>23355</v>
      </c>
      <c r="F1282" s="1285" t="s">
        <v>1730</v>
      </c>
    </row>
    <row r="1283" spans="2:6">
      <c r="B1283" s="1284" t="s">
        <v>22606</v>
      </c>
      <c r="C1283" s="1284" t="s">
        <v>23091</v>
      </c>
      <c r="D1283" s="1284" t="s">
        <v>23356</v>
      </c>
      <c r="E1283" s="1284" t="s">
        <v>23357</v>
      </c>
      <c r="F1283" s="1285" t="s">
        <v>1730</v>
      </c>
    </row>
    <row r="1284" spans="2:6">
      <c r="B1284" s="1284" t="s">
        <v>22606</v>
      </c>
      <c r="C1284" s="1284" t="s">
        <v>23091</v>
      </c>
      <c r="D1284" s="1284" t="s">
        <v>23358</v>
      </c>
      <c r="E1284" s="1284" t="s">
        <v>23359</v>
      </c>
      <c r="F1284" s="1285" t="s">
        <v>1730</v>
      </c>
    </row>
    <row r="1285" spans="2:6">
      <c r="B1285" s="1284" t="s">
        <v>22606</v>
      </c>
      <c r="C1285" s="1284" t="s">
        <v>23091</v>
      </c>
      <c r="D1285" s="1284" t="s">
        <v>23360</v>
      </c>
      <c r="E1285" s="1284" t="s">
        <v>23361</v>
      </c>
      <c r="F1285" s="1285" t="s">
        <v>1730</v>
      </c>
    </row>
    <row r="1286" spans="2:6">
      <c r="B1286" s="1284" t="s">
        <v>22606</v>
      </c>
      <c r="C1286" s="1284" t="s">
        <v>23091</v>
      </c>
      <c r="D1286" s="1284" t="s">
        <v>23362</v>
      </c>
      <c r="E1286" s="1284" t="s">
        <v>23363</v>
      </c>
      <c r="F1286" s="1285" t="s">
        <v>1730</v>
      </c>
    </row>
    <row r="1287" spans="2:6">
      <c r="B1287" s="1284" t="s">
        <v>22606</v>
      </c>
      <c r="C1287" s="1284" t="s">
        <v>23091</v>
      </c>
      <c r="D1287" s="1284" t="s">
        <v>23364</v>
      </c>
      <c r="E1287" s="1284" t="s">
        <v>23365</v>
      </c>
      <c r="F1287" s="1285" t="s">
        <v>1730</v>
      </c>
    </row>
    <row r="1288" spans="2:6">
      <c r="B1288" s="1284" t="s">
        <v>22606</v>
      </c>
      <c r="C1288" s="1284" t="s">
        <v>23091</v>
      </c>
      <c r="D1288" s="1284" t="s">
        <v>23366</v>
      </c>
      <c r="E1288" s="1284" t="s">
        <v>23367</v>
      </c>
      <c r="F1288" s="1285" t="s">
        <v>1730</v>
      </c>
    </row>
    <row r="1289" spans="2:6">
      <c r="B1289" s="1284" t="s">
        <v>22606</v>
      </c>
      <c r="C1289" s="1284" t="s">
        <v>23091</v>
      </c>
      <c r="D1289" s="1284" t="s">
        <v>23368</v>
      </c>
      <c r="E1289" s="1284" t="s">
        <v>23369</v>
      </c>
      <c r="F1289" s="1285" t="s">
        <v>1730</v>
      </c>
    </row>
    <row r="1290" spans="2:6">
      <c r="B1290" s="1284" t="s">
        <v>22606</v>
      </c>
      <c r="C1290" s="1284" t="s">
        <v>23091</v>
      </c>
      <c r="D1290" s="1284" t="s">
        <v>23370</v>
      </c>
      <c r="E1290" s="1284" t="s">
        <v>23371</v>
      </c>
      <c r="F1290" s="1285" t="s">
        <v>1730</v>
      </c>
    </row>
    <row r="1291" spans="2:6">
      <c r="B1291" s="1284" t="s">
        <v>22606</v>
      </c>
      <c r="C1291" s="1284" t="s">
        <v>23091</v>
      </c>
      <c r="D1291" s="1284" t="s">
        <v>23372</v>
      </c>
      <c r="E1291" s="1284" t="s">
        <v>23373</v>
      </c>
      <c r="F1291" s="1285" t="s">
        <v>1730</v>
      </c>
    </row>
    <row r="1292" spans="2:6">
      <c r="B1292" s="1284" t="s">
        <v>22606</v>
      </c>
      <c r="C1292" s="1284" t="s">
        <v>23091</v>
      </c>
      <c r="D1292" s="1284" t="s">
        <v>23374</v>
      </c>
      <c r="E1292" s="1284" t="s">
        <v>15535</v>
      </c>
      <c r="F1292" s="1285" t="s">
        <v>1730</v>
      </c>
    </row>
    <row r="1293" spans="2:6">
      <c r="B1293" s="1284" t="s">
        <v>22606</v>
      </c>
      <c r="C1293" s="1284" t="s">
        <v>23091</v>
      </c>
      <c r="D1293" s="1284" t="s">
        <v>23375</v>
      </c>
      <c r="E1293" s="1284" t="s">
        <v>15536</v>
      </c>
      <c r="F1293" s="1285" t="s">
        <v>1730</v>
      </c>
    </row>
    <row r="1294" spans="2:6">
      <c r="B1294" s="1284" t="s">
        <v>22606</v>
      </c>
      <c r="C1294" s="1284" t="s">
        <v>23091</v>
      </c>
      <c r="D1294" s="1284" t="s">
        <v>23376</v>
      </c>
      <c r="E1294" s="1284" t="s">
        <v>23377</v>
      </c>
      <c r="F1294" s="1285" t="s">
        <v>1730</v>
      </c>
    </row>
    <row r="1295" spans="2:6">
      <c r="B1295" s="1284" t="s">
        <v>22606</v>
      </c>
      <c r="C1295" s="1284" t="s">
        <v>23091</v>
      </c>
      <c r="D1295" s="1284" t="s">
        <v>23378</v>
      </c>
      <c r="E1295" s="1284" t="s">
        <v>23379</v>
      </c>
      <c r="F1295" s="1285" t="s">
        <v>1730</v>
      </c>
    </row>
    <row r="1296" spans="2:6">
      <c r="B1296" s="1284" t="s">
        <v>22606</v>
      </c>
      <c r="C1296" s="1284" t="s">
        <v>23091</v>
      </c>
      <c r="D1296" s="1284" t="s">
        <v>23380</v>
      </c>
      <c r="E1296" s="1284" t="s">
        <v>23381</v>
      </c>
      <c r="F1296" s="1285" t="s">
        <v>1730</v>
      </c>
    </row>
    <row r="1297" spans="2:6">
      <c r="B1297" s="1284" t="s">
        <v>22606</v>
      </c>
      <c r="C1297" s="1284" t="s">
        <v>23091</v>
      </c>
      <c r="D1297" s="1284" t="s">
        <v>23382</v>
      </c>
      <c r="E1297" s="1284" t="s">
        <v>23383</v>
      </c>
      <c r="F1297" s="1285" t="s">
        <v>1730</v>
      </c>
    </row>
    <row r="1298" spans="2:6">
      <c r="B1298" s="1284" t="s">
        <v>22606</v>
      </c>
      <c r="C1298" s="1284" t="s">
        <v>23091</v>
      </c>
      <c r="D1298" s="1284" t="s">
        <v>23384</v>
      </c>
      <c r="E1298" s="1284" t="s">
        <v>23385</v>
      </c>
      <c r="F1298" s="1285" t="s">
        <v>1730</v>
      </c>
    </row>
    <row r="1299" spans="2:6">
      <c r="B1299" s="1284" t="s">
        <v>22606</v>
      </c>
      <c r="C1299" s="1284" t="s">
        <v>23091</v>
      </c>
      <c r="D1299" s="1284" t="s">
        <v>23386</v>
      </c>
      <c r="E1299" s="1284" t="s">
        <v>23387</v>
      </c>
      <c r="F1299" s="1285" t="s">
        <v>1730</v>
      </c>
    </row>
    <row r="1300" spans="2:6">
      <c r="B1300" s="1284" t="s">
        <v>22606</v>
      </c>
      <c r="C1300" s="1284" t="s">
        <v>23091</v>
      </c>
      <c r="D1300" s="1284" t="s">
        <v>23388</v>
      </c>
      <c r="E1300" s="1284" t="s">
        <v>15537</v>
      </c>
      <c r="F1300" s="1285" t="s">
        <v>1730</v>
      </c>
    </row>
    <row r="1301" spans="2:6">
      <c r="B1301" s="1284" t="s">
        <v>22606</v>
      </c>
      <c r="C1301" s="1284" t="s">
        <v>23091</v>
      </c>
      <c r="D1301" s="1284" t="s">
        <v>23389</v>
      </c>
      <c r="E1301" s="1284" t="s">
        <v>23390</v>
      </c>
      <c r="F1301" s="1285" t="s">
        <v>1730</v>
      </c>
    </row>
    <row r="1302" spans="2:6">
      <c r="B1302" s="1284" t="s">
        <v>22606</v>
      </c>
      <c r="C1302" s="1284" t="s">
        <v>23091</v>
      </c>
      <c r="D1302" s="1284" t="s">
        <v>23391</v>
      </c>
      <c r="E1302" s="1284" t="s">
        <v>23392</v>
      </c>
      <c r="F1302" s="1285" t="s">
        <v>1730</v>
      </c>
    </row>
    <row r="1303" spans="2:6">
      <c r="B1303" s="1284" t="s">
        <v>22606</v>
      </c>
      <c r="C1303" s="1284" t="s">
        <v>23091</v>
      </c>
      <c r="D1303" s="1284" t="s">
        <v>23393</v>
      </c>
      <c r="E1303" s="1284" t="s">
        <v>23394</v>
      </c>
      <c r="F1303" s="1285" t="s">
        <v>1730</v>
      </c>
    </row>
    <row r="1304" spans="2:6">
      <c r="B1304" s="1284" t="s">
        <v>22606</v>
      </c>
      <c r="C1304" s="1284" t="s">
        <v>23091</v>
      </c>
      <c r="D1304" s="1284" t="s">
        <v>23395</v>
      </c>
      <c r="E1304" s="1284" t="s">
        <v>23396</v>
      </c>
      <c r="F1304" s="1285" t="s">
        <v>1730</v>
      </c>
    </row>
    <row r="1305" spans="2:6">
      <c r="B1305" s="1284" t="s">
        <v>22606</v>
      </c>
      <c r="C1305" s="1284" t="s">
        <v>23091</v>
      </c>
      <c r="D1305" s="1284" t="s">
        <v>23397</v>
      </c>
      <c r="E1305" s="1284" t="s">
        <v>15548</v>
      </c>
      <c r="F1305" s="1285" t="s">
        <v>1730</v>
      </c>
    </row>
    <row r="1306" spans="2:6">
      <c r="B1306" s="1284" t="s">
        <v>22606</v>
      </c>
      <c r="C1306" s="1284" t="s">
        <v>23091</v>
      </c>
      <c r="D1306" s="1284" t="s">
        <v>23398</v>
      </c>
      <c r="E1306" s="1284" t="s">
        <v>23399</v>
      </c>
      <c r="F1306" s="1285" t="s">
        <v>1730</v>
      </c>
    </row>
    <row r="1307" spans="2:6">
      <c r="B1307" s="1284" t="s">
        <v>22606</v>
      </c>
      <c r="C1307" s="1284" t="s">
        <v>23091</v>
      </c>
      <c r="D1307" s="1284" t="s">
        <v>23400</v>
      </c>
      <c r="E1307" s="1284" t="s">
        <v>23401</v>
      </c>
      <c r="F1307" s="1285" t="s">
        <v>1730</v>
      </c>
    </row>
    <row r="1308" spans="2:6">
      <c r="B1308" s="1284" t="s">
        <v>22606</v>
      </c>
      <c r="C1308" s="1284" t="s">
        <v>23091</v>
      </c>
      <c r="D1308" s="1284" t="s">
        <v>23402</v>
      </c>
      <c r="E1308" s="1284" t="s">
        <v>15538</v>
      </c>
      <c r="F1308" s="1285" t="s">
        <v>1730</v>
      </c>
    </row>
    <row r="1309" spans="2:6">
      <c r="B1309" s="1284" t="s">
        <v>22606</v>
      </c>
      <c r="C1309" s="1284" t="s">
        <v>23091</v>
      </c>
      <c r="D1309" s="1284" t="s">
        <v>23403</v>
      </c>
      <c r="E1309" s="1284" t="s">
        <v>10095</v>
      </c>
      <c r="F1309" s="1285" t="s">
        <v>1730</v>
      </c>
    </row>
    <row r="1310" spans="2:6" ht="33.75" customHeight="1">
      <c r="B1310" s="1284" t="s">
        <v>22606</v>
      </c>
      <c r="C1310" s="1284" t="s">
        <v>23091</v>
      </c>
      <c r="D1310" s="1284" t="s">
        <v>23404</v>
      </c>
      <c r="E1310" s="1284" t="s">
        <v>19003</v>
      </c>
      <c r="F1310" s="1285" t="s">
        <v>1730</v>
      </c>
    </row>
    <row r="1311" spans="2:6">
      <c r="B1311" s="1284" t="s">
        <v>22606</v>
      </c>
      <c r="C1311" s="1284" t="s">
        <v>23091</v>
      </c>
      <c r="D1311" s="1284" t="s">
        <v>23405</v>
      </c>
      <c r="E1311" s="1284" t="s">
        <v>23406</v>
      </c>
      <c r="F1311" s="1285" t="s">
        <v>1730</v>
      </c>
    </row>
    <row r="1312" spans="2:6">
      <c r="B1312" s="1284" t="s">
        <v>22606</v>
      </c>
      <c r="C1312" s="1284" t="s">
        <v>23091</v>
      </c>
      <c r="D1312" s="1284" t="s">
        <v>23407</v>
      </c>
      <c r="E1312" s="1284" t="s">
        <v>23408</v>
      </c>
      <c r="F1312" s="1285" t="s">
        <v>1730</v>
      </c>
    </row>
    <row r="1313" spans="2:6">
      <c r="B1313" s="1284" t="s">
        <v>22606</v>
      </c>
      <c r="C1313" s="1284" t="s">
        <v>23091</v>
      </c>
      <c r="D1313" s="1284" t="s">
        <v>23409</v>
      </c>
      <c r="E1313" s="1284" t="s">
        <v>23410</v>
      </c>
      <c r="F1313" s="1285" t="s">
        <v>1730</v>
      </c>
    </row>
    <row r="1314" spans="2:6">
      <c r="B1314" s="1284" t="s">
        <v>22606</v>
      </c>
      <c r="C1314" s="1284" t="s">
        <v>23091</v>
      </c>
      <c r="D1314" s="1284" t="s">
        <v>23411</v>
      </c>
      <c r="E1314" s="1284" t="s">
        <v>23412</v>
      </c>
      <c r="F1314" s="1285" t="s">
        <v>1730</v>
      </c>
    </row>
    <row r="1315" spans="2:6">
      <c r="B1315" s="1284" t="s">
        <v>22606</v>
      </c>
      <c r="C1315" s="1284" t="s">
        <v>23091</v>
      </c>
      <c r="D1315" s="1284" t="s">
        <v>23413</v>
      </c>
      <c r="E1315" s="1284" t="s">
        <v>13646</v>
      </c>
      <c r="F1315" s="1285" t="s">
        <v>1730</v>
      </c>
    </row>
    <row r="1316" spans="2:6">
      <c r="B1316" s="1284" t="s">
        <v>22606</v>
      </c>
      <c r="C1316" s="1284" t="s">
        <v>23091</v>
      </c>
      <c r="D1316" s="1284" t="s">
        <v>23414</v>
      </c>
      <c r="E1316" s="1284" t="s">
        <v>10096</v>
      </c>
      <c r="F1316" s="1285" t="s">
        <v>1730</v>
      </c>
    </row>
    <row r="1317" spans="2:6">
      <c r="B1317" s="1284" t="s">
        <v>22606</v>
      </c>
      <c r="C1317" s="1284" t="s">
        <v>23091</v>
      </c>
      <c r="D1317" s="1284" t="s">
        <v>23415</v>
      </c>
      <c r="E1317" s="1284" t="s">
        <v>23416</v>
      </c>
      <c r="F1317" s="1285" t="s">
        <v>1730</v>
      </c>
    </row>
    <row r="1318" spans="2:6">
      <c r="B1318" s="1284" t="s">
        <v>22606</v>
      </c>
      <c r="C1318" s="1284" t="s">
        <v>23091</v>
      </c>
      <c r="D1318" s="1284" t="s">
        <v>23417</v>
      </c>
      <c r="E1318" s="1284" t="s">
        <v>23418</v>
      </c>
      <c r="F1318" s="1285" t="s">
        <v>1730</v>
      </c>
    </row>
    <row r="1319" spans="2:6">
      <c r="B1319" s="1284" t="s">
        <v>22606</v>
      </c>
      <c r="C1319" s="1284" t="s">
        <v>23091</v>
      </c>
      <c r="D1319" s="1284" t="s">
        <v>23419</v>
      </c>
      <c r="E1319" s="1284" t="s">
        <v>23420</v>
      </c>
      <c r="F1319" s="1285" t="s">
        <v>1730</v>
      </c>
    </row>
    <row r="1320" spans="2:6">
      <c r="B1320" s="1284" t="s">
        <v>22606</v>
      </c>
      <c r="C1320" s="1284" t="s">
        <v>23091</v>
      </c>
      <c r="D1320" s="1284" t="s">
        <v>23421</v>
      </c>
      <c r="E1320" s="1284" t="s">
        <v>23422</v>
      </c>
      <c r="F1320" s="1285" t="s">
        <v>1730</v>
      </c>
    </row>
    <row r="1321" spans="2:6">
      <c r="B1321" s="1284" t="s">
        <v>22606</v>
      </c>
      <c r="C1321" s="1284" t="s">
        <v>23091</v>
      </c>
      <c r="D1321" s="1284" t="s">
        <v>23423</v>
      </c>
      <c r="E1321" s="1284" t="s">
        <v>23424</v>
      </c>
      <c r="F1321" s="1285" t="s">
        <v>1730</v>
      </c>
    </row>
    <row r="1322" spans="2:6">
      <c r="B1322" s="1284" t="s">
        <v>22606</v>
      </c>
      <c r="C1322" s="1284" t="s">
        <v>23091</v>
      </c>
      <c r="D1322" s="1284" t="s">
        <v>23425</v>
      </c>
      <c r="E1322" s="1284" t="s">
        <v>23426</v>
      </c>
      <c r="F1322" s="1285" t="s">
        <v>1730</v>
      </c>
    </row>
    <row r="1323" spans="2:6">
      <c r="B1323" s="1284" t="s">
        <v>22606</v>
      </c>
      <c r="C1323" s="1284" t="s">
        <v>23091</v>
      </c>
      <c r="D1323" s="1284" t="s">
        <v>23427</v>
      </c>
      <c r="E1323" s="1284" t="s">
        <v>15547</v>
      </c>
      <c r="F1323" s="1285" t="s">
        <v>1730</v>
      </c>
    </row>
    <row r="1324" spans="2:6">
      <c r="B1324" s="1284" t="s">
        <v>22606</v>
      </c>
      <c r="C1324" s="1284" t="s">
        <v>23091</v>
      </c>
      <c r="D1324" s="1284" t="s">
        <v>23428</v>
      </c>
      <c r="E1324" s="1284" t="s">
        <v>23429</v>
      </c>
      <c r="F1324" s="1285" t="s">
        <v>1730</v>
      </c>
    </row>
    <row r="1325" spans="2:6">
      <c r="B1325" s="1284" t="s">
        <v>22606</v>
      </c>
      <c r="C1325" s="1284" t="s">
        <v>23091</v>
      </c>
      <c r="D1325" s="1284" t="s">
        <v>23430</v>
      </c>
      <c r="E1325" s="1284" t="s">
        <v>23431</v>
      </c>
      <c r="F1325" s="1285" t="s">
        <v>1730</v>
      </c>
    </row>
    <row r="1326" spans="2:6">
      <c r="B1326" s="1284" t="s">
        <v>22606</v>
      </c>
      <c r="C1326" s="1284" t="s">
        <v>23091</v>
      </c>
      <c r="D1326" s="1284" t="s">
        <v>23432</v>
      </c>
      <c r="E1326" s="1284" t="s">
        <v>23433</v>
      </c>
      <c r="F1326" s="1285" t="s">
        <v>1730</v>
      </c>
    </row>
    <row r="1327" spans="2:6">
      <c r="B1327" s="1284" t="s">
        <v>22606</v>
      </c>
      <c r="C1327" s="1284" t="s">
        <v>23091</v>
      </c>
      <c r="D1327" s="1284" t="s">
        <v>23434</v>
      </c>
      <c r="E1327" s="1284" t="s">
        <v>23435</v>
      </c>
      <c r="F1327" s="1285" t="s">
        <v>1730</v>
      </c>
    </row>
    <row r="1328" spans="2:6">
      <c r="B1328" s="1284" t="s">
        <v>22606</v>
      </c>
      <c r="C1328" s="1284" t="s">
        <v>23091</v>
      </c>
      <c r="D1328" s="1284" t="s">
        <v>23436</v>
      </c>
      <c r="E1328" s="1284" t="s">
        <v>23437</v>
      </c>
      <c r="F1328" s="1285" t="s">
        <v>1730</v>
      </c>
    </row>
    <row r="1329" spans="2:6">
      <c r="B1329" s="1284" t="s">
        <v>22606</v>
      </c>
      <c r="C1329" s="1284" t="s">
        <v>23091</v>
      </c>
      <c r="D1329" s="1284" t="s">
        <v>23438</v>
      </c>
      <c r="E1329" s="1284" t="s">
        <v>19012</v>
      </c>
      <c r="F1329" s="1285" t="s">
        <v>1730</v>
      </c>
    </row>
    <row r="1330" spans="2:6">
      <c r="B1330" s="1284" t="s">
        <v>22606</v>
      </c>
      <c r="C1330" s="1284" t="s">
        <v>23091</v>
      </c>
      <c r="D1330" s="1284" t="s">
        <v>23439</v>
      </c>
      <c r="E1330" s="1284" t="s">
        <v>23440</v>
      </c>
      <c r="F1330" s="1285" t="s">
        <v>1730</v>
      </c>
    </row>
    <row r="1331" spans="2:6">
      <c r="B1331" s="1284" t="s">
        <v>22606</v>
      </c>
      <c r="C1331" s="1284" t="s">
        <v>23091</v>
      </c>
      <c r="D1331" s="1284" t="s">
        <v>23441</v>
      </c>
      <c r="E1331" s="1284" t="s">
        <v>23442</v>
      </c>
      <c r="F1331" s="1285" t="s">
        <v>1730</v>
      </c>
    </row>
    <row r="1332" spans="2:6" ht="26.25" customHeight="1">
      <c r="B1332" s="1284" t="s">
        <v>22606</v>
      </c>
      <c r="C1332" s="1284" t="s">
        <v>23091</v>
      </c>
      <c r="D1332" s="1284" t="s">
        <v>23443</v>
      </c>
      <c r="E1332" s="1284" t="s">
        <v>23444</v>
      </c>
      <c r="F1332" s="1285" t="s">
        <v>1730</v>
      </c>
    </row>
    <row r="1333" spans="2:6">
      <c r="B1333" s="1284" t="s">
        <v>22606</v>
      </c>
      <c r="C1333" s="1284" t="s">
        <v>23091</v>
      </c>
      <c r="D1333" s="1284" t="s">
        <v>23445</v>
      </c>
      <c r="E1333" s="1284" t="s">
        <v>23446</v>
      </c>
      <c r="F1333" s="1285" t="s">
        <v>1730</v>
      </c>
    </row>
    <row r="1334" spans="2:6">
      <c r="B1334" s="1284" t="s">
        <v>22606</v>
      </c>
      <c r="C1334" s="1284" t="s">
        <v>23091</v>
      </c>
      <c r="D1334" s="1284" t="s">
        <v>23447</v>
      </c>
      <c r="E1334" s="1284" t="s">
        <v>23448</v>
      </c>
      <c r="F1334" s="1285" t="s">
        <v>1730</v>
      </c>
    </row>
    <row r="1335" spans="2:6" ht="23.25" customHeight="1">
      <c r="B1335" s="1284" t="s">
        <v>22606</v>
      </c>
      <c r="C1335" s="1284" t="s">
        <v>23091</v>
      </c>
      <c r="D1335" s="1284" t="s">
        <v>23449</v>
      </c>
      <c r="E1335" s="1284" t="s">
        <v>15539</v>
      </c>
      <c r="F1335" s="1285" t="s">
        <v>1730</v>
      </c>
    </row>
    <row r="1336" spans="2:6">
      <c r="B1336" s="1284" t="s">
        <v>22606</v>
      </c>
      <c r="C1336" s="1284" t="s">
        <v>23091</v>
      </c>
      <c r="D1336" s="1284" t="s">
        <v>23450</v>
      </c>
      <c r="E1336" s="1284" t="s">
        <v>23451</v>
      </c>
      <c r="F1336" s="1285" t="s">
        <v>1730</v>
      </c>
    </row>
    <row r="1337" spans="2:6">
      <c r="B1337" s="1284" t="s">
        <v>22606</v>
      </c>
      <c r="C1337" s="1284" t="s">
        <v>23091</v>
      </c>
      <c r="D1337" s="1284" t="s">
        <v>23452</v>
      </c>
      <c r="E1337" s="1284" t="s">
        <v>23453</v>
      </c>
      <c r="F1337" s="1285" t="s">
        <v>1730</v>
      </c>
    </row>
    <row r="1338" spans="2:6">
      <c r="B1338" s="1284" t="s">
        <v>22606</v>
      </c>
      <c r="C1338" s="1284" t="s">
        <v>23091</v>
      </c>
      <c r="D1338" s="1284" t="s">
        <v>23454</v>
      </c>
      <c r="E1338" s="1284" t="s">
        <v>23453</v>
      </c>
      <c r="F1338" s="1285" t="s">
        <v>1730</v>
      </c>
    </row>
    <row r="1339" spans="2:6" ht="33" customHeight="1">
      <c r="B1339" s="1284" t="s">
        <v>22606</v>
      </c>
      <c r="C1339" s="1284" t="s">
        <v>23091</v>
      </c>
      <c r="D1339" s="1284" t="s">
        <v>23455</v>
      </c>
      <c r="E1339" s="1284" t="s">
        <v>23456</v>
      </c>
      <c r="F1339" s="1285" t="s">
        <v>1730</v>
      </c>
    </row>
    <row r="1340" spans="2:6">
      <c r="B1340" s="1284" t="s">
        <v>22606</v>
      </c>
      <c r="C1340" s="1284" t="s">
        <v>23091</v>
      </c>
      <c r="D1340" s="1284" t="s">
        <v>23457</v>
      </c>
      <c r="E1340" s="1284" t="s">
        <v>23458</v>
      </c>
      <c r="F1340" s="1285" t="s">
        <v>1730</v>
      </c>
    </row>
    <row r="1341" spans="2:6">
      <c r="B1341" s="1284" t="s">
        <v>22606</v>
      </c>
      <c r="C1341" s="1284" t="s">
        <v>23091</v>
      </c>
      <c r="D1341" s="1284" t="s">
        <v>23459</v>
      </c>
      <c r="E1341" s="1284" t="s">
        <v>23460</v>
      </c>
      <c r="F1341" s="1285" t="s">
        <v>1730</v>
      </c>
    </row>
    <row r="1342" spans="2:6">
      <c r="B1342" s="1284" t="s">
        <v>22606</v>
      </c>
      <c r="C1342" s="1284" t="s">
        <v>23091</v>
      </c>
      <c r="D1342" s="1284" t="s">
        <v>23461</v>
      </c>
      <c r="E1342" s="1284" t="s">
        <v>23462</v>
      </c>
      <c r="F1342" s="1285" t="s">
        <v>1730</v>
      </c>
    </row>
    <row r="1343" spans="2:6">
      <c r="B1343" s="1284" t="s">
        <v>22606</v>
      </c>
      <c r="C1343" s="1284" t="s">
        <v>23091</v>
      </c>
      <c r="D1343" s="1284" t="s">
        <v>23463</v>
      </c>
      <c r="E1343" s="1284" t="s">
        <v>23464</v>
      </c>
      <c r="F1343" s="1285" t="s">
        <v>1730</v>
      </c>
    </row>
    <row r="1344" spans="2:6">
      <c r="B1344" s="1284" t="s">
        <v>22606</v>
      </c>
      <c r="C1344" s="1284" t="s">
        <v>23091</v>
      </c>
      <c r="D1344" s="1284" t="s">
        <v>23465</v>
      </c>
      <c r="E1344" s="1284" t="s">
        <v>23466</v>
      </c>
      <c r="F1344" s="1285" t="s">
        <v>1730</v>
      </c>
    </row>
    <row r="1345" spans="2:6">
      <c r="B1345" s="1284" t="s">
        <v>22606</v>
      </c>
      <c r="C1345" s="1284" t="s">
        <v>23091</v>
      </c>
      <c r="D1345" s="1284" t="s">
        <v>23467</v>
      </c>
      <c r="E1345" s="1284" t="s">
        <v>23468</v>
      </c>
      <c r="F1345" s="1285" t="s">
        <v>1730</v>
      </c>
    </row>
    <row r="1346" spans="2:6">
      <c r="B1346" s="1284" t="s">
        <v>22606</v>
      </c>
      <c r="C1346" s="1284" t="s">
        <v>23091</v>
      </c>
      <c r="D1346" s="1284" t="s">
        <v>23469</v>
      </c>
      <c r="E1346" s="1284" t="s">
        <v>23470</v>
      </c>
      <c r="F1346" s="1285" t="s">
        <v>1730</v>
      </c>
    </row>
    <row r="1347" spans="2:6">
      <c r="B1347" s="1284" t="s">
        <v>22606</v>
      </c>
      <c r="C1347" s="1284" t="s">
        <v>23091</v>
      </c>
      <c r="D1347" s="1284" t="s">
        <v>23471</v>
      </c>
      <c r="E1347" s="1284" t="s">
        <v>23472</v>
      </c>
      <c r="F1347" s="1285" t="s">
        <v>1730</v>
      </c>
    </row>
    <row r="1348" spans="2:6">
      <c r="B1348" s="1284" t="s">
        <v>22606</v>
      </c>
      <c r="C1348" s="1284" t="s">
        <v>23091</v>
      </c>
      <c r="D1348" s="1284" t="s">
        <v>23473</v>
      </c>
      <c r="E1348" s="1284" t="s">
        <v>23474</v>
      </c>
      <c r="F1348" s="1285" t="s">
        <v>1730</v>
      </c>
    </row>
    <row r="1349" spans="2:6">
      <c r="B1349" s="1284" t="s">
        <v>22606</v>
      </c>
      <c r="C1349" s="1284" t="s">
        <v>23091</v>
      </c>
      <c r="D1349" s="1284" t="s">
        <v>23475</v>
      </c>
      <c r="E1349" s="1284" t="s">
        <v>6889</v>
      </c>
      <c r="F1349" s="1285" t="s">
        <v>1730</v>
      </c>
    </row>
    <row r="1350" spans="2:6" ht="30" customHeight="1">
      <c r="B1350" s="1284" t="s">
        <v>22606</v>
      </c>
      <c r="C1350" s="1284" t="s">
        <v>23091</v>
      </c>
      <c r="D1350" s="1284" t="s">
        <v>23476</v>
      </c>
      <c r="E1350" s="1284" t="s">
        <v>6890</v>
      </c>
      <c r="F1350" s="1285" t="s">
        <v>1730</v>
      </c>
    </row>
    <row r="1351" spans="2:6">
      <c r="B1351" s="1284" t="s">
        <v>22606</v>
      </c>
      <c r="C1351" s="1284" t="s">
        <v>23091</v>
      </c>
      <c r="D1351" s="1284" t="s">
        <v>23477</v>
      </c>
      <c r="E1351" s="1284" t="s">
        <v>6891</v>
      </c>
      <c r="F1351" s="1285" t="s">
        <v>1730</v>
      </c>
    </row>
    <row r="1352" spans="2:6">
      <c r="B1352" s="1284" t="s">
        <v>22606</v>
      </c>
      <c r="C1352" s="1284" t="s">
        <v>23091</v>
      </c>
      <c r="D1352" s="1284" t="s">
        <v>23478</v>
      </c>
      <c r="E1352" s="1284" t="s">
        <v>6892</v>
      </c>
      <c r="F1352" s="1285" t="s">
        <v>1730</v>
      </c>
    </row>
    <row r="1353" spans="2:6">
      <c r="B1353" s="1284" t="s">
        <v>22606</v>
      </c>
      <c r="C1353" s="1284" t="s">
        <v>23091</v>
      </c>
      <c r="D1353" s="1284" t="s">
        <v>23479</v>
      </c>
      <c r="E1353" s="1284" t="s">
        <v>23480</v>
      </c>
      <c r="F1353" s="1285" t="s">
        <v>1730</v>
      </c>
    </row>
    <row r="1354" spans="2:6">
      <c r="B1354" s="1284" t="s">
        <v>22606</v>
      </c>
      <c r="C1354" s="1284" t="s">
        <v>23091</v>
      </c>
      <c r="D1354" s="1284" t="s">
        <v>23481</v>
      </c>
      <c r="E1354" s="1284" t="s">
        <v>10097</v>
      </c>
      <c r="F1354" s="1285" t="s">
        <v>1730</v>
      </c>
    </row>
    <row r="1355" spans="2:6">
      <c r="B1355" s="1284" t="s">
        <v>22606</v>
      </c>
      <c r="C1355" s="1284" t="s">
        <v>23091</v>
      </c>
      <c r="D1355" s="1284" t="s">
        <v>23482</v>
      </c>
      <c r="E1355" s="1284" t="s">
        <v>23483</v>
      </c>
      <c r="F1355" s="1285" t="s">
        <v>1730</v>
      </c>
    </row>
    <row r="1356" spans="2:6" ht="15.75" customHeight="1">
      <c r="B1356" s="1284" t="s">
        <v>22606</v>
      </c>
      <c r="C1356" s="1284" t="s">
        <v>23091</v>
      </c>
      <c r="D1356" s="1284" t="s">
        <v>23484</v>
      </c>
      <c r="E1356" s="1284" t="s">
        <v>10098</v>
      </c>
      <c r="F1356" s="1285" t="s">
        <v>1730</v>
      </c>
    </row>
    <row r="1357" spans="2:6">
      <c r="B1357" s="1284" t="s">
        <v>22606</v>
      </c>
      <c r="C1357" s="1284" t="s">
        <v>23091</v>
      </c>
      <c r="D1357" s="1284" t="s">
        <v>23485</v>
      </c>
      <c r="E1357" s="1284" t="s">
        <v>23486</v>
      </c>
      <c r="F1357" s="1285" t="s">
        <v>1730</v>
      </c>
    </row>
    <row r="1358" spans="2:6">
      <c r="B1358" s="1284" t="s">
        <v>22606</v>
      </c>
      <c r="C1358" s="1284" t="s">
        <v>23091</v>
      </c>
      <c r="D1358" s="1284" t="s">
        <v>23487</v>
      </c>
      <c r="E1358" s="1284" t="s">
        <v>23488</v>
      </c>
      <c r="F1358" s="1285" t="s">
        <v>1730</v>
      </c>
    </row>
    <row r="1359" spans="2:6" ht="15" customHeight="1">
      <c r="B1359" s="1284" t="s">
        <v>22606</v>
      </c>
      <c r="C1359" s="1284" t="s">
        <v>23091</v>
      </c>
      <c r="D1359" s="1284" t="s">
        <v>23489</v>
      </c>
      <c r="E1359" s="1284" t="s">
        <v>23490</v>
      </c>
      <c r="F1359" s="1285" t="s">
        <v>1730</v>
      </c>
    </row>
    <row r="1360" spans="2:6">
      <c r="B1360" s="1284" t="s">
        <v>22606</v>
      </c>
      <c r="C1360" s="1284" t="s">
        <v>23091</v>
      </c>
      <c r="D1360" s="1284" t="s">
        <v>23491</v>
      </c>
      <c r="E1360" s="1284" t="s">
        <v>10099</v>
      </c>
      <c r="F1360" s="1285" t="s">
        <v>1730</v>
      </c>
    </row>
    <row r="1361" spans="2:6">
      <c r="B1361" s="1284" t="s">
        <v>22606</v>
      </c>
      <c r="C1361" s="1284" t="s">
        <v>23091</v>
      </c>
      <c r="D1361" s="1284" t="s">
        <v>23492</v>
      </c>
      <c r="E1361" s="1284" t="s">
        <v>23493</v>
      </c>
      <c r="F1361" s="1285" t="s">
        <v>1730</v>
      </c>
    </row>
    <row r="1362" spans="2:6">
      <c r="B1362" s="1284" t="s">
        <v>22606</v>
      </c>
      <c r="C1362" s="1284" t="s">
        <v>23091</v>
      </c>
      <c r="D1362" s="1284" t="s">
        <v>23494</v>
      </c>
      <c r="E1362" s="1284" t="s">
        <v>23495</v>
      </c>
      <c r="F1362" s="1285" t="s">
        <v>1730</v>
      </c>
    </row>
    <row r="1363" spans="2:6">
      <c r="B1363" s="1284" t="s">
        <v>22606</v>
      </c>
      <c r="C1363" s="1284" t="s">
        <v>23091</v>
      </c>
      <c r="D1363" s="1284" t="s">
        <v>23496</v>
      </c>
      <c r="E1363" s="1284" t="s">
        <v>23497</v>
      </c>
      <c r="F1363" s="1285" t="s">
        <v>1730</v>
      </c>
    </row>
    <row r="1364" spans="2:6">
      <c r="B1364" s="1284" t="s">
        <v>22606</v>
      </c>
      <c r="C1364" s="1284" t="s">
        <v>23091</v>
      </c>
      <c r="D1364" s="1284" t="s">
        <v>23498</v>
      </c>
      <c r="E1364" s="1284" t="s">
        <v>23495</v>
      </c>
      <c r="F1364" s="1285" t="s">
        <v>1730</v>
      </c>
    </row>
    <row r="1365" spans="2:6">
      <c r="B1365" s="1284" t="s">
        <v>22606</v>
      </c>
      <c r="C1365" s="1284" t="s">
        <v>23091</v>
      </c>
      <c r="D1365" s="1284" t="s">
        <v>23499</v>
      </c>
      <c r="E1365" s="1284" t="s">
        <v>23497</v>
      </c>
      <c r="F1365" s="1285" t="s">
        <v>1730</v>
      </c>
    </row>
    <row r="1366" spans="2:6">
      <c r="B1366" s="1284" t="s">
        <v>22606</v>
      </c>
      <c r="C1366" s="1284" t="s">
        <v>23091</v>
      </c>
      <c r="D1366" s="1284" t="s">
        <v>23500</v>
      </c>
      <c r="E1366" s="1284" t="s">
        <v>23501</v>
      </c>
      <c r="F1366" s="1285" t="s">
        <v>1730</v>
      </c>
    </row>
    <row r="1367" spans="2:6" ht="15.75" customHeight="1">
      <c r="B1367" s="1284" t="s">
        <v>22606</v>
      </c>
      <c r="C1367" s="1284" t="s">
        <v>23091</v>
      </c>
      <c r="D1367" s="1284" t="s">
        <v>23502</v>
      </c>
      <c r="E1367" s="1284" t="s">
        <v>23503</v>
      </c>
      <c r="F1367" s="1285" t="s">
        <v>1730</v>
      </c>
    </row>
    <row r="1368" spans="2:6">
      <c r="B1368" s="1284" t="s">
        <v>22606</v>
      </c>
      <c r="C1368" s="1284" t="s">
        <v>23091</v>
      </c>
      <c r="D1368" s="1284" t="s">
        <v>23504</v>
      </c>
      <c r="E1368" s="1284" t="s">
        <v>23505</v>
      </c>
      <c r="F1368" s="1285" t="s">
        <v>1730</v>
      </c>
    </row>
    <row r="1369" spans="2:6">
      <c r="B1369" s="1284" t="s">
        <v>22606</v>
      </c>
      <c r="C1369" s="1284" t="s">
        <v>23091</v>
      </c>
      <c r="D1369" s="1284" t="s">
        <v>23506</v>
      </c>
      <c r="E1369" s="1284" t="s">
        <v>23507</v>
      </c>
      <c r="F1369" s="1285" t="s">
        <v>1730</v>
      </c>
    </row>
    <row r="1370" spans="2:6">
      <c r="B1370" s="1284" t="s">
        <v>22606</v>
      </c>
      <c r="C1370" s="1284" t="s">
        <v>23091</v>
      </c>
      <c r="D1370" s="1284" t="s">
        <v>23508</v>
      </c>
      <c r="E1370" s="1284" t="s">
        <v>23509</v>
      </c>
      <c r="F1370" s="1285" t="s">
        <v>1730</v>
      </c>
    </row>
    <row r="1371" spans="2:6">
      <c r="B1371" s="1284" t="s">
        <v>22606</v>
      </c>
      <c r="C1371" s="1284" t="s">
        <v>23091</v>
      </c>
      <c r="D1371" s="1284" t="s">
        <v>23510</v>
      </c>
      <c r="E1371" s="1284" t="s">
        <v>23511</v>
      </c>
      <c r="F1371" s="1285" t="s">
        <v>1730</v>
      </c>
    </row>
    <row r="1372" spans="2:6">
      <c r="B1372" s="1284" t="s">
        <v>22606</v>
      </c>
      <c r="C1372" s="1284" t="s">
        <v>23091</v>
      </c>
      <c r="D1372" s="1284" t="s">
        <v>23512</v>
      </c>
      <c r="E1372" s="1284" t="s">
        <v>23513</v>
      </c>
      <c r="F1372" s="1285" t="s">
        <v>1730</v>
      </c>
    </row>
    <row r="1373" spans="2:6">
      <c r="B1373" s="1284" t="s">
        <v>22606</v>
      </c>
      <c r="C1373" s="1284" t="s">
        <v>23091</v>
      </c>
      <c r="D1373" s="1284" t="s">
        <v>23514</v>
      </c>
      <c r="E1373" s="1284" t="s">
        <v>23515</v>
      </c>
      <c r="F1373" s="1285" t="s">
        <v>1730</v>
      </c>
    </row>
    <row r="1374" spans="2:6">
      <c r="B1374" s="1284" t="s">
        <v>22606</v>
      </c>
      <c r="C1374" s="1284" t="s">
        <v>23091</v>
      </c>
      <c r="D1374" s="1284" t="s">
        <v>23516</v>
      </c>
      <c r="E1374" s="1284" t="s">
        <v>23517</v>
      </c>
      <c r="F1374" s="1285" t="s">
        <v>1730</v>
      </c>
    </row>
    <row r="1375" spans="2:6">
      <c r="B1375" s="1284" t="s">
        <v>22606</v>
      </c>
      <c r="C1375" s="1284" t="s">
        <v>23091</v>
      </c>
      <c r="D1375" s="1284" t="s">
        <v>23518</v>
      </c>
      <c r="E1375" s="1284" t="s">
        <v>23519</v>
      </c>
      <c r="F1375" s="1285" t="s">
        <v>1730</v>
      </c>
    </row>
    <row r="1376" spans="2:6">
      <c r="B1376" s="1284" t="s">
        <v>22606</v>
      </c>
      <c r="C1376" s="1284" t="s">
        <v>23091</v>
      </c>
      <c r="D1376" s="1284" t="s">
        <v>23520</v>
      </c>
      <c r="E1376" s="1284" t="s">
        <v>23521</v>
      </c>
      <c r="F1376" s="1285" t="s">
        <v>1730</v>
      </c>
    </row>
    <row r="1377" spans="2:6">
      <c r="B1377" s="1284" t="s">
        <v>22606</v>
      </c>
      <c r="C1377" s="1284" t="s">
        <v>23091</v>
      </c>
      <c r="D1377" s="1284" t="s">
        <v>23522</v>
      </c>
      <c r="E1377" s="1284" t="s">
        <v>23523</v>
      </c>
      <c r="F1377" s="1285" t="s">
        <v>1730</v>
      </c>
    </row>
    <row r="1378" spans="2:6">
      <c r="B1378" s="1284" t="s">
        <v>22606</v>
      </c>
      <c r="C1378" s="1284" t="s">
        <v>23091</v>
      </c>
      <c r="D1378" s="1284" t="s">
        <v>23524</v>
      </c>
      <c r="E1378" s="1284" t="s">
        <v>23525</v>
      </c>
      <c r="F1378" s="1285" t="s">
        <v>1730</v>
      </c>
    </row>
    <row r="1379" spans="2:6">
      <c r="B1379" s="1284" t="s">
        <v>22606</v>
      </c>
      <c r="C1379" s="1284" t="s">
        <v>23091</v>
      </c>
      <c r="D1379" s="1284" t="s">
        <v>23526</v>
      </c>
      <c r="E1379" s="1284" t="s">
        <v>23527</v>
      </c>
      <c r="F1379" s="1285" t="s">
        <v>1730</v>
      </c>
    </row>
    <row r="1380" spans="2:6">
      <c r="B1380" s="1284" t="s">
        <v>22606</v>
      </c>
      <c r="C1380" s="1284" t="s">
        <v>23091</v>
      </c>
      <c r="D1380" s="1284" t="s">
        <v>23528</v>
      </c>
      <c r="E1380" s="1284" t="s">
        <v>23529</v>
      </c>
      <c r="F1380" s="1285" t="s">
        <v>1730</v>
      </c>
    </row>
    <row r="1381" spans="2:6">
      <c r="B1381" s="1284" t="s">
        <v>22606</v>
      </c>
      <c r="C1381" s="1284" t="s">
        <v>23091</v>
      </c>
      <c r="D1381" s="1284" t="s">
        <v>23530</v>
      </c>
      <c r="E1381" s="1284" t="s">
        <v>23531</v>
      </c>
      <c r="F1381" s="1285" t="s">
        <v>1730</v>
      </c>
    </row>
    <row r="1382" spans="2:6">
      <c r="B1382" s="1284" t="s">
        <v>22606</v>
      </c>
      <c r="C1382" s="1284" t="s">
        <v>23091</v>
      </c>
      <c r="D1382" s="1284" t="s">
        <v>23532</v>
      </c>
      <c r="E1382" s="1284" t="s">
        <v>23533</v>
      </c>
      <c r="F1382" s="1285" t="s">
        <v>1730</v>
      </c>
    </row>
    <row r="1383" spans="2:6">
      <c r="B1383" s="1284" t="s">
        <v>22606</v>
      </c>
      <c r="C1383" s="1284" t="s">
        <v>23091</v>
      </c>
      <c r="D1383" s="1284" t="s">
        <v>23534</v>
      </c>
      <c r="E1383" s="1284" t="s">
        <v>23535</v>
      </c>
      <c r="F1383" s="1285" t="s">
        <v>1730</v>
      </c>
    </row>
    <row r="1384" spans="2:6">
      <c r="B1384" s="1284" t="s">
        <v>22606</v>
      </c>
      <c r="C1384" s="1284" t="s">
        <v>23091</v>
      </c>
      <c r="D1384" s="1284" t="s">
        <v>23536</v>
      </c>
      <c r="E1384" s="1284" t="s">
        <v>23537</v>
      </c>
      <c r="F1384" s="1285" t="s">
        <v>1730</v>
      </c>
    </row>
    <row r="1385" spans="2:6">
      <c r="B1385" s="1284" t="s">
        <v>22606</v>
      </c>
      <c r="C1385" s="1284" t="s">
        <v>23091</v>
      </c>
      <c r="D1385" s="1284" t="s">
        <v>23538</v>
      </c>
      <c r="E1385" s="1284" t="s">
        <v>23539</v>
      </c>
      <c r="F1385" s="1285" t="s">
        <v>1730</v>
      </c>
    </row>
    <row r="1386" spans="2:6">
      <c r="B1386" s="1284" t="s">
        <v>22606</v>
      </c>
      <c r="C1386" s="1284" t="s">
        <v>23091</v>
      </c>
      <c r="D1386" s="1284" t="s">
        <v>23540</v>
      </c>
      <c r="E1386" s="1284" t="s">
        <v>23541</v>
      </c>
      <c r="F1386" s="1285" t="s">
        <v>1730</v>
      </c>
    </row>
    <row r="1387" spans="2:6">
      <c r="B1387" s="1284" t="s">
        <v>22606</v>
      </c>
      <c r="C1387" s="1284" t="s">
        <v>23091</v>
      </c>
      <c r="D1387" s="1284" t="s">
        <v>23542</v>
      </c>
      <c r="E1387" s="1284" t="s">
        <v>23543</v>
      </c>
      <c r="F1387" s="1285" t="s">
        <v>1730</v>
      </c>
    </row>
    <row r="1388" spans="2:6">
      <c r="B1388" s="1284" t="s">
        <v>22606</v>
      </c>
      <c r="C1388" s="1284" t="s">
        <v>23091</v>
      </c>
      <c r="D1388" s="1284" t="s">
        <v>23544</v>
      </c>
      <c r="E1388" s="1284" t="s">
        <v>23545</v>
      </c>
      <c r="F1388" s="1285" t="s">
        <v>1730</v>
      </c>
    </row>
    <row r="1389" spans="2:6">
      <c r="B1389" s="1284" t="s">
        <v>22606</v>
      </c>
      <c r="C1389" s="1284" t="s">
        <v>23091</v>
      </c>
      <c r="D1389" s="1284" t="s">
        <v>23546</v>
      </c>
      <c r="E1389" s="1284" t="s">
        <v>23547</v>
      </c>
      <c r="F1389" s="1285" t="s">
        <v>1730</v>
      </c>
    </row>
    <row r="1390" spans="2:6">
      <c r="B1390" s="1284" t="s">
        <v>22606</v>
      </c>
      <c r="C1390" s="1284" t="s">
        <v>23091</v>
      </c>
      <c r="D1390" s="1284" t="s">
        <v>23548</v>
      </c>
      <c r="E1390" s="1284" t="s">
        <v>23549</v>
      </c>
      <c r="F1390" s="1285" t="s">
        <v>1730</v>
      </c>
    </row>
    <row r="1391" spans="2:6">
      <c r="B1391" s="1284" t="s">
        <v>22606</v>
      </c>
      <c r="C1391" s="1284" t="s">
        <v>23091</v>
      </c>
      <c r="D1391" s="1284" t="s">
        <v>23550</v>
      </c>
      <c r="E1391" s="1284" t="s">
        <v>23551</v>
      </c>
      <c r="F1391" s="1285" t="s">
        <v>1730</v>
      </c>
    </row>
    <row r="1392" spans="2:6">
      <c r="B1392" s="1284" t="s">
        <v>22606</v>
      </c>
      <c r="C1392" s="1284" t="s">
        <v>23091</v>
      </c>
      <c r="D1392" s="1284" t="s">
        <v>23552</v>
      </c>
      <c r="E1392" s="1284" t="s">
        <v>23553</v>
      </c>
      <c r="F1392" s="1285" t="s">
        <v>1730</v>
      </c>
    </row>
    <row r="1393" spans="2:6">
      <c r="B1393" s="1284" t="s">
        <v>22606</v>
      </c>
      <c r="C1393" s="1284" t="s">
        <v>23091</v>
      </c>
      <c r="D1393" s="1284" t="s">
        <v>23554</v>
      </c>
      <c r="E1393" s="1284" t="s">
        <v>23555</v>
      </c>
      <c r="F1393" s="1285" t="s">
        <v>1730</v>
      </c>
    </row>
    <row r="1394" spans="2:6">
      <c r="B1394" s="1284" t="s">
        <v>22606</v>
      </c>
      <c r="C1394" s="1284" t="s">
        <v>23091</v>
      </c>
      <c r="D1394" s="1284" t="s">
        <v>23556</v>
      </c>
      <c r="E1394" s="1284" t="s">
        <v>23557</v>
      </c>
      <c r="F1394" s="1285" t="s">
        <v>1730</v>
      </c>
    </row>
    <row r="1395" spans="2:6">
      <c r="B1395" s="1284" t="s">
        <v>22606</v>
      </c>
      <c r="C1395" s="1284" t="s">
        <v>23091</v>
      </c>
      <c r="D1395" s="1284" t="s">
        <v>23558</v>
      </c>
      <c r="E1395" s="1284" t="s">
        <v>23559</v>
      </c>
      <c r="F1395" s="1285" t="s">
        <v>1730</v>
      </c>
    </row>
    <row r="1396" spans="2:6">
      <c r="B1396" s="1284" t="s">
        <v>22606</v>
      </c>
      <c r="C1396" s="1284" t="s">
        <v>23091</v>
      </c>
      <c r="D1396" s="1284" t="s">
        <v>23560</v>
      </c>
      <c r="E1396" s="1284" t="s">
        <v>23561</v>
      </c>
      <c r="F1396" s="1285" t="s">
        <v>1730</v>
      </c>
    </row>
    <row r="1397" spans="2:6">
      <c r="B1397" s="1284" t="s">
        <v>22606</v>
      </c>
      <c r="C1397" s="1284" t="s">
        <v>23091</v>
      </c>
      <c r="D1397" s="1284" t="s">
        <v>23562</v>
      </c>
      <c r="E1397" s="1284" t="s">
        <v>23563</v>
      </c>
      <c r="F1397" s="1285" t="s">
        <v>1730</v>
      </c>
    </row>
    <row r="1398" spans="2:6">
      <c r="B1398" s="1284" t="s">
        <v>22606</v>
      </c>
      <c r="C1398" s="1284" t="s">
        <v>23091</v>
      </c>
      <c r="D1398" s="1284" t="s">
        <v>23564</v>
      </c>
      <c r="E1398" s="1284" t="s">
        <v>23565</v>
      </c>
      <c r="F1398" s="1285" t="s">
        <v>1730</v>
      </c>
    </row>
    <row r="1399" spans="2:6">
      <c r="B1399" s="1284" t="s">
        <v>22606</v>
      </c>
      <c r="C1399" s="1284" t="s">
        <v>23091</v>
      </c>
      <c r="D1399" s="1284" t="s">
        <v>23566</v>
      </c>
      <c r="E1399" s="1284" t="s">
        <v>23567</v>
      </c>
      <c r="F1399" s="1285" t="s">
        <v>1730</v>
      </c>
    </row>
    <row r="1400" spans="2:6">
      <c r="B1400" s="1284" t="s">
        <v>22606</v>
      </c>
      <c r="C1400" s="1284" t="s">
        <v>23091</v>
      </c>
      <c r="D1400" s="1284" t="s">
        <v>23568</v>
      </c>
      <c r="E1400" s="1284" t="s">
        <v>23569</v>
      </c>
      <c r="F1400" s="1285" t="s">
        <v>1730</v>
      </c>
    </row>
    <row r="1401" spans="2:6">
      <c r="B1401" s="1284" t="s">
        <v>22606</v>
      </c>
      <c r="C1401" s="1284" t="s">
        <v>23091</v>
      </c>
      <c r="D1401" s="1284" t="s">
        <v>23570</v>
      </c>
      <c r="E1401" s="1284" t="s">
        <v>23571</v>
      </c>
      <c r="F1401" s="1285" t="s">
        <v>1730</v>
      </c>
    </row>
    <row r="1402" spans="2:6">
      <c r="B1402" s="1284" t="s">
        <v>22606</v>
      </c>
      <c r="C1402" s="1284" t="s">
        <v>23091</v>
      </c>
      <c r="D1402" s="1284" t="s">
        <v>23572</v>
      </c>
      <c r="E1402" s="1284" t="s">
        <v>23573</v>
      </c>
      <c r="F1402" s="1285" t="s">
        <v>1730</v>
      </c>
    </row>
    <row r="1403" spans="2:6">
      <c r="B1403" s="1284" t="s">
        <v>22606</v>
      </c>
      <c r="C1403" s="1284" t="s">
        <v>23091</v>
      </c>
      <c r="D1403" s="1284" t="s">
        <v>23574</v>
      </c>
      <c r="E1403" s="1284" t="s">
        <v>23575</v>
      </c>
      <c r="F1403" s="1285" t="s">
        <v>1730</v>
      </c>
    </row>
    <row r="1404" spans="2:6">
      <c r="B1404" s="1284" t="s">
        <v>22606</v>
      </c>
      <c r="C1404" s="1284" t="s">
        <v>23091</v>
      </c>
      <c r="D1404" s="1284" t="s">
        <v>23576</v>
      </c>
      <c r="E1404" s="1284" t="s">
        <v>19001</v>
      </c>
      <c r="F1404" s="1285" t="s">
        <v>1730</v>
      </c>
    </row>
    <row r="1405" spans="2:6">
      <c r="B1405" s="1284" t="s">
        <v>22606</v>
      </c>
      <c r="C1405" s="1284" t="s">
        <v>23091</v>
      </c>
      <c r="D1405" s="1284" t="s">
        <v>23577</v>
      </c>
      <c r="E1405" s="1284" t="s">
        <v>23578</v>
      </c>
      <c r="F1405" s="1285" t="s">
        <v>1730</v>
      </c>
    </row>
    <row r="1406" spans="2:6">
      <c r="B1406" s="1284" t="s">
        <v>22606</v>
      </c>
      <c r="C1406" s="1284" t="s">
        <v>23091</v>
      </c>
      <c r="D1406" s="1284" t="s">
        <v>23579</v>
      </c>
      <c r="E1406" s="1284" t="s">
        <v>23580</v>
      </c>
      <c r="F1406" s="1285" t="s">
        <v>1730</v>
      </c>
    </row>
    <row r="1407" spans="2:6">
      <c r="B1407" s="1284" t="s">
        <v>22606</v>
      </c>
      <c r="C1407" s="1284" t="s">
        <v>23091</v>
      </c>
      <c r="D1407" s="1284" t="s">
        <v>23581</v>
      </c>
      <c r="E1407" s="1284" t="s">
        <v>23582</v>
      </c>
      <c r="F1407" s="1285" t="s">
        <v>1730</v>
      </c>
    </row>
    <row r="1408" spans="2:6">
      <c r="B1408" s="1286" t="s">
        <v>22606</v>
      </c>
      <c r="C1408" s="1286" t="s">
        <v>23091</v>
      </c>
      <c r="D1408" s="1286" t="s">
        <v>23583</v>
      </c>
      <c r="E1408" s="1286" t="s">
        <v>23584</v>
      </c>
      <c r="F1408" s="1285" t="s">
        <v>1730</v>
      </c>
    </row>
    <row r="1409" spans="2:6">
      <c r="B1409" s="1284" t="s">
        <v>22606</v>
      </c>
      <c r="C1409" s="1284" t="s">
        <v>23091</v>
      </c>
      <c r="D1409" s="1284" t="s">
        <v>23585</v>
      </c>
      <c r="E1409" s="1284" t="s">
        <v>23586</v>
      </c>
      <c r="F1409" s="1285" t="s">
        <v>1730</v>
      </c>
    </row>
    <row r="1410" spans="2:6">
      <c r="B1410" s="1284" t="s">
        <v>22606</v>
      </c>
      <c r="C1410" s="1284" t="s">
        <v>23091</v>
      </c>
      <c r="D1410" s="1284" t="s">
        <v>23587</v>
      </c>
      <c r="E1410" s="1284" t="s">
        <v>23588</v>
      </c>
      <c r="F1410" s="1285" t="s">
        <v>1730</v>
      </c>
    </row>
    <row r="1411" spans="2:6">
      <c r="B1411" s="1284" t="s">
        <v>22606</v>
      </c>
      <c r="C1411" s="1284" t="s">
        <v>23091</v>
      </c>
      <c r="D1411" s="1284" t="s">
        <v>23589</v>
      </c>
      <c r="E1411" s="1284" t="s">
        <v>23590</v>
      </c>
      <c r="F1411" s="1285" t="s">
        <v>1730</v>
      </c>
    </row>
    <row r="1412" spans="2:6">
      <c r="B1412" s="1284" t="s">
        <v>22606</v>
      </c>
      <c r="C1412" s="1284" t="s">
        <v>23091</v>
      </c>
      <c r="D1412" s="1284" t="s">
        <v>23591</v>
      </c>
      <c r="E1412" s="1284" t="s">
        <v>23592</v>
      </c>
      <c r="F1412" s="1285" t="s">
        <v>1730</v>
      </c>
    </row>
    <row r="1413" spans="2:6">
      <c r="B1413" s="1284" t="s">
        <v>22606</v>
      </c>
      <c r="C1413" s="1284" t="s">
        <v>23091</v>
      </c>
      <c r="D1413" s="1284" t="s">
        <v>23593</v>
      </c>
      <c r="E1413" s="1284" t="s">
        <v>23594</v>
      </c>
      <c r="F1413" s="1285" t="s">
        <v>1730</v>
      </c>
    </row>
    <row r="1414" spans="2:6">
      <c r="B1414" s="1284" t="s">
        <v>22606</v>
      </c>
      <c r="C1414" s="1284" t="s">
        <v>23091</v>
      </c>
      <c r="D1414" s="1284" t="s">
        <v>23595</v>
      </c>
      <c r="E1414" s="1284" t="s">
        <v>19002</v>
      </c>
      <c r="F1414" s="1285" t="s">
        <v>1730</v>
      </c>
    </row>
    <row r="1415" spans="2:6">
      <c r="B1415" s="1284" t="s">
        <v>22606</v>
      </c>
      <c r="C1415" s="1284" t="s">
        <v>23091</v>
      </c>
      <c r="D1415" s="1284" t="s">
        <v>23596</v>
      </c>
      <c r="E1415" s="1284" t="s">
        <v>23597</v>
      </c>
      <c r="F1415" s="1285" t="s">
        <v>1730</v>
      </c>
    </row>
    <row r="1416" spans="2:6">
      <c r="B1416" s="1284" t="s">
        <v>22606</v>
      </c>
      <c r="C1416" s="1284" t="s">
        <v>23091</v>
      </c>
      <c r="D1416" s="1284" t="s">
        <v>23598</v>
      </c>
      <c r="E1416" s="1284" t="s">
        <v>23599</v>
      </c>
      <c r="F1416" s="1285" t="s">
        <v>1730</v>
      </c>
    </row>
    <row r="1417" spans="2:6">
      <c r="B1417" s="1284" t="s">
        <v>22606</v>
      </c>
      <c r="C1417" s="1284" t="s">
        <v>23091</v>
      </c>
      <c r="D1417" s="1284" t="s">
        <v>23600</v>
      </c>
      <c r="E1417" s="1284" t="s">
        <v>23601</v>
      </c>
      <c r="F1417" s="1285" t="s">
        <v>1730</v>
      </c>
    </row>
    <row r="1418" spans="2:6">
      <c r="B1418" s="1284" t="s">
        <v>22606</v>
      </c>
      <c r="C1418" s="1284" t="s">
        <v>23091</v>
      </c>
      <c r="D1418" s="1284" t="s">
        <v>23602</v>
      </c>
      <c r="E1418" s="1284" t="s">
        <v>23603</v>
      </c>
      <c r="F1418" s="1285" t="s">
        <v>1730</v>
      </c>
    </row>
    <row r="1419" spans="2:6">
      <c r="B1419" s="1284" t="s">
        <v>22606</v>
      </c>
      <c r="C1419" s="1284" t="s">
        <v>23091</v>
      </c>
      <c r="D1419" s="1284" t="s">
        <v>23604</v>
      </c>
      <c r="E1419" s="1284" t="s">
        <v>23605</v>
      </c>
      <c r="F1419" s="1285" t="s">
        <v>1730</v>
      </c>
    </row>
    <row r="1420" spans="2:6">
      <c r="B1420" s="1284" t="s">
        <v>22606</v>
      </c>
      <c r="C1420" s="1284" t="s">
        <v>23091</v>
      </c>
      <c r="D1420" s="1284" t="s">
        <v>23606</v>
      </c>
      <c r="E1420" s="1284" t="s">
        <v>23607</v>
      </c>
      <c r="F1420" s="1285" t="s">
        <v>1730</v>
      </c>
    </row>
    <row r="1421" spans="2:6">
      <c r="B1421" s="1284" t="s">
        <v>22606</v>
      </c>
      <c r="C1421" s="1284" t="s">
        <v>23091</v>
      </c>
      <c r="D1421" s="1284" t="s">
        <v>23608</v>
      </c>
      <c r="E1421" s="1284" t="s">
        <v>23609</v>
      </c>
      <c r="F1421" s="1285" t="s">
        <v>1730</v>
      </c>
    </row>
    <row r="1422" spans="2:6">
      <c r="B1422" s="1284" t="s">
        <v>22606</v>
      </c>
      <c r="C1422" s="1284" t="s">
        <v>23091</v>
      </c>
      <c r="D1422" s="1284" t="s">
        <v>23610</v>
      </c>
      <c r="E1422" s="1284" t="s">
        <v>23611</v>
      </c>
      <c r="F1422" s="1285" t="s">
        <v>1730</v>
      </c>
    </row>
    <row r="1423" spans="2:6">
      <c r="B1423" s="1284" t="s">
        <v>22606</v>
      </c>
      <c r="C1423" s="1284" t="s">
        <v>23091</v>
      </c>
      <c r="D1423" s="1284" t="s">
        <v>23612</v>
      </c>
      <c r="E1423" s="1284" t="s">
        <v>23613</v>
      </c>
      <c r="F1423" s="1285" t="s">
        <v>1730</v>
      </c>
    </row>
    <row r="1424" spans="2:6">
      <c r="B1424" s="1284" t="s">
        <v>22606</v>
      </c>
      <c r="C1424" s="1284" t="s">
        <v>23091</v>
      </c>
      <c r="D1424" s="1284" t="s">
        <v>23614</v>
      </c>
      <c r="E1424" s="1284" t="s">
        <v>23615</v>
      </c>
      <c r="F1424" s="1285" t="s">
        <v>1730</v>
      </c>
    </row>
    <row r="1425" spans="2:6">
      <c r="B1425" s="1284" t="s">
        <v>22606</v>
      </c>
      <c r="C1425" s="1284" t="s">
        <v>23091</v>
      </c>
      <c r="D1425" s="1284" t="s">
        <v>23616</v>
      </c>
      <c r="E1425" s="1284" t="s">
        <v>23617</v>
      </c>
      <c r="F1425" s="1285" t="s">
        <v>1730</v>
      </c>
    </row>
    <row r="1426" spans="2:6">
      <c r="B1426" s="1284" t="s">
        <v>22606</v>
      </c>
      <c r="C1426" s="1284" t="s">
        <v>23091</v>
      </c>
      <c r="D1426" s="1284" t="s">
        <v>23618</v>
      </c>
      <c r="E1426" s="1284" t="s">
        <v>23619</v>
      </c>
      <c r="F1426" s="1285" t="s">
        <v>1730</v>
      </c>
    </row>
    <row r="1427" spans="2:6">
      <c r="B1427" s="1284" t="s">
        <v>22606</v>
      </c>
      <c r="C1427" s="1284" t="s">
        <v>23091</v>
      </c>
      <c r="D1427" s="1284" t="s">
        <v>23620</v>
      </c>
      <c r="E1427" s="1284" t="s">
        <v>23621</v>
      </c>
      <c r="F1427" s="1285" t="s">
        <v>1730</v>
      </c>
    </row>
    <row r="1428" spans="2:6">
      <c r="B1428" s="1284" t="s">
        <v>22606</v>
      </c>
      <c r="C1428" s="1284" t="s">
        <v>23091</v>
      </c>
      <c r="D1428" s="1284" t="s">
        <v>23622</v>
      </c>
      <c r="E1428" s="1284" t="s">
        <v>23623</v>
      </c>
      <c r="F1428" s="1285" t="s">
        <v>1730</v>
      </c>
    </row>
    <row r="1429" spans="2:6">
      <c r="B1429" s="1284" t="s">
        <v>22606</v>
      </c>
      <c r="C1429" s="1284" t="s">
        <v>23091</v>
      </c>
      <c r="D1429" s="1284" t="s">
        <v>23624</v>
      </c>
      <c r="E1429" s="1284" t="s">
        <v>23625</v>
      </c>
      <c r="F1429" s="1285" t="s">
        <v>1730</v>
      </c>
    </row>
    <row r="1430" spans="2:6">
      <c r="B1430" s="1284" t="s">
        <v>22606</v>
      </c>
      <c r="C1430" s="1284" t="s">
        <v>23091</v>
      </c>
      <c r="D1430" s="1284" t="s">
        <v>23626</v>
      </c>
      <c r="E1430" s="1284" t="s">
        <v>23627</v>
      </c>
      <c r="F1430" s="1285" t="s">
        <v>1730</v>
      </c>
    </row>
    <row r="1431" spans="2:6">
      <c r="B1431" s="1284" t="s">
        <v>22606</v>
      </c>
      <c r="C1431" s="1284" t="s">
        <v>23091</v>
      </c>
      <c r="D1431" s="1284" t="s">
        <v>23628</v>
      </c>
      <c r="E1431" s="1284" t="s">
        <v>23629</v>
      </c>
      <c r="F1431" s="1285" t="s">
        <v>1730</v>
      </c>
    </row>
    <row r="1432" spans="2:6">
      <c r="B1432" s="1284" t="s">
        <v>22606</v>
      </c>
      <c r="C1432" s="1284" t="s">
        <v>23091</v>
      </c>
      <c r="D1432" s="1284" t="s">
        <v>23630</v>
      </c>
      <c r="E1432" s="1284" t="s">
        <v>23631</v>
      </c>
      <c r="F1432" s="1285" t="s">
        <v>1730</v>
      </c>
    </row>
    <row r="1433" spans="2:6">
      <c r="B1433" s="1284" t="s">
        <v>22606</v>
      </c>
      <c r="C1433" s="1284" t="s">
        <v>23091</v>
      </c>
      <c r="D1433" s="1284" t="s">
        <v>23632</v>
      </c>
      <c r="E1433" s="1284" t="s">
        <v>23633</v>
      </c>
      <c r="F1433" s="1285" t="s">
        <v>1730</v>
      </c>
    </row>
    <row r="1434" spans="2:6">
      <c r="B1434" s="1284" t="s">
        <v>22606</v>
      </c>
      <c r="C1434" s="1284" t="s">
        <v>23091</v>
      </c>
      <c r="D1434" s="1284" t="s">
        <v>23634</v>
      </c>
      <c r="E1434" s="1284" t="s">
        <v>23635</v>
      </c>
      <c r="F1434" s="1285" t="s">
        <v>1730</v>
      </c>
    </row>
    <row r="1435" spans="2:6">
      <c r="B1435" s="1284" t="s">
        <v>22606</v>
      </c>
      <c r="C1435" s="1284" t="s">
        <v>23091</v>
      </c>
      <c r="D1435" s="1284" t="s">
        <v>23636</v>
      </c>
      <c r="E1435" s="1284" t="s">
        <v>23637</v>
      </c>
      <c r="F1435" s="1285" t="s">
        <v>1730</v>
      </c>
    </row>
    <row r="1436" spans="2:6">
      <c r="B1436" s="1284" t="s">
        <v>22606</v>
      </c>
      <c r="C1436" s="1284" t="s">
        <v>23091</v>
      </c>
      <c r="D1436" s="1284" t="s">
        <v>23638</v>
      </c>
      <c r="E1436" s="1284" t="s">
        <v>23639</v>
      </c>
      <c r="F1436" s="1285" t="s">
        <v>1730</v>
      </c>
    </row>
    <row r="1437" spans="2:6">
      <c r="B1437" s="1284" t="s">
        <v>22606</v>
      </c>
      <c r="C1437" s="1284" t="s">
        <v>23091</v>
      </c>
      <c r="D1437" s="1284" t="s">
        <v>23640</v>
      </c>
      <c r="E1437" s="1284" t="s">
        <v>23641</v>
      </c>
      <c r="F1437" s="1285" t="s">
        <v>1730</v>
      </c>
    </row>
    <row r="1438" spans="2:6">
      <c r="B1438" s="1284" t="s">
        <v>22606</v>
      </c>
      <c r="C1438" s="1284" t="s">
        <v>23091</v>
      </c>
      <c r="D1438" s="1284" t="s">
        <v>23642</v>
      </c>
      <c r="E1438" s="1284" t="s">
        <v>23643</v>
      </c>
      <c r="F1438" s="1285" t="s">
        <v>1730</v>
      </c>
    </row>
    <row r="1439" spans="2:6">
      <c r="B1439" s="1286" t="s">
        <v>22606</v>
      </c>
      <c r="C1439" s="1286" t="s">
        <v>23091</v>
      </c>
      <c r="D1439" s="1286" t="s">
        <v>23644</v>
      </c>
      <c r="E1439" s="1286" t="s">
        <v>23643</v>
      </c>
      <c r="F1439" s="1285" t="s">
        <v>1730</v>
      </c>
    </row>
    <row r="1440" spans="2:6">
      <c r="B1440" s="1284" t="s">
        <v>22606</v>
      </c>
      <c r="C1440" s="1284" t="s">
        <v>23091</v>
      </c>
      <c r="D1440" s="1284" t="s">
        <v>23645</v>
      </c>
      <c r="E1440" s="1284" t="s">
        <v>23646</v>
      </c>
      <c r="F1440" s="1285" t="s">
        <v>1730</v>
      </c>
    </row>
    <row r="1441" spans="2:6">
      <c r="B1441" s="1284" t="s">
        <v>22606</v>
      </c>
      <c r="C1441" s="1284" t="s">
        <v>23091</v>
      </c>
      <c r="D1441" s="1284" t="s">
        <v>23647</v>
      </c>
      <c r="E1441" s="1284" t="s">
        <v>23648</v>
      </c>
      <c r="F1441" s="1285" t="s">
        <v>1730</v>
      </c>
    </row>
    <row r="1442" spans="2:6">
      <c r="B1442" s="1284" t="s">
        <v>22606</v>
      </c>
      <c r="C1442" s="1284" t="s">
        <v>23091</v>
      </c>
      <c r="D1442" s="1284" t="s">
        <v>23649</v>
      </c>
      <c r="E1442" s="1284" t="s">
        <v>10100</v>
      </c>
      <c r="F1442" s="1285" t="s">
        <v>1730</v>
      </c>
    </row>
    <row r="1443" spans="2:6">
      <c r="B1443" s="1284" t="s">
        <v>22606</v>
      </c>
      <c r="C1443" s="1284" t="s">
        <v>23091</v>
      </c>
      <c r="D1443" s="1284" t="s">
        <v>23650</v>
      </c>
      <c r="E1443" s="1284" t="s">
        <v>23651</v>
      </c>
      <c r="F1443" s="1285" t="s">
        <v>1730</v>
      </c>
    </row>
    <row r="1444" spans="2:6">
      <c r="B1444" s="1284" t="s">
        <v>22606</v>
      </c>
      <c r="C1444" s="1284" t="s">
        <v>23091</v>
      </c>
      <c r="D1444" s="1284" t="s">
        <v>23652</v>
      </c>
      <c r="E1444" s="1284" t="s">
        <v>23653</v>
      </c>
      <c r="F1444" s="1285" t="s">
        <v>1730</v>
      </c>
    </row>
    <row r="1445" spans="2:6">
      <c r="B1445" s="1284" t="s">
        <v>22606</v>
      </c>
      <c r="C1445" s="1284" t="s">
        <v>23091</v>
      </c>
      <c r="D1445" s="1284" t="s">
        <v>23654</v>
      </c>
      <c r="E1445" s="1284" t="s">
        <v>23655</v>
      </c>
      <c r="F1445" s="1285" t="s">
        <v>1730</v>
      </c>
    </row>
    <row r="1446" spans="2:6">
      <c r="B1446" s="1284" t="s">
        <v>22606</v>
      </c>
      <c r="C1446" s="1284" t="s">
        <v>23091</v>
      </c>
      <c r="D1446" s="1284" t="s">
        <v>23656</v>
      </c>
      <c r="E1446" s="1284" t="s">
        <v>23657</v>
      </c>
      <c r="F1446" s="1285" t="s">
        <v>1730</v>
      </c>
    </row>
    <row r="1447" spans="2:6">
      <c r="B1447" s="1284" t="s">
        <v>22606</v>
      </c>
      <c r="C1447" s="1284" t="s">
        <v>23091</v>
      </c>
      <c r="D1447" s="1284" t="s">
        <v>23658</v>
      </c>
      <c r="E1447" s="1284" t="s">
        <v>23659</v>
      </c>
      <c r="F1447" s="1285" t="s">
        <v>1730</v>
      </c>
    </row>
    <row r="1448" spans="2:6">
      <c r="B1448" s="1284" t="s">
        <v>22606</v>
      </c>
      <c r="C1448" s="1284" t="s">
        <v>23091</v>
      </c>
      <c r="D1448" s="1284" t="s">
        <v>23660</v>
      </c>
      <c r="E1448" s="1284" t="s">
        <v>23661</v>
      </c>
      <c r="F1448" s="1285" t="s">
        <v>1730</v>
      </c>
    </row>
    <row r="1449" spans="2:6">
      <c r="B1449" s="1284" t="s">
        <v>22606</v>
      </c>
      <c r="C1449" s="1284" t="s">
        <v>23091</v>
      </c>
      <c r="D1449" s="1284" t="s">
        <v>23662</v>
      </c>
      <c r="E1449" s="1284" t="s">
        <v>23663</v>
      </c>
      <c r="F1449" s="1285" t="s">
        <v>1730</v>
      </c>
    </row>
    <row r="1450" spans="2:6">
      <c r="B1450" s="1284" t="s">
        <v>22606</v>
      </c>
      <c r="C1450" s="1284" t="s">
        <v>23091</v>
      </c>
      <c r="D1450" s="1284" t="s">
        <v>23664</v>
      </c>
      <c r="E1450" s="1284" t="s">
        <v>23665</v>
      </c>
      <c r="F1450" s="1285" t="s">
        <v>1730</v>
      </c>
    </row>
    <row r="1451" spans="2:6">
      <c r="B1451" s="1284" t="s">
        <v>22606</v>
      </c>
      <c r="C1451" s="1284" t="s">
        <v>23091</v>
      </c>
      <c r="D1451" s="1284" t="s">
        <v>23666</v>
      </c>
      <c r="E1451" s="1284" t="s">
        <v>23667</v>
      </c>
      <c r="F1451" s="1285" t="s">
        <v>1730</v>
      </c>
    </row>
    <row r="1452" spans="2:6">
      <c r="B1452" s="1284" t="s">
        <v>22606</v>
      </c>
      <c r="C1452" s="1284" t="s">
        <v>23091</v>
      </c>
      <c r="D1452" s="1284" t="s">
        <v>23668</v>
      </c>
      <c r="E1452" s="1284" t="s">
        <v>23669</v>
      </c>
      <c r="F1452" s="1285" t="s">
        <v>1730</v>
      </c>
    </row>
    <row r="1453" spans="2:6">
      <c r="B1453" s="1284" t="s">
        <v>22606</v>
      </c>
      <c r="C1453" s="1284" t="s">
        <v>23091</v>
      </c>
      <c r="D1453" s="1284" t="s">
        <v>23670</v>
      </c>
      <c r="E1453" s="1284" t="s">
        <v>23671</v>
      </c>
      <c r="F1453" s="1285" t="s">
        <v>1730</v>
      </c>
    </row>
    <row r="1454" spans="2:6">
      <c r="B1454" s="1284" t="s">
        <v>22606</v>
      </c>
      <c r="C1454" s="1284" t="s">
        <v>23091</v>
      </c>
      <c r="D1454" s="1284" t="s">
        <v>23672</v>
      </c>
      <c r="E1454" s="1284" t="s">
        <v>23673</v>
      </c>
      <c r="F1454" s="1285" t="s">
        <v>1730</v>
      </c>
    </row>
    <row r="1455" spans="2:6">
      <c r="B1455" s="1284" t="s">
        <v>22606</v>
      </c>
      <c r="C1455" s="1284" t="s">
        <v>23091</v>
      </c>
      <c r="D1455" s="1284" t="s">
        <v>23674</v>
      </c>
      <c r="E1455" s="1284" t="s">
        <v>23675</v>
      </c>
      <c r="F1455" s="1285" t="s">
        <v>1730</v>
      </c>
    </row>
    <row r="1456" spans="2:6">
      <c r="B1456" s="1284" t="s">
        <v>22606</v>
      </c>
      <c r="C1456" s="1284" t="s">
        <v>23091</v>
      </c>
      <c r="D1456" s="1284" t="s">
        <v>23676</v>
      </c>
      <c r="E1456" s="1284" t="s">
        <v>23677</v>
      </c>
      <c r="F1456" s="1285" t="s">
        <v>1730</v>
      </c>
    </row>
    <row r="1457" spans="2:6">
      <c r="B1457" s="1284" t="s">
        <v>22606</v>
      </c>
      <c r="C1457" s="1284" t="s">
        <v>23091</v>
      </c>
      <c r="D1457" s="1284" t="s">
        <v>23678</v>
      </c>
      <c r="E1457" s="1284" t="s">
        <v>23679</v>
      </c>
      <c r="F1457" s="1285" t="s">
        <v>1730</v>
      </c>
    </row>
    <row r="1458" spans="2:6">
      <c r="B1458" s="1284" t="s">
        <v>22606</v>
      </c>
      <c r="C1458" s="1284" t="s">
        <v>23091</v>
      </c>
      <c r="D1458" s="1284" t="s">
        <v>23121</v>
      </c>
      <c r="E1458" s="1284" t="s">
        <v>18966</v>
      </c>
      <c r="F1458" s="1285" t="s">
        <v>1730</v>
      </c>
    </row>
    <row r="1459" spans="2:6">
      <c r="B1459" s="1284" t="s">
        <v>23680</v>
      </c>
      <c r="C1459" s="1284" t="s">
        <v>23681</v>
      </c>
      <c r="D1459" s="1284" t="s">
        <v>23682</v>
      </c>
      <c r="E1459" s="1284" t="s">
        <v>23683</v>
      </c>
      <c r="F1459" s="1285" t="s">
        <v>1730</v>
      </c>
    </row>
    <row r="1460" spans="2:6">
      <c r="B1460" s="1284" t="s">
        <v>23680</v>
      </c>
      <c r="C1460" s="1284" t="s">
        <v>23681</v>
      </c>
      <c r="D1460" s="1284" t="s">
        <v>23684</v>
      </c>
      <c r="E1460" s="1284" t="s">
        <v>23685</v>
      </c>
      <c r="F1460" s="1285" t="s">
        <v>1730</v>
      </c>
    </row>
    <row r="1461" spans="2:6">
      <c r="B1461" s="1284" t="s">
        <v>23686</v>
      </c>
      <c r="C1461" s="1284" t="s">
        <v>23687</v>
      </c>
      <c r="D1461" s="1284" t="s">
        <v>23688</v>
      </c>
      <c r="E1461" s="1284" t="s">
        <v>23689</v>
      </c>
      <c r="F1461" s="1285" t="s">
        <v>1730</v>
      </c>
    </row>
    <row r="1462" spans="2:6">
      <c r="B1462" s="1284" t="s">
        <v>23686</v>
      </c>
      <c r="C1462" s="1284" t="s">
        <v>23687</v>
      </c>
      <c r="D1462" s="1284" t="s">
        <v>23690</v>
      </c>
      <c r="E1462" s="1284" t="s">
        <v>23691</v>
      </c>
      <c r="F1462" s="1285" t="s">
        <v>1730</v>
      </c>
    </row>
    <row r="1463" spans="2:6">
      <c r="B1463" s="1284" t="s">
        <v>23680</v>
      </c>
      <c r="C1463" s="1284" t="s">
        <v>23692</v>
      </c>
      <c r="D1463" s="1284" t="s">
        <v>23693</v>
      </c>
      <c r="E1463" s="1284" t="s">
        <v>23694</v>
      </c>
      <c r="F1463" s="1285" t="s">
        <v>1730</v>
      </c>
    </row>
    <row r="1464" spans="2:6">
      <c r="B1464" s="1284" t="s">
        <v>23680</v>
      </c>
      <c r="C1464" s="1284" t="s">
        <v>23692</v>
      </c>
      <c r="D1464" s="1284" t="s">
        <v>23695</v>
      </c>
      <c r="E1464" s="1284" t="s">
        <v>23696</v>
      </c>
      <c r="F1464" s="1285" t="s">
        <v>1730</v>
      </c>
    </row>
    <row r="1465" spans="2:6">
      <c r="B1465" s="1284" t="s">
        <v>23697</v>
      </c>
      <c r="C1465" s="1284" t="s">
        <v>2216</v>
      </c>
      <c r="D1465" s="1284" t="s">
        <v>23698</v>
      </c>
      <c r="E1465" s="1284" t="s">
        <v>23699</v>
      </c>
      <c r="F1465" s="1285" t="s">
        <v>1730</v>
      </c>
    </row>
    <row r="1466" spans="2:6">
      <c r="B1466" s="1284" t="s">
        <v>23697</v>
      </c>
      <c r="C1466" s="1284" t="s">
        <v>2216</v>
      </c>
      <c r="D1466" s="1284" t="s">
        <v>23700</v>
      </c>
      <c r="E1466" s="1284" t="s">
        <v>23701</v>
      </c>
      <c r="F1466" s="1285" t="s">
        <v>1730</v>
      </c>
    </row>
    <row r="1467" spans="2:6">
      <c r="B1467" s="1284" t="s">
        <v>23697</v>
      </c>
      <c r="C1467" s="1284" t="s">
        <v>2216</v>
      </c>
      <c r="D1467" s="1284" t="s">
        <v>23702</v>
      </c>
      <c r="E1467" s="1284" t="s">
        <v>23703</v>
      </c>
      <c r="F1467" s="1285" t="s">
        <v>1730</v>
      </c>
    </row>
    <row r="1468" spans="2:6">
      <c r="B1468" s="1284" t="s">
        <v>23697</v>
      </c>
      <c r="C1468" s="1284" t="s">
        <v>2216</v>
      </c>
      <c r="D1468" s="1284" t="s">
        <v>23704</v>
      </c>
      <c r="E1468" s="1284" t="s">
        <v>23705</v>
      </c>
      <c r="F1468" s="1285" t="s">
        <v>1730</v>
      </c>
    </row>
    <row r="1469" spans="2:6">
      <c r="B1469" s="1284" t="s">
        <v>23697</v>
      </c>
      <c r="C1469" s="1284" t="s">
        <v>2216</v>
      </c>
      <c r="D1469" s="1284" t="s">
        <v>23706</v>
      </c>
      <c r="E1469" s="1284" t="s">
        <v>23707</v>
      </c>
      <c r="F1469" s="1285" t="s">
        <v>1730</v>
      </c>
    </row>
    <row r="1470" spans="2:6">
      <c r="B1470" s="1284" t="s">
        <v>23697</v>
      </c>
      <c r="C1470" s="1284" t="s">
        <v>2216</v>
      </c>
      <c r="D1470" s="1284" t="s">
        <v>23708</v>
      </c>
      <c r="E1470" s="1284" t="s">
        <v>23709</v>
      </c>
      <c r="F1470" s="1285" t="s">
        <v>1730</v>
      </c>
    </row>
    <row r="1471" spans="2:6">
      <c r="B1471" s="1284" t="s">
        <v>23697</v>
      </c>
      <c r="C1471" s="1284" t="s">
        <v>2216</v>
      </c>
      <c r="D1471" s="1284" t="s">
        <v>23710</v>
      </c>
      <c r="E1471" s="1284" t="s">
        <v>23711</v>
      </c>
      <c r="F1471" s="1285" t="s">
        <v>1730</v>
      </c>
    </row>
    <row r="1472" spans="2:6">
      <c r="B1472" s="1284" t="s">
        <v>23697</v>
      </c>
      <c r="C1472" s="1284" t="s">
        <v>2216</v>
      </c>
      <c r="D1472" s="1284" t="s">
        <v>23712</v>
      </c>
      <c r="E1472" s="1284" t="s">
        <v>23713</v>
      </c>
      <c r="F1472" s="1285" t="s">
        <v>1730</v>
      </c>
    </row>
    <row r="1473" spans="2:6">
      <c r="B1473" s="1284" t="s">
        <v>23697</v>
      </c>
      <c r="C1473" s="1284" t="s">
        <v>2216</v>
      </c>
      <c r="D1473" s="1284" t="s">
        <v>23714</v>
      </c>
      <c r="E1473" s="1284" t="s">
        <v>23715</v>
      </c>
      <c r="F1473" s="1285" t="s">
        <v>1730</v>
      </c>
    </row>
    <row r="1474" spans="2:6">
      <c r="B1474" s="1284" t="s">
        <v>23697</v>
      </c>
      <c r="C1474" s="1284" t="s">
        <v>2216</v>
      </c>
      <c r="D1474" s="1284" t="s">
        <v>23716</v>
      </c>
      <c r="E1474" s="1284" t="s">
        <v>23717</v>
      </c>
      <c r="F1474" s="1285" t="s">
        <v>1730</v>
      </c>
    </row>
    <row r="1475" spans="2:6">
      <c r="B1475" s="1284" t="s">
        <v>23697</v>
      </c>
      <c r="C1475" s="1284" t="s">
        <v>2216</v>
      </c>
      <c r="D1475" s="1284" t="s">
        <v>23718</v>
      </c>
      <c r="E1475" s="1284" t="s">
        <v>23719</v>
      </c>
      <c r="F1475" s="1285" t="s">
        <v>1730</v>
      </c>
    </row>
    <row r="1476" spans="2:6">
      <c r="B1476" s="1284" t="s">
        <v>23697</v>
      </c>
      <c r="C1476" s="1284" t="s">
        <v>2216</v>
      </c>
      <c r="D1476" s="1284" t="s">
        <v>23720</v>
      </c>
      <c r="E1476" s="1284" t="s">
        <v>23721</v>
      </c>
      <c r="F1476" s="1285" t="s">
        <v>1730</v>
      </c>
    </row>
    <row r="1477" spans="2:6">
      <c r="B1477" s="1284" t="s">
        <v>23697</v>
      </c>
      <c r="C1477" s="1284" t="s">
        <v>2216</v>
      </c>
      <c r="D1477" s="1284" t="s">
        <v>23722</v>
      </c>
      <c r="E1477" s="1284" t="s">
        <v>23723</v>
      </c>
      <c r="F1477" s="1285" t="s">
        <v>1730</v>
      </c>
    </row>
    <row r="1478" spans="2:6">
      <c r="B1478" s="1284" t="s">
        <v>23724</v>
      </c>
      <c r="C1478" s="1284" t="s">
        <v>6856</v>
      </c>
      <c r="D1478" s="1284" t="s">
        <v>23725</v>
      </c>
      <c r="E1478" s="1284" t="s">
        <v>23726</v>
      </c>
      <c r="F1478" s="1285" t="s">
        <v>1730</v>
      </c>
    </row>
    <row r="1479" spans="2:6">
      <c r="B1479" s="1284" t="s">
        <v>23724</v>
      </c>
      <c r="C1479" s="1284" t="s">
        <v>6856</v>
      </c>
      <c r="D1479" s="1284" t="s">
        <v>23727</v>
      </c>
      <c r="E1479" s="1284" t="s">
        <v>23728</v>
      </c>
      <c r="F1479" s="1285" t="s">
        <v>1730</v>
      </c>
    </row>
    <row r="1480" spans="2:6">
      <c r="B1480" s="1284" t="s">
        <v>23729</v>
      </c>
      <c r="C1480" s="1284" t="s">
        <v>23730</v>
      </c>
      <c r="D1480" s="1284" t="s">
        <v>23731</v>
      </c>
      <c r="E1480" s="1284" t="s">
        <v>23732</v>
      </c>
      <c r="F1480" s="1285" t="s">
        <v>1730</v>
      </c>
    </row>
    <row r="1481" spans="2:6">
      <c r="B1481" s="1284" t="s">
        <v>23729</v>
      </c>
      <c r="C1481" s="1284" t="s">
        <v>23730</v>
      </c>
      <c r="D1481" s="1284" t="s">
        <v>23733</v>
      </c>
      <c r="E1481" s="1284" t="s">
        <v>23734</v>
      </c>
      <c r="F1481" s="1285" t="s">
        <v>1730</v>
      </c>
    </row>
    <row r="1482" spans="2:6">
      <c r="B1482" s="1284" t="s">
        <v>22606</v>
      </c>
      <c r="C1482" s="1284" t="s">
        <v>23091</v>
      </c>
      <c r="D1482" s="1284" t="s">
        <v>23735</v>
      </c>
      <c r="E1482" s="1284" t="s">
        <v>23736</v>
      </c>
      <c r="F1482" s="1285" t="s">
        <v>1730</v>
      </c>
    </row>
  </sheetData>
  <autoFilter ref="B3:F1482" xr:uid="{00000000-0009-0000-0000-000001000000}"/>
  <mergeCells count="1">
    <mergeCell ref="D1:F1"/>
  </mergeCells>
  <pageMargins left="0.70866141732283472" right="0.47244094488188981" top="0.74803149606299213" bottom="0.74754901960784315" header="0.31496062992125984" footer="0.31496062992125984"/>
  <pageSetup paperSize="9" fitToHeight="0" orientation="landscape" r:id="rId1"/>
  <headerFooter>
    <oddHeader>&amp;L&amp;9Действительно 
с 01 мая 2025 года&amp;CПрайс-лист&amp;R&amp;9ООО «Хай-Тек Медиа» 
официальный дистрибьютор Shure</oddHeader>
    <oddFooter>&amp;L&amp;9Все цены указаны в долларах США с учетом НДС 20%&amp;C&amp;9(495) 640-75-57 | office@h-t.media
www.hi-tech-media.ru&amp;R&amp;9&amp;P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4"/>
  <sheetViews>
    <sheetView view="pageBreakPreview" zoomScale="85" zoomScaleNormal="100" zoomScaleSheetLayoutView="85" zoomScalePageLayoutView="70" workbookViewId="0">
      <pane xSplit="3" ySplit="4" topLeftCell="D5" activePane="bottomRight" state="frozen"/>
      <selection pane="topRight" activeCell="D1" sqref="D1"/>
      <selection pane="bottomLeft" activeCell="A5" sqref="A5"/>
      <selection pane="bottomRight" activeCell="D1" sqref="D1"/>
    </sheetView>
  </sheetViews>
  <sheetFormatPr defaultColWidth="9.140625" defaultRowHeight="15"/>
  <cols>
    <col min="1" max="1" width="23.85546875" style="14" customWidth="1"/>
    <col min="2" max="2" width="74.7109375" style="14" customWidth="1"/>
    <col min="3" max="3" width="17.28515625" style="14" customWidth="1"/>
    <col min="4" max="16384" width="9.140625" style="14"/>
  </cols>
  <sheetData>
    <row r="1" spans="1:6" ht="75" customHeight="1">
      <c r="A1" s="124"/>
      <c r="B1" s="127" t="s">
        <v>4991</v>
      </c>
      <c r="C1" s="125"/>
    </row>
    <row r="2" spans="1:6">
      <c r="A2" s="1042" t="s">
        <v>13756</v>
      </c>
      <c r="B2" s="1043"/>
      <c r="C2" s="1044"/>
    </row>
    <row r="3" spans="1:6" ht="36.75" customHeight="1">
      <c r="A3" s="1043"/>
      <c r="B3" s="1043"/>
      <c r="C3" s="1044"/>
    </row>
    <row r="4" spans="1:6" ht="18.75" customHeight="1">
      <c r="A4" s="145" t="s">
        <v>35</v>
      </c>
      <c r="B4" s="145" t="s">
        <v>0</v>
      </c>
      <c r="C4" s="902" t="s">
        <v>1238</v>
      </c>
    </row>
    <row r="5" spans="1:6" ht="28.9" customHeight="1">
      <c r="A5" s="146" t="s">
        <v>1239</v>
      </c>
      <c r="B5" s="147"/>
      <c r="C5" s="147"/>
      <c r="D5" s="15"/>
      <c r="E5" s="15"/>
      <c r="F5" s="15"/>
    </row>
    <row r="6" spans="1:6" ht="192.75" customHeight="1">
      <c r="A6" s="1045" t="s">
        <v>2567</v>
      </c>
      <c r="B6" s="1045"/>
      <c r="C6" s="1045"/>
    </row>
    <row r="7" spans="1:6" ht="157.5" customHeight="1">
      <c r="A7" s="143" t="s">
        <v>1970</v>
      </c>
      <c r="B7" s="144" t="s">
        <v>1971</v>
      </c>
      <c r="C7" s="143" t="s">
        <v>1689</v>
      </c>
    </row>
    <row r="8" spans="1:6" ht="111" customHeight="1">
      <c r="A8" s="143" t="s">
        <v>1972</v>
      </c>
      <c r="B8" s="144" t="s">
        <v>1973</v>
      </c>
      <c r="C8" s="143" t="s">
        <v>1689</v>
      </c>
    </row>
    <row r="9" spans="1:6" ht="144">
      <c r="A9" s="143" t="s">
        <v>1240</v>
      </c>
      <c r="B9" s="144" t="s">
        <v>1241</v>
      </c>
      <c r="C9" s="143" t="s">
        <v>1689</v>
      </c>
    </row>
    <row r="10" spans="1:6" ht="108">
      <c r="A10" s="143" t="s">
        <v>1242</v>
      </c>
      <c r="B10" s="144" t="s">
        <v>1243</v>
      </c>
      <c r="C10" s="143" t="s">
        <v>1689</v>
      </c>
    </row>
    <row r="11" spans="1:6" ht="144">
      <c r="A11" s="143" t="s">
        <v>1974</v>
      </c>
      <c r="B11" s="144" t="s">
        <v>1975</v>
      </c>
      <c r="C11" s="143" t="s">
        <v>1689</v>
      </c>
    </row>
    <row r="12" spans="1:6" ht="108">
      <c r="A12" s="143" t="s">
        <v>1976</v>
      </c>
      <c r="B12" s="144" t="s">
        <v>1977</v>
      </c>
      <c r="C12" s="143" t="s">
        <v>1689</v>
      </c>
    </row>
    <row r="13" spans="1:6" ht="144">
      <c r="A13" s="149" t="s">
        <v>1244</v>
      </c>
      <c r="B13" s="144" t="s">
        <v>1245</v>
      </c>
      <c r="C13" s="143" t="s">
        <v>1689</v>
      </c>
    </row>
    <row r="14" spans="1:6" ht="108">
      <c r="A14" s="149" t="s">
        <v>1246</v>
      </c>
      <c r="B14" s="144" t="s">
        <v>1247</v>
      </c>
      <c r="C14" s="143" t="s">
        <v>1689</v>
      </c>
    </row>
    <row r="15" spans="1:6">
      <c r="A15" s="147" t="s">
        <v>1248</v>
      </c>
      <c r="B15" s="147"/>
      <c r="C15" s="147"/>
    </row>
    <row r="16" spans="1:6" ht="145.5" customHeight="1">
      <c r="A16" s="1045" t="s">
        <v>1249</v>
      </c>
      <c r="B16" s="1045"/>
      <c r="C16" s="1045"/>
    </row>
    <row r="17" spans="1:3" ht="156">
      <c r="A17" s="143" t="s">
        <v>1250</v>
      </c>
      <c r="B17" s="143" t="s">
        <v>1251</v>
      </c>
      <c r="C17" s="143" t="s">
        <v>1730</v>
      </c>
    </row>
    <row r="18" spans="1:3" ht="123" customHeight="1">
      <c r="A18" s="143" t="s">
        <v>1252</v>
      </c>
      <c r="B18" s="143" t="s">
        <v>1253</v>
      </c>
      <c r="C18" s="143" t="s">
        <v>1730</v>
      </c>
    </row>
    <row r="19" spans="1:3" ht="144">
      <c r="A19" s="143" t="s">
        <v>1978</v>
      </c>
      <c r="B19" s="143" t="s">
        <v>1979</v>
      </c>
      <c r="C19" s="143" t="s">
        <v>1730</v>
      </c>
    </row>
    <row r="20" spans="1:3" ht="132">
      <c r="A20" s="143" t="s">
        <v>1980</v>
      </c>
      <c r="B20" s="143" t="s">
        <v>1981</v>
      </c>
      <c r="C20" s="143" t="s">
        <v>1730</v>
      </c>
    </row>
    <row r="21" spans="1:3">
      <c r="A21" s="147" t="s">
        <v>1254</v>
      </c>
      <c r="B21" s="147"/>
      <c r="C21" s="147"/>
    </row>
    <row r="22" spans="1:3" ht="63.75" customHeight="1">
      <c r="A22" s="1039" t="s">
        <v>2568</v>
      </c>
      <c r="B22" s="1039"/>
      <c r="C22" s="1039"/>
    </row>
    <row r="23" spans="1:3" ht="72">
      <c r="A23" s="148" t="s">
        <v>1982</v>
      </c>
      <c r="B23" s="143" t="s">
        <v>1983</v>
      </c>
      <c r="C23" s="143" t="s">
        <v>1689</v>
      </c>
    </row>
    <row r="24" spans="1:3" ht="54.75" customHeight="1">
      <c r="A24" s="150" t="s">
        <v>35</v>
      </c>
      <c r="B24" s="150" t="s">
        <v>1255</v>
      </c>
      <c r="C24" s="151"/>
    </row>
    <row r="25" spans="1:3">
      <c r="A25" s="148" t="s">
        <v>1984</v>
      </c>
      <c r="B25" s="148" t="s">
        <v>1985</v>
      </c>
      <c r="C25" s="151" t="s">
        <v>1689</v>
      </c>
    </row>
    <row r="26" spans="1:3">
      <c r="A26" s="148" t="s">
        <v>1290</v>
      </c>
      <c r="B26" s="148" t="s">
        <v>1986</v>
      </c>
      <c r="C26" s="151" t="s">
        <v>1689</v>
      </c>
    </row>
    <row r="27" spans="1:3">
      <c r="A27" s="148" t="s">
        <v>1987</v>
      </c>
      <c r="B27" s="148" t="s">
        <v>1988</v>
      </c>
      <c r="C27" s="151" t="s">
        <v>1689</v>
      </c>
    </row>
    <row r="28" spans="1:3">
      <c r="A28" s="148" t="s">
        <v>1989</v>
      </c>
      <c r="B28" s="148" t="s">
        <v>1990</v>
      </c>
      <c r="C28" s="151" t="s">
        <v>1689</v>
      </c>
    </row>
    <row r="29" spans="1:3">
      <c r="A29" s="148" t="s">
        <v>1991</v>
      </c>
      <c r="B29" s="148" t="s">
        <v>1992</v>
      </c>
      <c r="C29" s="151" t="s">
        <v>1689</v>
      </c>
    </row>
    <row r="30" spans="1:3">
      <c r="A30" s="148" t="s">
        <v>5</v>
      </c>
      <c r="B30" s="148" t="s">
        <v>2569</v>
      </c>
      <c r="C30" s="151" t="s">
        <v>1993</v>
      </c>
    </row>
    <row r="31" spans="1:3">
      <c r="A31" s="148" t="s">
        <v>1316</v>
      </c>
      <c r="B31" s="148" t="s">
        <v>1994</v>
      </c>
      <c r="C31" s="151" t="s">
        <v>1993</v>
      </c>
    </row>
    <row r="32" spans="1:3" ht="24">
      <c r="A32" s="148" t="s">
        <v>6</v>
      </c>
      <c r="B32" s="143" t="s">
        <v>2570</v>
      </c>
      <c r="C32" s="151" t="s">
        <v>1689</v>
      </c>
    </row>
    <row r="33" spans="1:3">
      <c r="A33" s="148" t="s">
        <v>7</v>
      </c>
      <c r="B33" s="148" t="s">
        <v>1995</v>
      </c>
      <c r="C33" s="151" t="s">
        <v>1993</v>
      </c>
    </row>
    <row r="34" spans="1:3">
      <c r="A34" s="147" t="s">
        <v>1256</v>
      </c>
      <c r="B34" s="147"/>
      <c r="C34" s="147"/>
    </row>
    <row r="35" spans="1:3" ht="125.25" customHeight="1">
      <c r="A35" s="1039" t="s">
        <v>2571</v>
      </c>
      <c r="B35" s="1039"/>
      <c r="C35" s="1039"/>
    </row>
    <row r="36" spans="1:3" ht="84">
      <c r="A36" s="148" t="s">
        <v>1996</v>
      </c>
      <c r="B36" s="152" t="s">
        <v>1997</v>
      </c>
      <c r="C36" s="143" t="s">
        <v>1689</v>
      </c>
    </row>
    <row r="37" spans="1:3" ht="96">
      <c r="A37" s="143" t="s">
        <v>1998</v>
      </c>
      <c r="B37" s="152" t="s">
        <v>1999</v>
      </c>
      <c r="C37" s="143" t="s">
        <v>1689</v>
      </c>
    </row>
    <row r="38" spans="1:3" ht="96">
      <c r="A38" s="148" t="s">
        <v>1049</v>
      </c>
      <c r="B38" s="152" t="s">
        <v>1257</v>
      </c>
      <c r="C38" s="143" t="s">
        <v>1689</v>
      </c>
    </row>
    <row r="39" spans="1:3" ht="108">
      <c r="A39" s="143" t="s">
        <v>1258</v>
      </c>
      <c r="B39" s="152" t="s">
        <v>1259</v>
      </c>
      <c r="C39" s="143" t="s">
        <v>1689</v>
      </c>
    </row>
    <row r="40" spans="1:3" ht="96">
      <c r="A40" s="148" t="s">
        <v>2000</v>
      </c>
      <c r="B40" s="152" t="s">
        <v>2001</v>
      </c>
      <c r="C40" s="143" t="s">
        <v>1689</v>
      </c>
    </row>
    <row r="41" spans="1:3" ht="108">
      <c r="A41" s="143" t="s">
        <v>2002</v>
      </c>
      <c r="B41" s="152" t="s">
        <v>2003</v>
      </c>
      <c r="C41" s="143" t="s">
        <v>1689</v>
      </c>
    </row>
    <row r="42" spans="1:3" ht="108">
      <c r="A42" s="143" t="s">
        <v>1260</v>
      </c>
      <c r="B42" s="152" t="s">
        <v>1261</v>
      </c>
      <c r="C42" s="143" t="s">
        <v>1689</v>
      </c>
    </row>
    <row r="43" spans="1:3" ht="144">
      <c r="A43" s="143" t="s">
        <v>2572</v>
      </c>
      <c r="B43" s="152" t="s">
        <v>2573</v>
      </c>
      <c r="C43" s="143" t="s">
        <v>1689</v>
      </c>
    </row>
    <row r="44" spans="1:3">
      <c r="A44" s="147" t="s">
        <v>3438</v>
      </c>
      <c r="B44" s="147"/>
      <c r="C44" s="147"/>
    </row>
    <row r="45" spans="1:3" ht="180">
      <c r="A45" s="143" t="s">
        <v>3436</v>
      </c>
      <c r="B45" s="152" t="s">
        <v>3437</v>
      </c>
      <c r="C45" s="148" t="s">
        <v>1689</v>
      </c>
    </row>
    <row r="46" spans="1:3">
      <c r="A46" s="147" t="s">
        <v>1262</v>
      </c>
      <c r="B46" s="147"/>
      <c r="C46" s="147"/>
    </row>
    <row r="47" spans="1:3" ht="139.5" customHeight="1">
      <c r="A47" s="1039" t="s">
        <v>1263</v>
      </c>
      <c r="B47" s="1039"/>
      <c r="C47" s="1039"/>
    </row>
    <row r="48" spans="1:3" ht="121.5" customHeight="1">
      <c r="A48" s="143" t="s">
        <v>1264</v>
      </c>
      <c r="B48" s="153" t="s">
        <v>1265</v>
      </c>
      <c r="C48" s="143" t="s">
        <v>1689</v>
      </c>
    </row>
    <row r="49" spans="1:3" ht="120">
      <c r="A49" s="143" t="s">
        <v>1266</v>
      </c>
      <c r="B49" s="153" t="s">
        <v>1267</v>
      </c>
      <c r="C49" s="148" t="s">
        <v>1689</v>
      </c>
    </row>
    <row r="50" spans="1:3">
      <c r="A50" s="147" t="s">
        <v>2574</v>
      </c>
      <c r="B50" s="147"/>
      <c r="C50" s="147"/>
    </row>
    <row r="51" spans="1:3" ht="87" customHeight="1">
      <c r="A51" s="1039" t="s">
        <v>2575</v>
      </c>
      <c r="B51" s="1039"/>
      <c r="C51" s="1039"/>
    </row>
    <row r="52" spans="1:3" ht="144">
      <c r="A52" s="143" t="s">
        <v>2576</v>
      </c>
      <c r="B52" s="153" t="s">
        <v>2577</v>
      </c>
      <c r="C52" s="143" t="s">
        <v>1689</v>
      </c>
    </row>
    <row r="53" spans="1:3" ht="146.25" customHeight="1">
      <c r="A53" s="143" t="s">
        <v>2578</v>
      </c>
      <c r="B53" s="153" t="s">
        <v>2579</v>
      </c>
      <c r="C53" s="143" t="s">
        <v>1689</v>
      </c>
    </row>
    <row r="54" spans="1:3" ht="146.25" customHeight="1">
      <c r="A54" s="143" t="s">
        <v>2580</v>
      </c>
      <c r="B54" s="153" t="s">
        <v>2581</v>
      </c>
      <c r="C54" s="143" t="s">
        <v>1689</v>
      </c>
    </row>
    <row r="55" spans="1:3" ht="143.25" customHeight="1">
      <c r="A55" s="143" t="s">
        <v>2582</v>
      </c>
      <c r="B55" s="153" t="s">
        <v>2583</v>
      </c>
      <c r="C55" s="143" t="s">
        <v>1689</v>
      </c>
    </row>
    <row r="56" spans="1:3">
      <c r="A56" s="147" t="s">
        <v>2584</v>
      </c>
      <c r="B56" s="147"/>
      <c r="C56" s="147"/>
    </row>
    <row r="57" spans="1:3" ht="80.25" customHeight="1">
      <c r="A57" s="1040" t="s">
        <v>2585</v>
      </c>
      <c r="B57" s="1040"/>
      <c r="C57" s="1040"/>
    </row>
    <row r="58" spans="1:3" ht="84">
      <c r="A58" s="148" t="s">
        <v>1268</v>
      </c>
      <c r="B58" s="144" t="s">
        <v>1269</v>
      </c>
      <c r="C58" s="148" t="s">
        <v>1689</v>
      </c>
    </row>
    <row r="59" spans="1:3" ht="84">
      <c r="A59" s="154" t="s">
        <v>2004</v>
      </c>
      <c r="B59" s="144" t="s">
        <v>2005</v>
      </c>
      <c r="C59" s="148" t="s">
        <v>1689</v>
      </c>
    </row>
    <row r="60" spans="1:3" ht="84">
      <c r="A60" s="148" t="s">
        <v>1270</v>
      </c>
      <c r="B60" s="144" t="s">
        <v>1271</v>
      </c>
      <c r="C60" s="148" t="s">
        <v>1689</v>
      </c>
    </row>
    <row r="61" spans="1:3" ht="84">
      <c r="A61" s="154" t="s">
        <v>2006</v>
      </c>
      <c r="B61" s="144" t="s">
        <v>2007</v>
      </c>
      <c r="C61" s="148" t="s">
        <v>1689</v>
      </c>
    </row>
    <row r="62" spans="1:3" ht="84">
      <c r="A62" s="154" t="s">
        <v>1048</v>
      </c>
      <c r="B62" s="144" t="s">
        <v>1272</v>
      </c>
      <c r="C62" s="148" t="s">
        <v>1689</v>
      </c>
    </row>
    <row r="63" spans="1:3">
      <c r="A63" s="147" t="s">
        <v>2065</v>
      </c>
      <c r="B63" s="147"/>
      <c r="C63" s="147"/>
    </row>
    <row r="64" spans="1:3" ht="155.25" customHeight="1">
      <c r="A64" s="1040" t="s">
        <v>2066</v>
      </c>
      <c r="B64" s="1040"/>
      <c r="C64" s="1040"/>
    </row>
    <row r="65" spans="1:3" ht="180">
      <c r="A65" s="148" t="s">
        <v>2586</v>
      </c>
      <c r="B65" s="144" t="s">
        <v>2587</v>
      </c>
      <c r="C65" s="143" t="s">
        <v>1730</v>
      </c>
    </row>
    <row r="66" spans="1:3" ht="144">
      <c r="A66" s="148" t="s">
        <v>2067</v>
      </c>
      <c r="B66" s="144" t="s">
        <v>2068</v>
      </c>
      <c r="C66" s="143" t="s">
        <v>1730</v>
      </c>
    </row>
    <row r="67" spans="1:3" ht="74.45" customHeight="1">
      <c r="A67" s="148" t="s">
        <v>2069</v>
      </c>
      <c r="B67" s="144" t="s">
        <v>2070</v>
      </c>
      <c r="C67" s="143" t="s">
        <v>1730</v>
      </c>
    </row>
    <row r="68" spans="1:3" ht="180">
      <c r="A68" s="148" t="s">
        <v>2588</v>
      </c>
      <c r="B68" s="144" t="s">
        <v>2589</v>
      </c>
      <c r="C68" s="143" t="s">
        <v>1730</v>
      </c>
    </row>
    <row r="69" spans="1:3" ht="108">
      <c r="A69" s="148" t="s">
        <v>2590</v>
      </c>
      <c r="B69" s="144" t="s">
        <v>2591</v>
      </c>
      <c r="C69" s="143" t="s">
        <v>1730</v>
      </c>
    </row>
    <row r="70" spans="1:3">
      <c r="A70" s="147" t="s">
        <v>3441</v>
      </c>
      <c r="B70" s="147"/>
      <c r="C70" s="147"/>
    </row>
    <row r="71" spans="1:3" ht="108">
      <c r="A71" s="148" t="s">
        <v>3439</v>
      </c>
      <c r="B71" s="144" t="s">
        <v>3440</v>
      </c>
      <c r="C71" s="148" t="s">
        <v>1689</v>
      </c>
    </row>
    <row r="72" spans="1:3">
      <c r="A72" s="147" t="s">
        <v>1099</v>
      </c>
      <c r="B72" s="147"/>
      <c r="C72" s="147"/>
    </row>
    <row r="73" spans="1:3" ht="55.5" customHeight="1">
      <c r="A73" s="1039" t="s">
        <v>2592</v>
      </c>
      <c r="B73" s="1039"/>
      <c r="C73" s="1039"/>
    </row>
    <row r="74" spans="1:3" ht="48" customHeight="1">
      <c r="A74" s="148" t="s">
        <v>1273</v>
      </c>
      <c r="B74" s="152" t="s">
        <v>2008</v>
      </c>
      <c r="C74" s="148" t="s">
        <v>1689</v>
      </c>
    </row>
    <row r="75" spans="1:3" ht="72">
      <c r="A75" s="148" t="s">
        <v>1274</v>
      </c>
      <c r="B75" s="152" t="s">
        <v>2009</v>
      </c>
      <c r="C75" s="148" t="s">
        <v>1689</v>
      </c>
    </row>
    <row r="76" spans="1:3" ht="72">
      <c r="A76" s="148" t="s">
        <v>1275</v>
      </c>
      <c r="B76" s="152" t="s">
        <v>2010</v>
      </c>
      <c r="C76" s="148" t="s">
        <v>1689</v>
      </c>
    </row>
    <row r="77" spans="1:3">
      <c r="A77" s="147" t="s">
        <v>1276</v>
      </c>
      <c r="B77" s="147"/>
      <c r="C77" s="147"/>
    </row>
    <row r="78" spans="1:3" ht="74.25" customHeight="1">
      <c r="A78" s="1046" t="s">
        <v>1277</v>
      </c>
      <c r="B78" s="1046"/>
      <c r="C78" s="1046"/>
    </row>
    <row r="79" spans="1:3" ht="90" customHeight="1">
      <c r="A79" s="206" t="s">
        <v>1278</v>
      </c>
      <c r="B79" s="803" t="s">
        <v>2011</v>
      </c>
      <c r="C79" s="208" t="s">
        <v>1689</v>
      </c>
    </row>
    <row r="80" spans="1:3" ht="99.75" customHeight="1">
      <c r="A80" s="206" t="s">
        <v>3442</v>
      </c>
      <c r="B80" s="803" t="s">
        <v>1279</v>
      </c>
      <c r="C80" s="208" t="s">
        <v>1689</v>
      </c>
    </row>
    <row r="81" spans="1:3" ht="84">
      <c r="A81" s="206" t="s">
        <v>1097</v>
      </c>
      <c r="B81" s="803" t="s">
        <v>2012</v>
      </c>
      <c r="C81" s="208" t="s">
        <v>1689</v>
      </c>
    </row>
    <row r="82" spans="1:3" ht="96">
      <c r="A82" s="206" t="s">
        <v>8342</v>
      </c>
      <c r="B82" s="803" t="s">
        <v>8343</v>
      </c>
      <c r="C82" s="208" t="s">
        <v>1689</v>
      </c>
    </row>
    <row r="83" spans="1:3">
      <c r="A83" s="147" t="s">
        <v>1280</v>
      </c>
      <c r="B83" s="147"/>
      <c r="C83" s="147"/>
    </row>
    <row r="84" spans="1:3" ht="108" customHeight="1">
      <c r="A84" s="1039" t="s">
        <v>1281</v>
      </c>
      <c r="B84" s="1039"/>
      <c r="C84" s="1039"/>
    </row>
    <row r="85" spans="1:3" ht="84">
      <c r="A85" s="148" t="s">
        <v>1282</v>
      </c>
      <c r="B85" s="143" t="s">
        <v>1283</v>
      </c>
      <c r="C85" s="148" t="s">
        <v>1689</v>
      </c>
    </row>
    <row r="86" spans="1:3">
      <c r="A86" s="147" t="s">
        <v>2060</v>
      </c>
      <c r="B86" s="147"/>
      <c r="C86" s="147"/>
    </row>
    <row r="87" spans="1:3" ht="24">
      <c r="A87" s="148" t="s">
        <v>2056</v>
      </c>
      <c r="B87" s="143" t="s">
        <v>2057</v>
      </c>
      <c r="C87" s="143" t="s">
        <v>1689</v>
      </c>
    </row>
    <row r="88" spans="1:3">
      <c r="A88" s="148"/>
      <c r="B88" s="150" t="s">
        <v>2054</v>
      </c>
      <c r="C88" s="143"/>
    </row>
    <row r="89" spans="1:3">
      <c r="A89" s="148" t="s">
        <v>2058</v>
      </c>
      <c r="B89" s="143" t="s">
        <v>2059</v>
      </c>
      <c r="C89" s="143" t="s">
        <v>1689</v>
      </c>
    </row>
    <row r="90" spans="1:3">
      <c r="A90" s="147" t="s">
        <v>1284</v>
      </c>
      <c r="B90" s="147"/>
      <c r="C90" s="147"/>
    </row>
    <row r="91" spans="1:3">
      <c r="A91" s="1040" t="s">
        <v>1285</v>
      </c>
      <c r="B91" s="1040"/>
      <c r="C91" s="1040"/>
    </row>
    <row r="92" spans="1:3" ht="48">
      <c r="A92" s="148" t="s">
        <v>1100</v>
      </c>
      <c r="B92" s="143" t="s">
        <v>1286</v>
      </c>
      <c r="C92" s="143" t="s">
        <v>1689</v>
      </c>
    </row>
    <row r="93" spans="1:3" ht="48">
      <c r="A93" s="148" t="s">
        <v>2013</v>
      </c>
      <c r="B93" s="143" t="s">
        <v>2014</v>
      </c>
      <c r="C93" s="143" t="s">
        <v>1689</v>
      </c>
    </row>
    <row r="94" spans="1:3" ht="15" customHeight="1">
      <c r="A94" s="147" t="s">
        <v>1287</v>
      </c>
      <c r="B94" s="147"/>
      <c r="C94" s="147"/>
    </row>
    <row r="95" spans="1:3" ht="90" customHeight="1">
      <c r="A95" s="1039" t="s">
        <v>1288</v>
      </c>
      <c r="B95" s="1039"/>
      <c r="C95" s="1039"/>
    </row>
    <row r="96" spans="1:3" ht="72">
      <c r="A96" s="143" t="s">
        <v>1098</v>
      </c>
      <c r="B96" s="144" t="s">
        <v>1289</v>
      </c>
      <c r="C96" s="143" t="s">
        <v>1689</v>
      </c>
    </row>
    <row r="97" spans="1:3">
      <c r="A97" s="147" t="s">
        <v>1290</v>
      </c>
      <c r="B97" s="147"/>
      <c r="C97" s="147"/>
    </row>
    <row r="98" spans="1:3">
      <c r="A98" s="1040" t="s">
        <v>2593</v>
      </c>
      <c r="B98" s="1041"/>
      <c r="C98" s="1041"/>
    </row>
    <row r="99" spans="1:3">
      <c r="A99" s="148" t="s">
        <v>1050</v>
      </c>
      <c r="B99" s="144" t="s">
        <v>1291</v>
      </c>
      <c r="C99" s="155" t="s">
        <v>1689</v>
      </c>
    </row>
    <row r="100" spans="1:3">
      <c r="A100" s="148" t="s">
        <v>1051</v>
      </c>
      <c r="B100" s="144" t="s">
        <v>1292</v>
      </c>
      <c r="C100" s="155" t="s">
        <v>1689</v>
      </c>
    </row>
    <row r="101" spans="1:3">
      <c r="A101" s="148" t="s">
        <v>1052</v>
      </c>
      <c r="B101" s="144" t="s">
        <v>1293</v>
      </c>
      <c r="C101" s="155" t="s">
        <v>1689</v>
      </c>
    </row>
    <row r="102" spans="1:3">
      <c r="A102" s="147" t="s">
        <v>2594</v>
      </c>
      <c r="B102" s="147"/>
      <c r="C102" s="147"/>
    </row>
    <row r="103" spans="1:3">
      <c r="A103" s="1040" t="s">
        <v>2595</v>
      </c>
      <c r="B103" s="1041"/>
      <c r="C103" s="1041"/>
    </row>
    <row r="104" spans="1:3">
      <c r="A104" s="148" t="s">
        <v>2596</v>
      </c>
      <c r="B104" s="144" t="s">
        <v>2597</v>
      </c>
      <c r="C104" s="155" t="s">
        <v>1689</v>
      </c>
    </row>
    <row r="105" spans="1:3">
      <c r="A105" s="148" t="s">
        <v>2598</v>
      </c>
      <c r="B105" s="144" t="s">
        <v>2599</v>
      </c>
      <c r="C105" s="155" t="s">
        <v>1689</v>
      </c>
    </row>
    <row r="106" spans="1:3">
      <c r="A106" s="148" t="s">
        <v>2600</v>
      </c>
      <c r="B106" s="144" t="s">
        <v>2601</v>
      </c>
      <c r="C106" s="155" t="s">
        <v>1689</v>
      </c>
    </row>
    <row r="107" spans="1:3">
      <c r="A107" s="147" t="s">
        <v>2062</v>
      </c>
      <c r="B107" s="147"/>
      <c r="C107" s="147"/>
    </row>
    <row r="108" spans="1:3">
      <c r="A108" s="1040" t="s">
        <v>2061</v>
      </c>
      <c r="B108" s="1041"/>
      <c r="C108" s="1041"/>
    </row>
    <row r="109" spans="1:3">
      <c r="A109" s="148" t="s">
        <v>2063</v>
      </c>
      <c r="B109" s="143" t="s">
        <v>1291</v>
      </c>
      <c r="C109" s="155" t="s">
        <v>1689</v>
      </c>
    </row>
    <row r="110" spans="1:3">
      <c r="A110" s="148"/>
      <c r="B110" s="150" t="s">
        <v>2054</v>
      </c>
      <c r="C110" s="155"/>
    </row>
    <row r="111" spans="1:3">
      <c r="A111" s="148" t="s">
        <v>1316</v>
      </c>
      <c r="B111" s="143" t="s">
        <v>2064</v>
      </c>
      <c r="C111" s="155" t="s">
        <v>1225</v>
      </c>
    </row>
    <row r="112" spans="1:3">
      <c r="A112" s="148" t="s">
        <v>1324</v>
      </c>
      <c r="B112" s="143" t="s">
        <v>1325</v>
      </c>
      <c r="C112" s="155" t="s">
        <v>1689</v>
      </c>
    </row>
    <row r="113" spans="1:3">
      <c r="A113" s="147" t="s">
        <v>2050</v>
      </c>
      <c r="B113" s="147"/>
      <c r="C113" s="147"/>
    </row>
    <row r="114" spans="1:3">
      <c r="A114" s="1047" t="s">
        <v>2051</v>
      </c>
      <c r="B114" s="1047"/>
      <c r="C114" s="1047"/>
    </row>
    <row r="115" spans="1:3" ht="24">
      <c r="A115" s="143" t="s">
        <v>2052</v>
      </c>
      <c r="B115" s="144" t="s">
        <v>2053</v>
      </c>
      <c r="C115" s="143" t="s">
        <v>1730</v>
      </c>
    </row>
    <row r="116" spans="1:3">
      <c r="A116" s="150"/>
      <c r="B116" s="150" t="s">
        <v>2054</v>
      </c>
      <c r="C116" s="156"/>
    </row>
    <row r="117" spans="1:3">
      <c r="A117" s="143" t="s">
        <v>1324</v>
      </c>
      <c r="B117" s="144" t="s">
        <v>2055</v>
      </c>
      <c r="C117" s="143" t="s">
        <v>1730</v>
      </c>
    </row>
    <row r="118" spans="1:3">
      <c r="A118" s="147" t="s">
        <v>3444</v>
      </c>
      <c r="B118" s="147"/>
      <c r="C118" s="147"/>
    </row>
    <row r="119" spans="1:3">
      <c r="A119" s="143" t="s">
        <v>3443</v>
      </c>
      <c r="B119" s="144" t="s">
        <v>3445</v>
      </c>
      <c r="C119" s="143" t="s">
        <v>1730</v>
      </c>
    </row>
    <row r="120" spans="1:3">
      <c r="A120" s="147" t="s">
        <v>1294</v>
      </c>
      <c r="B120" s="147"/>
      <c r="C120" s="147"/>
    </row>
    <row r="121" spans="1:3" ht="57" customHeight="1">
      <c r="A121" s="1039" t="s">
        <v>1295</v>
      </c>
      <c r="B121" s="1039"/>
      <c r="C121" s="1039"/>
    </row>
    <row r="122" spans="1:3">
      <c r="A122" s="150"/>
      <c r="B122" s="150" t="s">
        <v>2015</v>
      </c>
      <c r="C122" s="156"/>
    </row>
    <row r="123" spans="1:3" ht="132">
      <c r="A123" s="157" t="s">
        <v>2016</v>
      </c>
      <c r="B123" s="143" t="s">
        <v>2602</v>
      </c>
      <c r="C123" s="144" t="s">
        <v>1689</v>
      </c>
    </row>
    <row r="124" spans="1:3">
      <c r="A124" s="157"/>
      <c r="B124" s="150" t="s">
        <v>2017</v>
      </c>
      <c r="C124" s="156"/>
    </row>
    <row r="125" spans="1:3" ht="48">
      <c r="A125" s="158" t="s">
        <v>2603</v>
      </c>
      <c r="B125" s="143" t="s">
        <v>2604</v>
      </c>
      <c r="C125" s="144" t="s">
        <v>1689</v>
      </c>
    </row>
    <row r="126" spans="1:3" ht="48">
      <c r="A126" s="158" t="s">
        <v>2605</v>
      </c>
      <c r="B126" s="143" t="s">
        <v>2606</v>
      </c>
      <c r="C126" s="144" t="s">
        <v>1689</v>
      </c>
    </row>
    <row r="127" spans="1:3" ht="36">
      <c r="A127" s="158" t="s">
        <v>2018</v>
      </c>
      <c r="B127" s="143" t="s">
        <v>2019</v>
      </c>
      <c r="C127" s="144" t="s">
        <v>1689</v>
      </c>
    </row>
    <row r="128" spans="1:3" ht="36">
      <c r="A128" s="158" t="s">
        <v>2020</v>
      </c>
      <c r="B128" s="143" t="s">
        <v>2021</v>
      </c>
      <c r="C128" s="144" t="s">
        <v>1689</v>
      </c>
    </row>
    <row r="129" spans="1:3" ht="24">
      <c r="A129" s="158" t="s">
        <v>2022</v>
      </c>
      <c r="B129" s="143" t="s">
        <v>2023</v>
      </c>
      <c r="C129" s="144" t="s">
        <v>1689</v>
      </c>
    </row>
    <row r="130" spans="1:3">
      <c r="A130" s="158"/>
      <c r="B130" s="150" t="s">
        <v>2024</v>
      </c>
      <c r="C130" s="156"/>
    </row>
    <row r="131" spans="1:3" ht="117.75" customHeight="1">
      <c r="A131" s="158" t="s">
        <v>2025</v>
      </c>
      <c r="B131" s="143" t="s">
        <v>2026</v>
      </c>
      <c r="C131" s="144" t="s">
        <v>1689</v>
      </c>
    </row>
    <row r="132" spans="1:3">
      <c r="A132" s="158"/>
      <c r="B132" s="150" t="s">
        <v>2027</v>
      </c>
      <c r="C132" s="144"/>
    </row>
    <row r="133" spans="1:3" ht="24">
      <c r="A133" s="158" t="s">
        <v>2022</v>
      </c>
      <c r="B133" s="143" t="s">
        <v>2023</v>
      </c>
      <c r="C133" s="144" t="s">
        <v>1689</v>
      </c>
    </row>
    <row r="134" spans="1:3">
      <c r="A134" s="158" t="s">
        <v>2028</v>
      </c>
      <c r="B134" s="143" t="s">
        <v>2029</v>
      </c>
      <c r="C134" s="144" t="s">
        <v>1689</v>
      </c>
    </row>
    <row r="135" spans="1:3" ht="24">
      <c r="A135" s="158" t="s">
        <v>2030</v>
      </c>
      <c r="B135" s="143" t="s">
        <v>2031</v>
      </c>
      <c r="C135" s="144" t="s">
        <v>1689</v>
      </c>
    </row>
    <row r="136" spans="1:3">
      <c r="A136" s="158"/>
      <c r="B136" s="150" t="s">
        <v>1296</v>
      </c>
      <c r="C136" s="156"/>
    </row>
    <row r="137" spans="1:3" ht="84">
      <c r="A137" s="158" t="s">
        <v>2032</v>
      </c>
      <c r="B137" s="143" t="s">
        <v>2033</v>
      </c>
      <c r="C137" s="144" t="s">
        <v>1689</v>
      </c>
    </row>
    <row r="138" spans="1:3">
      <c r="A138" s="158"/>
      <c r="B138" s="150" t="s">
        <v>2034</v>
      </c>
      <c r="C138" s="156"/>
    </row>
    <row r="139" spans="1:3" ht="24">
      <c r="A139" s="157" t="s">
        <v>2035</v>
      </c>
      <c r="B139" s="143" t="s">
        <v>2036</v>
      </c>
      <c r="C139" s="144" t="s">
        <v>1689</v>
      </c>
    </row>
    <row r="140" spans="1:3" ht="15" customHeight="1">
      <c r="A140" s="147" t="s">
        <v>2607</v>
      </c>
      <c r="B140" s="147"/>
      <c r="C140" s="147"/>
    </row>
    <row r="141" spans="1:3" ht="220.5" customHeight="1">
      <c r="A141" s="1039" t="s">
        <v>1297</v>
      </c>
      <c r="B141" s="1039"/>
      <c r="C141" s="1039"/>
    </row>
    <row r="142" spans="1:3" ht="74.25" customHeight="1">
      <c r="A142" s="206" t="s">
        <v>5447</v>
      </c>
      <c r="B142" s="207" t="s">
        <v>5435</v>
      </c>
      <c r="C142" s="208" t="s">
        <v>1689</v>
      </c>
    </row>
    <row r="143" spans="1:3" ht="69" customHeight="1">
      <c r="A143" s="206" t="s">
        <v>5448</v>
      </c>
      <c r="B143" s="207" t="s">
        <v>5436</v>
      </c>
      <c r="C143" s="208" t="s">
        <v>1689</v>
      </c>
    </row>
    <row r="144" spans="1:3" ht="42.75" customHeight="1">
      <c r="A144" s="208" t="s">
        <v>9</v>
      </c>
      <c r="B144" s="207" t="s">
        <v>1298</v>
      </c>
      <c r="C144" s="209" t="s">
        <v>10</v>
      </c>
    </row>
    <row r="145" spans="1:3" ht="15" customHeight="1">
      <c r="A145" s="147" t="s">
        <v>1299</v>
      </c>
      <c r="B145" s="147"/>
      <c r="C145" s="147"/>
    </row>
    <row r="146" spans="1:3">
      <c r="A146" s="157" t="s">
        <v>2037</v>
      </c>
      <c r="B146" s="144" t="s">
        <v>2038</v>
      </c>
      <c r="C146" s="144" t="s">
        <v>1689</v>
      </c>
    </row>
    <row r="147" spans="1:3" ht="36">
      <c r="A147" s="157" t="s">
        <v>1044</v>
      </c>
      <c r="B147" s="144" t="s">
        <v>1300</v>
      </c>
      <c r="C147" s="144" t="s">
        <v>1689</v>
      </c>
    </row>
    <row r="148" spans="1:3">
      <c r="A148" s="158" t="s">
        <v>2039</v>
      </c>
      <c r="B148" s="158" t="s">
        <v>2040</v>
      </c>
      <c r="C148" s="144" t="s">
        <v>1689</v>
      </c>
    </row>
    <row r="149" spans="1:3" ht="24">
      <c r="A149" s="157" t="s">
        <v>1047</v>
      </c>
      <c r="B149" s="144" t="s">
        <v>1301</v>
      </c>
      <c r="C149" s="144" t="s">
        <v>1689</v>
      </c>
    </row>
    <row r="150" spans="1:3">
      <c r="A150" s="157" t="s">
        <v>11</v>
      </c>
      <c r="B150" s="144" t="s">
        <v>1302</v>
      </c>
      <c r="C150" s="144" t="s">
        <v>1689</v>
      </c>
    </row>
    <row r="151" spans="1:3">
      <c r="A151" s="157" t="s">
        <v>1303</v>
      </c>
      <c r="B151" s="144" t="s">
        <v>1304</v>
      </c>
      <c r="C151" s="144" t="s">
        <v>1689</v>
      </c>
    </row>
    <row r="152" spans="1:3">
      <c r="A152" s="157" t="s">
        <v>1305</v>
      </c>
      <c r="B152" s="144" t="s">
        <v>1306</v>
      </c>
      <c r="C152" s="144" t="s">
        <v>1689</v>
      </c>
    </row>
    <row r="153" spans="1:3">
      <c r="A153" s="157" t="s">
        <v>1307</v>
      </c>
      <c r="B153" s="144" t="s">
        <v>1308</v>
      </c>
      <c r="C153" s="144" t="s">
        <v>1689</v>
      </c>
    </row>
    <row r="154" spans="1:3">
      <c r="A154" s="157" t="s">
        <v>1309</v>
      </c>
      <c r="B154" s="144" t="s">
        <v>1310</v>
      </c>
      <c r="C154" s="144" t="s">
        <v>1689</v>
      </c>
    </row>
    <row r="155" spans="1:3">
      <c r="A155" s="157" t="s">
        <v>1311</v>
      </c>
      <c r="B155" s="144" t="s">
        <v>1312</v>
      </c>
      <c r="C155" s="144" t="s">
        <v>1689</v>
      </c>
    </row>
    <row r="156" spans="1:3">
      <c r="A156" s="157" t="s">
        <v>1313</v>
      </c>
      <c r="B156" s="144" t="s">
        <v>1314</v>
      </c>
      <c r="C156" s="144" t="s">
        <v>1689</v>
      </c>
    </row>
    <row r="157" spans="1:3" ht="15" customHeight="1">
      <c r="A157" s="157" t="s">
        <v>5</v>
      </c>
      <c r="B157" s="144" t="s">
        <v>1315</v>
      </c>
      <c r="C157" s="144" t="s">
        <v>1225</v>
      </c>
    </row>
    <row r="158" spans="1:3">
      <c r="A158" s="157" t="s">
        <v>1316</v>
      </c>
      <c r="B158" s="144" t="s">
        <v>1317</v>
      </c>
      <c r="C158" s="144" t="s">
        <v>1225</v>
      </c>
    </row>
    <row r="159" spans="1:3" ht="36">
      <c r="A159" s="157" t="s">
        <v>6</v>
      </c>
      <c r="B159" s="144" t="s">
        <v>1318</v>
      </c>
      <c r="C159" s="144" t="s">
        <v>1689</v>
      </c>
    </row>
    <row r="160" spans="1:3">
      <c r="A160" s="157" t="s">
        <v>7</v>
      </c>
      <c r="B160" s="144" t="s">
        <v>1319</v>
      </c>
      <c r="C160" s="144" t="s">
        <v>1225</v>
      </c>
    </row>
    <row r="161" spans="1:3">
      <c r="A161" s="157" t="s">
        <v>2608</v>
      </c>
      <c r="B161" s="144" t="s">
        <v>2609</v>
      </c>
      <c r="C161" s="144" t="s">
        <v>1689</v>
      </c>
    </row>
    <row r="162" spans="1:3">
      <c r="A162" s="157" t="s">
        <v>2610</v>
      </c>
      <c r="B162" s="144" t="s">
        <v>2611</v>
      </c>
      <c r="C162" s="144" t="s">
        <v>1225</v>
      </c>
    </row>
    <row r="163" spans="1:3">
      <c r="A163" s="157" t="s">
        <v>2612</v>
      </c>
      <c r="B163" s="144" t="s">
        <v>2613</v>
      </c>
      <c r="C163" s="144" t="s">
        <v>1225</v>
      </c>
    </row>
    <row r="164" spans="1:3">
      <c r="A164" s="157" t="s">
        <v>2614</v>
      </c>
      <c r="B164" s="144" t="s">
        <v>2615</v>
      </c>
      <c r="C164" s="144" t="s">
        <v>1225</v>
      </c>
    </row>
    <row r="165" spans="1:3">
      <c r="A165" s="147" t="s">
        <v>2616</v>
      </c>
      <c r="B165" s="147"/>
      <c r="C165" s="147"/>
    </row>
    <row r="166" spans="1:3">
      <c r="A166" s="157" t="s">
        <v>1044</v>
      </c>
      <c r="B166" s="144" t="s">
        <v>2617</v>
      </c>
      <c r="C166" s="144" t="s">
        <v>1730</v>
      </c>
    </row>
    <row r="167" spans="1:3">
      <c r="A167" s="157" t="s">
        <v>1047</v>
      </c>
      <c r="B167" s="144" t="s">
        <v>2618</v>
      </c>
      <c r="C167" s="144" t="s">
        <v>1730</v>
      </c>
    </row>
    <row r="168" spans="1:3">
      <c r="A168" s="157" t="s">
        <v>1290</v>
      </c>
      <c r="B168" s="144" t="s">
        <v>1320</v>
      </c>
      <c r="C168" s="144" t="s">
        <v>1730</v>
      </c>
    </row>
    <row r="169" spans="1:3">
      <c r="A169" s="157" t="s">
        <v>2619</v>
      </c>
      <c r="B169" s="144" t="s">
        <v>1321</v>
      </c>
      <c r="C169" s="144" t="s">
        <v>1730</v>
      </c>
    </row>
    <row r="170" spans="1:3">
      <c r="A170" s="157" t="s">
        <v>2620</v>
      </c>
      <c r="B170" s="144" t="s">
        <v>1322</v>
      </c>
      <c r="C170" s="144" t="s">
        <v>1730</v>
      </c>
    </row>
    <row r="171" spans="1:3" ht="24">
      <c r="A171" s="157" t="s">
        <v>2621</v>
      </c>
      <c r="B171" s="144" t="s">
        <v>2622</v>
      </c>
      <c r="C171" s="144" t="s">
        <v>1730</v>
      </c>
    </row>
    <row r="172" spans="1:3" ht="24">
      <c r="A172" s="157" t="s">
        <v>5</v>
      </c>
      <c r="B172" s="144" t="s">
        <v>2623</v>
      </c>
      <c r="C172" s="144" t="s">
        <v>1225</v>
      </c>
    </row>
    <row r="173" spans="1:3" ht="36">
      <c r="A173" s="157" t="s">
        <v>6</v>
      </c>
      <c r="B173" s="144" t="s">
        <v>1318</v>
      </c>
      <c r="C173" s="144" t="s">
        <v>1689</v>
      </c>
    </row>
    <row r="174" spans="1:3">
      <c r="A174" s="157" t="s">
        <v>7</v>
      </c>
      <c r="B174" s="144" t="s">
        <v>1319</v>
      </c>
      <c r="C174" s="144" t="s">
        <v>1225</v>
      </c>
    </row>
    <row r="175" spans="1:3">
      <c r="A175" s="157" t="s">
        <v>2610</v>
      </c>
      <c r="B175" s="144" t="s">
        <v>2611</v>
      </c>
      <c r="C175" s="144" t="s">
        <v>1225</v>
      </c>
    </row>
    <row r="176" spans="1:3">
      <c r="A176" s="157" t="s">
        <v>2612</v>
      </c>
      <c r="B176" s="144" t="s">
        <v>2613</v>
      </c>
      <c r="C176" s="144" t="s">
        <v>1225</v>
      </c>
    </row>
    <row r="177" spans="1:3">
      <c r="A177" s="157" t="s">
        <v>2614</v>
      </c>
      <c r="B177" s="144" t="s">
        <v>2615</v>
      </c>
      <c r="C177" s="144" t="s">
        <v>1225</v>
      </c>
    </row>
    <row r="178" spans="1:3">
      <c r="A178" s="147" t="s">
        <v>2624</v>
      </c>
      <c r="B178" s="147"/>
      <c r="C178" s="147"/>
    </row>
    <row r="179" spans="1:3">
      <c r="A179" s="144" t="s">
        <v>2041</v>
      </c>
      <c r="B179" s="144" t="s">
        <v>2262</v>
      </c>
      <c r="C179" s="144" t="s">
        <v>1225</v>
      </c>
    </row>
    <row r="180" spans="1:3">
      <c r="A180" s="144" t="s">
        <v>2042</v>
      </c>
      <c r="B180" s="144" t="s">
        <v>2263</v>
      </c>
      <c r="C180" s="144" t="s">
        <v>1225</v>
      </c>
    </row>
    <row r="181" spans="1:3">
      <c r="A181" s="144" t="s">
        <v>1038</v>
      </c>
      <c r="B181" s="144" t="s">
        <v>1323</v>
      </c>
      <c r="C181" s="144" t="s">
        <v>1689</v>
      </c>
    </row>
    <row r="182" spans="1:3" ht="23.25" customHeight="1">
      <c r="A182" s="144" t="s">
        <v>1324</v>
      </c>
      <c r="B182" s="144" t="s">
        <v>1325</v>
      </c>
      <c r="C182" s="144" t="s">
        <v>1689</v>
      </c>
    </row>
    <row r="183" spans="1:3">
      <c r="A183" s="144" t="s">
        <v>1039</v>
      </c>
      <c r="B183" s="144" t="s">
        <v>1326</v>
      </c>
      <c r="C183" s="144" t="s">
        <v>1689</v>
      </c>
    </row>
    <row r="184" spans="1:3">
      <c r="A184" s="144" t="s">
        <v>1327</v>
      </c>
      <c r="B184" s="144" t="s">
        <v>1328</v>
      </c>
      <c r="C184" s="144" t="s">
        <v>1689</v>
      </c>
    </row>
    <row r="185" spans="1:3">
      <c r="A185" s="144" t="s">
        <v>2264</v>
      </c>
      <c r="B185" s="144" t="s">
        <v>2265</v>
      </c>
      <c r="C185" s="144" t="s">
        <v>1689</v>
      </c>
    </row>
    <row r="186" spans="1:3">
      <c r="A186" s="144" t="s">
        <v>2037</v>
      </c>
      <c r="B186" s="144" t="s">
        <v>2266</v>
      </c>
      <c r="C186" s="144" t="s">
        <v>1689</v>
      </c>
    </row>
    <row r="187" spans="1:3">
      <c r="A187" s="144" t="s">
        <v>1043</v>
      </c>
      <c r="B187" s="144" t="s">
        <v>2267</v>
      </c>
      <c r="C187" s="144" t="s">
        <v>1689</v>
      </c>
    </row>
    <row r="188" spans="1:3">
      <c r="A188" s="144" t="s">
        <v>1044</v>
      </c>
      <c r="B188" s="144" t="s">
        <v>2625</v>
      </c>
      <c r="C188" s="144" t="s">
        <v>1689</v>
      </c>
    </row>
    <row r="189" spans="1:3">
      <c r="A189" s="144" t="s">
        <v>2268</v>
      </c>
      <c r="B189" s="144" t="s">
        <v>2269</v>
      </c>
      <c r="C189" s="144" t="s">
        <v>1689</v>
      </c>
    </row>
    <row r="190" spans="1:3">
      <c r="A190" s="144" t="s">
        <v>2039</v>
      </c>
      <c r="B190" s="144" t="s">
        <v>2270</v>
      </c>
      <c r="C190" s="144" t="s">
        <v>1689</v>
      </c>
    </row>
    <row r="191" spans="1:3">
      <c r="A191" s="144" t="s">
        <v>1046</v>
      </c>
      <c r="B191" s="144" t="s">
        <v>2271</v>
      </c>
      <c r="C191" s="144" t="s">
        <v>1689</v>
      </c>
    </row>
    <row r="192" spans="1:3">
      <c r="A192" s="144" t="s">
        <v>1047</v>
      </c>
      <c r="B192" s="144" t="s">
        <v>1329</v>
      </c>
      <c r="C192" s="144" t="s">
        <v>1689</v>
      </c>
    </row>
    <row r="193" spans="1:3">
      <c r="A193" s="144" t="s">
        <v>3</v>
      </c>
      <c r="B193" s="144" t="s">
        <v>1330</v>
      </c>
      <c r="C193" s="144" t="s">
        <v>1689</v>
      </c>
    </row>
    <row r="194" spans="1:3">
      <c r="A194" s="144" t="s">
        <v>1331</v>
      </c>
      <c r="B194" s="144" t="s">
        <v>1332</v>
      </c>
      <c r="C194" s="144" t="s">
        <v>1689</v>
      </c>
    </row>
    <row r="195" spans="1:3">
      <c r="A195" s="144" t="s">
        <v>1333</v>
      </c>
      <c r="B195" s="144" t="s">
        <v>1334</v>
      </c>
      <c r="C195" s="144" t="s">
        <v>1689</v>
      </c>
    </row>
    <row r="196" spans="1:3">
      <c r="A196" s="144" t="s">
        <v>1290</v>
      </c>
      <c r="B196" s="144" t="s">
        <v>1320</v>
      </c>
      <c r="C196" s="144" t="s">
        <v>1689</v>
      </c>
    </row>
    <row r="197" spans="1:3" ht="15" customHeight="1">
      <c r="A197" s="144" t="s">
        <v>4</v>
      </c>
      <c r="B197" s="144" t="s">
        <v>1335</v>
      </c>
      <c r="C197" s="144" t="s">
        <v>1225</v>
      </c>
    </row>
    <row r="198" spans="1:3">
      <c r="A198" s="144" t="s">
        <v>1336</v>
      </c>
      <c r="B198" s="144" t="s">
        <v>1337</v>
      </c>
      <c r="C198" s="144" t="s">
        <v>1225</v>
      </c>
    </row>
    <row r="199" spans="1:3">
      <c r="A199" s="144" t="s">
        <v>1338</v>
      </c>
      <c r="B199" s="144" t="s">
        <v>1321</v>
      </c>
      <c r="C199" s="144" t="s">
        <v>1689</v>
      </c>
    </row>
    <row r="200" spans="1:3">
      <c r="A200" s="144" t="s">
        <v>1339</v>
      </c>
      <c r="B200" s="144" t="s">
        <v>1322</v>
      </c>
      <c r="C200" s="144" t="s">
        <v>1689</v>
      </c>
    </row>
    <row r="201" spans="1:3">
      <c r="A201" s="144" t="s">
        <v>1340</v>
      </c>
      <c r="B201" s="144" t="s">
        <v>1314</v>
      </c>
      <c r="C201" s="144" t="s">
        <v>1689</v>
      </c>
    </row>
    <row r="202" spans="1:3" ht="24">
      <c r="A202" s="144" t="s">
        <v>5</v>
      </c>
      <c r="B202" s="144" t="s">
        <v>1341</v>
      </c>
      <c r="C202" s="144" t="s">
        <v>1225</v>
      </c>
    </row>
    <row r="203" spans="1:3">
      <c r="A203" s="144" t="s">
        <v>1316</v>
      </c>
      <c r="B203" s="144" t="s">
        <v>1317</v>
      </c>
      <c r="C203" s="144" t="s">
        <v>1225</v>
      </c>
    </row>
    <row r="204" spans="1:3" ht="15" customHeight="1">
      <c r="A204" s="144" t="s">
        <v>6</v>
      </c>
      <c r="B204" s="144" t="s">
        <v>1318</v>
      </c>
      <c r="C204" s="144" t="s">
        <v>1689</v>
      </c>
    </row>
    <row r="205" spans="1:3">
      <c r="A205" s="144" t="s">
        <v>7</v>
      </c>
      <c r="B205" s="144" t="s">
        <v>1319</v>
      </c>
      <c r="C205" s="144" t="s">
        <v>1225</v>
      </c>
    </row>
    <row r="206" spans="1:3">
      <c r="A206" s="144" t="s">
        <v>2272</v>
      </c>
      <c r="B206" s="144" t="s">
        <v>2273</v>
      </c>
      <c r="C206" s="144" t="s">
        <v>1689</v>
      </c>
    </row>
    <row r="207" spans="1:3">
      <c r="A207" s="144" t="s">
        <v>2274</v>
      </c>
      <c r="B207" s="144" t="s">
        <v>2275</v>
      </c>
      <c r="C207" s="144" t="s">
        <v>1689</v>
      </c>
    </row>
    <row r="208" spans="1:3">
      <c r="A208" s="144" t="s">
        <v>2626</v>
      </c>
      <c r="B208" s="144" t="s">
        <v>2627</v>
      </c>
      <c r="C208" s="144" t="s">
        <v>1689</v>
      </c>
    </row>
    <row r="209" spans="1:3" ht="15" customHeight="1">
      <c r="A209" s="144" t="s">
        <v>2628</v>
      </c>
      <c r="B209" s="144" t="s">
        <v>2629</v>
      </c>
      <c r="C209" s="144" t="s">
        <v>1689</v>
      </c>
    </row>
    <row r="210" spans="1:3">
      <c r="A210" s="144" t="s">
        <v>2630</v>
      </c>
      <c r="B210" s="144" t="s">
        <v>2631</v>
      </c>
      <c r="C210" s="144" t="s">
        <v>1689</v>
      </c>
    </row>
    <row r="211" spans="1:3">
      <c r="A211" s="144" t="s">
        <v>2632</v>
      </c>
      <c r="B211" s="144" t="s">
        <v>1033</v>
      </c>
      <c r="C211" s="144" t="s">
        <v>1689</v>
      </c>
    </row>
    <row r="212" spans="1:3">
      <c r="A212" s="144" t="s">
        <v>2633</v>
      </c>
      <c r="B212" s="144" t="s">
        <v>1035</v>
      </c>
      <c r="C212" s="144" t="s">
        <v>1730</v>
      </c>
    </row>
    <row r="213" spans="1:3">
      <c r="A213" s="144" t="s">
        <v>2634</v>
      </c>
      <c r="B213" s="144" t="s">
        <v>2635</v>
      </c>
      <c r="C213" s="144" t="s">
        <v>1730</v>
      </c>
    </row>
    <row r="214" spans="1:3">
      <c r="A214" s="144" t="s">
        <v>2636</v>
      </c>
      <c r="B214" s="144" t="s">
        <v>2637</v>
      </c>
      <c r="C214" s="144" t="s">
        <v>1730</v>
      </c>
    </row>
    <row r="215" spans="1:3">
      <c r="A215" s="157" t="s">
        <v>2610</v>
      </c>
      <c r="B215" s="144" t="s">
        <v>2611</v>
      </c>
      <c r="C215" s="144" t="s">
        <v>1225</v>
      </c>
    </row>
    <row r="216" spans="1:3" ht="15" customHeight="1">
      <c r="A216" s="157" t="s">
        <v>2612</v>
      </c>
      <c r="B216" s="144" t="s">
        <v>2613</v>
      </c>
      <c r="C216" s="144" t="s">
        <v>1225</v>
      </c>
    </row>
    <row r="217" spans="1:3">
      <c r="A217" s="157" t="s">
        <v>2614</v>
      </c>
      <c r="B217" s="144" t="s">
        <v>2615</v>
      </c>
      <c r="C217" s="144" t="s">
        <v>1225</v>
      </c>
    </row>
    <row r="218" spans="1:3">
      <c r="A218" s="147" t="s">
        <v>2638</v>
      </c>
      <c r="B218" s="147"/>
      <c r="C218" s="147"/>
    </row>
    <row r="219" spans="1:3">
      <c r="A219" s="157" t="s">
        <v>2639</v>
      </c>
      <c r="B219" s="144" t="s">
        <v>2640</v>
      </c>
      <c r="C219" s="144" t="s">
        <v>1730</v>
      </c>
    </row>
    <row r="220" spans="1:3" ht="24.75" customHeight="1">
      <c r="A220" s="157" t="s">
        <v>2272</v>
      </c>
      <c r="B220" s="144" t="s">
        <v>2641</v>
      </c>
      <c r="C220" s="144" t="s">
        <v>1730</v>
      </c>
    </row>
    <row r="221" spans="1:3">
      <c r="A221" s="157" t="s">
        <v>2274</v>
      </c>
      <c r="B221" s="144" t="s">
        <v>2642</v>
      </c>
      <c r="C221" s="144" t="s">
        <v>1730</v>
      </c>
    </row>
    <row r="222" spans="1:3" ht="15" customHeight="1">
      <c r="A222" s="157" t="s">
        <v>7</v>
      </c>
      <c r="B222" s="144" t="s">
        <v>2643</v>
      </c>
      <c r="C222" s="144" t="s">
        <v>1225</v>
      </c>
    </row>
    <row r="223" spans="1:3">
      <c r="A223" s="157" t="s">
        <v>2610</v>
      </c>
      <c r="B223" s="144" t="s">
        <v>2611</v>
      </c>
      <c r="C223" s="144" t="s">
        <v>1225</v>
      </c>
    </row>
    <row r="224" spans="1:3">
      <c r="A224" s="157" t="s">
        <v>2612</v>
      </c>
      <c r="B224" s="144" t="s">
        <v>2613</v>
      </c>
      <c r="C224" s="144" t="s">
        <v>1225</v>
      </c>
    </row>
    <row r="225" spans="1:3">
      <c r="A225" s="157" t="s">
        <v>2614</v>
      </c>
      <c r="B225" s="144" t="s">
        <v>2615</v>
      </c>
      <c r="C225" s="144" t="s">
        <v>1225</v>
      </c>
    </row>
    <row r="226" spans="1:3">
      <c r="A226" s="147" t="s">
        <v>2644</v>
      </c>
      <c r="B226" s="147"/>
      <c r="C226" s="147"/>
    </row>
    <row r="227" spans="1:3" ht="50.25" customHeight="1">
      <c r="A227" s="1039" t="s">
        <v>1343</v>
      </c>
      <c r="B227" s="1039"/>
      <c r="C227" s="1039"/>
    </row>
    <row r="228" spans="1:3" ht="36">
      <c r="A228" s="148" t="s">
        <v>2043</v>
      </c>
      <c r="B228" s="143" t="s">
        <v>2044</v>
      </c>
      <c r="C228" s="143" t="s">
        <v>1689</v>
      </c>
    </row>
    <row r="229" spans="1:3" ht="36">
      <c r="A229" s="148" t="s">
        <v>1053</v>
      </c>
      <c r="B229" s="143" t="s">
        <v>1345</v>
      </c>
      <c r="C229" s="143" t="s">
        <v>1689</v>
      </c>
    </row>
    <row r="230" spans="1:3" ht="36">
      <c r="A230" s="148" t="s">
        <v>1054</v>
      </c>
      <c r="B230" s="143" t="s">
        <v>2045</v>
      </c>
      <c r="C230" s="143" t="s">
        <v>1689</v>
      </c>
    </row>
    <row r="231" spans="1:3" ht="36">
      <c r="A231" s="148" t="s">
        <v>1346</v>
      </c>
      <c r="B231" s="143" t="s">
        <v>1347</v>
      </c>
      <c r="C231" s="143" t="s">
        <v>1689</v>
      </c>
    </row>
    <row r="232" spans="1:3">
      <c r="A232" s="150"/>
      <c r="B232" s="150" t="s">
        <v>1255</v>
      </c>
      <c r="C232" s="150"/>
    </row>
    <row r="233" spans="1:3">
      <c r="A233" s="148" t="s">
        <v>1044</v>
      </c>
      <c r="B233" s="143" t="s">
        <v>1342</v>
      </c>
      <c r="C233" s="143" t="s">
        <v>1689</v>
      </c>
    </row>
    <row r="234" spans="1:3">
      <c r="A234" s="148" t="s">
        <v>1047</v>
      </c>
      <c r="B234" s="143" t="s">
        <v>1342</v>
      </c>
      <c r="C234" s="143" t="s">
        <v>1689</v>
      </c>
    </row>
    <row r="235" spans="1:3">
      <c r="A235" s="157" t="s">
        <v>2610</v>
      </c>
      <c r="B235" s="144" t="s">
        <v>2611</v>
      </c>
      <c r="C235" s="144" t="s">
        <v>1225</v>
      </c>
    </row>
    <row r="236" spans="1:3">
      <c r="A236" s="157" t="s">
        <v>2612</v>
      </c>
      <c r="B236" s="144" t="s">
        <v>2613</v>
      </c>
      <c r="C236" s="144" t="s">
        <v>1225</v>
      </c>
    </row>
    <row r="237" spans="1:3">
      <c r="A237" s="157" t="s">
        <v>2614</v>
      </c>
      <c r="B237" s="144" t="s">
        <v>2615</v>
      </c>
      <c r="C237" s="144" t="s">
        <v>1225</v>
      </c>
    </row>
    <row r="238" spans="1:3">
      <c r="A238" s="147" t="s">
        <v>1696</v>
      </c>
      <c r="B238" s="147"/>
      <c r="C238" s="147"/>
    </row>
    <row r="239" spans="1:3" ht="54.75" customHeight="1">
      <c r="A239" s="1039" t="s">
        <v>2645</v>
      </c>
      <c r="B239" s="1039"/>
      <c r="C239" s="1039"/>
    </row>
    <row r="240" spans="1:3" ht="36.75" customHeight="1">
      <c r="A240" s="148" t="s">
        <v>1344</v>
      </c>
      <c r="B240" s="143" t="s">
        <v>1960</v>
      </c>
      <c r="C240" s="143" t="s">
        <v>1689</v>
      </c>
    </row>
    <row r="241" spans="1:3" ht="36">
      <c r="A241" s="148" t="s">
        <v>2046</v>
      </c>
      <c r="B241" s="143" t="s">
        <v>1961</v>
      </c>
      <c r="C241" s="143" t="s">
        <v>1689</v>
      </c>
    </row>
    <row r="242" spans="1:3">
      <c r="A242" s="150"/>
      <c r="B242" s="150" t="s">
        <v>1255</v>
      </c>
      <c r="C242" s="150"/>
    </row>
    <row r="243" spans="1:3">
      <c r="A243" s="148" t="s">
        <v>1044</v>
      </c>
      <c r="B243" s="143" t="s">
        <v>1342</v>
      </c>
      <c r="C243" s="143" t="s">
        <v>1689</v>
      </c>
    </row>
    <row r="244" spans="1:3">
      <c r="A244" s="148" t="s">
        <v>1047</v>
      </c>
      <c r="B244" s="143" t="s">
        <v>1342</v>
      </c>
      <c r="C244" s="143" t="s">
        <v>1689</v>
      </c>
    </row>
    <row r="245" spans="1:3">
      <c r="A245" s="157" t="s">
        <v>2610</v>
      </c>
      <c r="B245" s="144" t="s">
        <v>2611</v>
      </c>
      <c r="C245" s="144" t="s">
        <v>1225</v>
      </c>
    </row>
    <row r="246" spans="1:3">
      <c r="A246" s="157" t="s">
        <v>2612</v>
      </c>
      <c r="B246" s="144" t="s">
        <v>2613</v>
      </c>
      <c r="C246" s="144" t="s">
        <v>1225</v>
      </c>
    </row>
    <row r="247" spans="1:3">
      <c r="A247" s="157" t="s">
        <v>2614</v>
      </c>
      <c r="B247" s="144" t="s">
        <v>2615</v>
      </c>
      <c r="C247" s="144" t="s">
        <v>1225</v>
      </c>
    </row>
    <row r="248" spans="1:3">
      <c r="A248" s="147" t="s">
        <v>2047</v>
      </c>
      <c r="B248" s="147"/>
      <c r="C248" s="147"/>
    </row>
    <row r="249" spans="1:3" ht="69" customHeight="1">
      <c r="A249" s="1039" t="s">
        <v>2646</v>
      </c>
      <c r="B249" s="1039"/>
      <c r="C249" s="1039"/>
    </row>
    <row r="250" spans="1:3" ht="31.5" customHeight="1">
      <c r="A250" s="148" t="s">
        <v>2048</v>
      </c>
      <c r="B250" s="143" t="s">
        <v>2049</v>
      </c>
      <c r="C250" s="143" t="s">
        <v>1689</v>
      </c>
    </row>
    <row r="251" spans="1:3">
      <c r="A251" s="150"/>
      <c r="B251" s="150" t="s">
        <v>1255</v>
      </c>
      <c r="C251" s="150"/>
    </row>
    <row r="252" spans="1:3">
      <c r="A252" s="148" t="s">
        <v>1044</v>
      </c>
      <c r="B252" s="143" t="s">
        <v>1342</v>
      </c>
      <c r="C252" s="143" t="s">
        <v>1689</v>
      </c>
    </row>
    <row r="253" spans="1:3">
      <c r="A253" s="157" t="s">
        <v>2610</v>
      </c>
      <c r="B253" s="144" t="s">
        <v>2611</v>
      </c>
      <c r="C253" s="144" t="s">
        <v>1225</v>
      </c>
    </row>
    <row r="254" spans="1:3" ht="15" customHeight="1">
      <c r="A254" s="157" t="s">
        <v>2612</v>
      </c>
      <c r="B254" s="144" t="s">
        <v>2613</v>
      </c>
      <c r="C254" s="144" t="s">
        <v>1225</v>
      </c>
    </row>
    <row r="255" spans="1:3">
      <c r="A255" s="157" t="s">
        <v>2614</v>
      </c>
      <c r="B255" s="144" t="s">
        <v>2615</v>
      </c>
      <c r="C255" s="144" t="s">
        <v>1225</v>
      </c>
    </row>
    <row r="256" spans="1:3">
      <c r="A256" s="147" t="s">
        <v>1055</v>
      </c>
      <c r="B256" s="147"/>
      <c r="C256" s="147"/>
    </row>
    <row r="257" spans="1:3" ht="38.25" customHeight="1">
      <c r="A257" s="1039" t="s">
        <v>1348</v>
      </c>
      <c r="B257" s="1039"/>
      <c r="C257" s="1039"/>
    </row>
    <row r="258" spans="1:3" ht="60">
      <c r="A258" s="148" t="s">
        <v>1349</v>
      </c>
      <c r="B258" s="143" t="s">
        <v>1350</v>
      </c>
      <c r="C258" s="143" t="s">
        <v>1689</v>
      </c>
    </row>
    <row r="259" spans="1:3">
      <c r="A259" s="150"/>
      <c r="B259" s="150" t="s">
        <v>1351</v>
      </c>
      <c r="C259" s="150"/>
    </row>
    <row r="260" spans="1:3">
      <c r="A260" s="148" t="s">
        <v>1047</v>
      </c>
      <c r="B260" s="143" t="s">
        <v>1352</v>
      </c>
      <c r="C260" s="143" t="s">
        <v>1689</v>
      </c>
    </row>
    <row r="261" spans="1:3">
      <c r="A261" s="157" t="s">
        <v>2610</v>
      </c>
      <c r="B261" s="144" t="s">
        <v>2611</v>
      </c>
      <c r="C261" s="144" t="s">
        <v>1225</v>
      </c>
    </row>
    <row r="262" spans="1:3">
      <c r="A262" s="157" t="s">
        <v>2612</v>
      </c>
      <c r="B262" s="144" t="s">
        <v>2613</v>
      </c>
      <c r="C262" s="144" t="s">
        <v>1225</v>
      </c>
    </row>
    <row r="263" spans="1:3">
      <c r="A263" s="157" t="s">
        <v>2614</v>
      </c>
      <c r="B263" s="144" t="s">
        <v>2615</v>
      </c>
      <c r="C263" s="144" t="s">
        <v>1225</v>
      </c>
    </row>
    <row r="264" spans="1:3">
      <c r="A264" s="147" t="s">
        <v>1056</v>
      </c>
      <c r="B264" s="147"/>
      <c r="C264" s="147"/>
    </row>
    <row r="265" spans="1:3" ht="45.75" customHeight="1">
      <c r="A265" s="1039" t="s">
        <v>1353</v>
      </c>
      <c r="B265" s="1039"/>
      <c r="C265" s="1039"/>
    </row>
    <row r="266" spans="1:3" ht="24">
      <c r="A266" s="148" t="s">
        <v>1057</v>
      </c>
      <c r="B266" s="143" t="s">
        <v>1354</v>
      </c>
      <c r="C266" s="143" t="s">
        <v>1730</v>
      </c>
    </row>
    <row r="267" spans="1:3" ht="24">
      <c r="A267" s="148" t="s">
        <v>1058</v>
      </c>
      <c r="B267" s="143" t="s">
        <v>1355</v>
      </c>
      <c r="C267" s="143" t="s">
        <v>1730</v>
      </c>
    </row>
    <row r="268" spans="1:3" ht="24">
      <c r="A268" s="148" t="s">
        <v>1059</v>
      </c>
      <c r="B268" s="143" t="s">
        <v>1356</v>
      </c>
      <c r="C268" s="143" t="s">
        <v>1730</v>
      </c>
    </row>
    <row r="269" spans="1:3" ht="24">
      <c r="A269" s="148" t="s">
        <v>1060</v>
      </c>
      <c r="B269" s="143" t="s">
        <v>1357</v>
      </c>
      <c r="C269" s="143" t="s">
        <v>1730</v>
      </c>
    </row>
    <row r="270" spans="1:3" ht="24">
      <c r="A270" s="148" t="s">
        <v>1061</v>
      </c>
      <c r="B270" s="143" t="s">
        <v>1358</v>
      </c>
      <c r="C270" s="143" t="s">
        <v>1730</v>
      </c>
    </row>
    <row r="271" spans="1:3" ht="24">
      <c r="A271" s="148" t="s">
        <v>1062</v>
      </c>
      <c r="B271" s="143" t="s">
        <v>1359</v>
      </c>
      <c r="C271" s="143" t="s">
        <v>1730</v>
      </c>
    </row>
    <row r="272" spans="1:3" ht="36">
      <c r="A272" s="148" t="s">
        <v>1063</v>
      </c>
      <c r="B272" s="143" t="s">
        <v>1360</v>
      </c>
      <c r="C272" s="143" t="s">
        <v>1730</v>
      </c>
    </row>
    <row r="273" spans="1:3" ht="24">
      <c r="A273" s="148" t="s">
        <v>1064</v>
      </c>
      <c r="B273" s="143" t="s">
        <v>1361</v>
      </c>
      <c r="C273" s="143" t="s">
        <v>1730</v>
      </c>
    </row>
    <row r="274" spans="1:3" ht="24">
      <c r="A274" s="148" t="s">
        <v>1065</v>
      </c>
      <c r="B274" s="143" t="s">
        <v>1362</v>
      </c>
      <c r="C274" s="143" t="s">
        <v>1730</v>
      </c>
    </row>
    <row r="275" spans="1:3" ht="36">
      <c r="A275" s="148" t="s">
        <v>1066</v>
      </c>
      <c r="B275" s="143" t="s">
        <v>1363</v>
      </c>
      <c r="C275" s="143" t="s">
        <v>1730</v>
      </c>
    </row>
    <row r="276" spans="1:3" ht="24">
      <c r="A276" s="148" t="s">
        <v>1067</v>
      </c>
      <c r="B276" s="143" t="s">
        <v>1354</v>
      </c>
      <c r="C276" s="143" t="s">
        <v>1730</v>
      </c>
    </row>
    <row r="277" spans="1:3" ht="24">
      <c r="A277" s="148" t="s">
        <v>1068</v>
      </c>
      <c r="B277" s="143" t="s">
        <v>1355</v>
      </c>
      <c r="C277" s="143" t="s">
        <v>1730</v>
      </c>
    </row>
    <row r="278" spans="1:3" ht="24">
      <c r="A278" s="148" t="s">
        <v>1069</v>
      </c>
      <c r="B278" s="143" t="s">
        <v>1364</v>
      </c>
      <c r="C278" s="143" t="s">
        <v>1730</v>
      </c>
    </row>
    <row r="279" spans="1:3" ht="24">
      <c r="A279" s="148" t="s">
        <v>1070</v>
      </c>
      <c r="B279" s="143" t="s">
        <v>1357</v>
      </c>
      <c r="C279" s="143" t="s">
        <v>1730</v>
      </c>
    </row>
    <row r="280" spans="1:3" ht="24">
      <c r="A280" s="148" t="s">
        <v>1071</v>
      </c>
      <c r="B280" s="143" t="s">
        <v>1358</v>
      </c>
      <c r="C280" s="143" t="s">
        <v>1730</v>
      </c>
    </row>
    <row r="281" spans="1:3" ht="24">
      <c r="A281" s="148" t="s">
        <v>1072</v>
      </c>
      <c r="B281" s="143" t="s">
        <v>1359</v>
      </c>
      <c r="C281" s="143" t="s">
        <v>1730</v>
      </c>
    </row>
    <row r="282" spans="1:3" ht="36">
      <c r="A282" s="148" t="s">
        <v>1073</v>
      </c>
      <c r="B282" s="143" t="s">
        <v>1365</v>
      </c>
      <c r="C282" s="143" t="s">
        <v>1730</v>
      </c>
    </row>
    <row r="283" spans="1:3" ht="24">
      <c r="A283" s="148" t="s">
        <v>1074</v>
      </c>
      <c r="B283" s="143" t="s">
        <v>1361</v>
      </c>
      <c r="C283" s="143" t="s">
        <v>1730</v>
      </c>
    </row>
    <row r="284" spans="1:3" ht="24">
      <c r="A284" s="148" t="s">
        <v>1075</v>
      </c>
      <c r="B284" s="143" t="s">
        <v>1362</v>
      </c>
      <c r="C284" s="143" t="s">
        <v>1730</v>
      </c>
    </row>
    <row r="285" spans="1:3" ht="36">
      <c r="A285" s="148" t="s">
        <v>1076</v>
      </c>
      <c r="B285" s="143" t="s">
        <v>1366</v>
      </c>
      <c r="C285" s="143" t="s">
        <v>1730</v>
      </c>
    </row>
    <row r="286" spans="1:3" ht="24">
      <c r="A286" s="154" t="s">
        <v>1077</v>
      </c>
      <c r="B286" s="143" t="s">
        <v>1354</v>
      </c>
      <c r="C286" s="143" t="s">
        <v>1730</v>
      </c>
    </row>
    <row r="287" spans="1:3" ht="24">
      <c r="A287" s="154" t="s">
        <v>1078</v>
      </c>
      <c r="B287" s="143" t="s">
        <v>1355</v>
      </c>
      <c r="C287" s="143" t="s">
        <v>1730</v>
      </c>
    </row>
    <row r="288" spans="1:3" ht="24">
      <c r="A288" s="154" t="s">
        <v>1079</v>
      </c>
      <c r="B288" s="143" t="s">
        <v>1356</v>
      </c>
      <c r="C288" s="143" t="s">
        <v>1730</v>
      </c>
    </row>
    <row r="289" spans="1:3" ht="24">
      <c r="A289" s="154" t="s">
        <v>1080</v>
      </c>
      <c r="B289" s="143" t="s">
        <v>1357</v>
      </c>
      <c r="C289" s="143" t="s">
        <v>1730</v>
      </c>
    </row>
    <row r="290" spans="1:3" ht="24">
      <c r="A290" s="154" t="s">
        <v>1081</v>
      </c>
      <c r="B290" s="143" t="s">
        <v>1367</v>
      </c>
      <c r="C290" s="143" t="s">
        <v>1730</v>
      </c>
    </row>
    <row r="291" spans="1:3" ht="24">
      <c r="A291" s="154" t="s">
        <v>1082</v>
      </c>
      <c r="B291" s="143" t="s">
        <v>1368</v>
      </c>
      <c r="C291" s="143" t="s">
        <v>1730</v>
      </c>
    </row>
    <row r="292" spans="1:3" ht="36">
      <c r="A292" s="154" t="s">
        <v>1369</v>
      </c>
      <c r="B292" s="143" t="s">
        <v>1365</v>
      </c>
      <c r="C292" s="143" t="s">
        <v>1730</v>
      </c>
    </row>
    <row r="293" spans="1:3" ht="24">
      <c r="A293" s="154" t="s">
        <v>1083</v>
      </c>
      <c r="B293" s="143" t="s">
        <v>1370</v>
      </c>
      <c r="C293" s="143" t="s">
        <v>1730</v>
      </c>
    </row>
    <row r="294" spans="1:3" ht="24">
      <c r="A294" s="154" t="s">
        <v>1084</v>
      </c>
      <c r="B294" s="143" t="s">
        <v>1362</v>
      </c>
      <c r="C294" s="143" t="s">
        <v>1730</v>
      </c>
    </row>
    <row r="295" spans="1:3" ht="36">
      <c r="A295" s="154" t="s">
        <v>1085</v>
      </c>
      <c r="B295" s="143" t="s">
        <v>1363</v>
      </c>
      <c r="C295" s="143" t="s">
        <v>1730</v>
      </c>
    </row>
    <row r="296" spans="1:3">
      <c r="A296" s="147" t="s">
        <v>1371</v>
      </c>
      <c r="B296" s="147"/>
      <c r="C296" s="147"/>
    </row>
    <row r="297" spans="1:3" ht="36.75" customHeight="1">
      <c r="A297" s="1039" t="s">
        <v>1372</v>
      </c>
      <c r="B297" s="1039"/>
      <c r="C297" s="1039"/>
    </row>
    <row r="298" spans="1:3" ht="24">
      <c r="A298" s="148" t="s">
        <v>1373</v>
      </c>
      <c r="B298" s="143" t="s">
        <v>1374</v>
      </c>
      <c r="C298" s="143" t="s">
        <v>1689</v>
      </c>
    </row>
    <row r="299" spans="1:3" ht="24">
      <c r="A299" s="148" t="s">
        <v>1375</v>
      </c>
      <c r="B299" s="143" t="s">
        <v>1376</v>
      </c>
      <c r="C299" s="143" t="s">
        <v>1689</v>
      </c>
    </row>
    <row r="300" spans="1:3" ht="24">
      <c r="A300" s="148" t="s">
        <v>1377</v>
      </c>
      <c r="B300" s="143" t="s">
        <v>1378</v>
      </c>
      <c r="C300" s="143" t="s">
        <v>1689</v>
      </c>
    </row>
    <row r="301" spans="1:3" ht="24">
      <c r="A301" s="148" t="s">
        <v>1379</v>
      </c>
      <c r="B301" s="143" t="s">
        <v>1380</v>
      </c>
      <c r="C301" s="143" t="s">
        <v>1689</v>
      </c>
    </row>
    <row r="302" spans="1:3" ht="24">
      <c r="A302" s="148" t="s">
        <v>1381</v>
      </c>
      <c r="B302" s="143" t="s">
        <v>1382</v>
      </c>
      <c r="C302" s="143" t="s">
        <v>1689</v>
      </c>
    </row>
    <row r="303" spans="1:3" ht="24">
      <c r="A303" s="148" t="s">
        <v>1383</v>
      </c>
      <c r="B303" s="143" t="s">
        <v>1384</v>
      </c>
      <c r="C303" s="143" t="s">
        <v>1689</v>
      </c>
    </row>
    <row r="304" spans="1:3" ht="24">
      <c r="A304" s="148" t="s">
        <v>1385</v>
      </c>
      <c r="B304" s="143" t="s">
        <v>1386</v>
      </c>
      <c r="C304" s="143" t="s">
        <v>1689</v>
      </c>
    </row>
    <row r="305" spans="1:3" ht="30" customHeight="1">
      <c r="A305" s="148" t="s">
        <v>1387</v>
      </c>
      <c r="B305" s="143" t="s">
        <v>1388</v>
      </c>
      <c r="C305" s="143" t="s">
        <v>1689</v>
      </c>
    </row>
    <row r="306" spans="1:3" ht="24">
      <c r="A306" s="148" t="s">
        <v>1389</v>
      </c>
      <c r="B306" s="143" t="s">
        <v>1390</v>
      </c>
      <c r="C306" s="143" t="s">
        <v>1689</v>
      </c>
    </row>
    <row r="307" spans="1:3" ht="24">
      <c r="A307" s="148" t="s">
        <v>1391</v>
      </c>
      <c r="B307" s="143" t="s">
        <v>1392</v>
      </c>
      <c r="C307" s="143" t="s">
        <v>1689</v>
      </c>
    </row>
    <row r="308" spans="1:3" ht="24">
      <c r="A308" s="148" t="s">
        <v>1393</v>
      </c>
      <c r="B308" s="143" t="s">
        <v>1394</v>
      </c>
      <c r="C308" s="143" t="s">
        <v>1689</v>
      </c>
    </row>
    <row r="309" spans="1:3" ht="15" customHeight="1">
      <c r="A309" s="148" t="s">
        <v>1395</v>
      </c>
      <c r="B309" s="143" t="s">
        <v>1396</v>
      </c>
      <c r="C309" s="143" t="s">
        <v>1689</v>
      </c>
    </row>
    <row r="310" spans="1:3" ht="24">
      <c r="A310" s="148" t="s">
        <v>1397</v>
      </c>
      <c r="B310" s="143" t="s">
        <v>1398</v>
      </c>
      <c r="C310" s="143" t="s">
        <v>1689</v>
      </c>
    </row>
    <row r="311" spans="1:3" ht="24">
      <c r="A311" s="148" t="s">
        <v>1399</v>
      </c>
      <c r="B311" s="143" t="s">
        <v>1400</v>
      </c>
      <c r="C311" s="143" t="s">
        <v>1689</v>
      </c>
    </row>
    <row r="312" spans="1:3" ht="24">
      <c r="A312" s="148" t="s">
        <v>1401</v>
      </c>
      <c r="B312" s="143" t="s">
        <v>1402</v>
      </c>
      <c r="C312" s="143" t="s">
        <v>1689</v>
      </c>
    </row>
    <row r="313" spans="1:3" ht="24">
      <c r="A313" s="148" t="s">
        <v>1403</v>
      </c>
      <c r="B313" s="143" t="s">
        <v>1404</v>
      </c>
      <c r="C313" s="143" t="s">
        <v>1689</v>
      </c>
    </row>
    <row r="314" spans="1:3" ht="24">
      <c r="A314" s="148" t="s">
        <v>1405</v>
      </c>
      <c r="B314" s="143" t="s">
        <v>1406</v>
      </c>
      <c r="C314" s="143" t="s">
        <v>1689</v>
      </c>
    </row>
    <row r="315" spans="1:3" ht="24">
      <c r="A315" s="148" t="s">
        <v>1407</v>
      </c>
      <c r="B315" s="143" t="s">
        <v>1408</v>
      </c>
      <c r="C315" s="143" t="s">
        <v>1689</v>
      </c>
    </row>
    <row r="316" spans="1:3" ht="24">
      <c r="A316" s="148" t="s">
        <v>1409</v>
      </c>
      <c r="B316" s="143" t="s">
        <v>1410</v>
      </c>
      <c r="C316" s="143" t="s">
        <v>1689</v>
      </c>
    </row>
    <row r="317" spans="1:3" ht="24">
      <c r="A317" s="148" t="s">
        <v>1411</v>
      </c>
      <c r="B317" s="143" t="s">
        <v>1412</v>
      </c>
      <c r="C317" s="143" t="s">
        <v>1689</v>
      </c>
    </row>
    <row r="318" spans="1:3" ht="24">
      <c r="A318" s="154" t="s">
        <v>1413</v>
      </c>
      <c r="B318" s="143" t="s">
        <v>1414</v>
      </c>
      <c r="C318" s="143" t="s">
        <v>1689</v>
      </c>
    </row>
    <row r="319" spans="1:3" ht="24">
      <c r="A319" s="154" t="s">
        <v>1415</v>
      </c>
      <c r="B319" s="143" t="s">
        <v>1416</v>
      </c>
      <c r="C319" s="143" t="s">
        <v>1689</v>
      </c>
    </row>
    <row r="320" spans="1:3" ht="24">
      <c r="A320" s="154" t="s">
        <v>1417</v>
      </c>
      <c r="B320" s="143" t="s">
        <v>1418</v>
      </c>
      <c r="C320" s="143" t="s">
        <v>1689</v>
      </c>
    </row>
    <row r="321" spans="1:3" ht="24">
      <c r="A321" s="154" t="s">
        <v>1419</v>
      </c>
      <c r="B321" s="143" t="s">
        <v>1420</v>
      </c>
      <c r="C321" s="143" t="s">
        <v>1689</v>
      </c>
    </row>
    <row r="322" spans="1:3" ht="24">
      <c r="A322" s="154" t="s">
        <v>1421</v>
      </c>
      <c r="B322" s="143" t="s">
        <v>1422</v>
      </c>
      <c r="C322" s="143" t="s">
        <v>1689</v>
      </c>
    </row>
    <row r="323" spans="1:3" ht="24">
      <c r="A323" s="154" t="s">
        <v>1423</v>
      </c>
      <c r="B323" s="143" t="s">
        <v>1424</v>
      </c>
      <c r="C323" s="143" t="s">
        <v>1689</v>
      </c>
    </row>
    <row r="324" spans="1:3" ht="24">
      <c r="A324" s="154" t="s">
        <v>1425</v>
      </c>
      <c r="B324" s="143" t="s">
        <v>1426</v>
      </c>
      <c r="C324" s="143" t="s">
        <v>1689</v>
      </c>
    </row>
    <row r="325" spans="1:3" ht="24">
      <c r="A325" s="154" t="s">
        <v>1427</v>
      </c>
      <c r="B325" s="143" t="s">
        <v>1428</v>
      </c>
      <c r="C325" s="143" t="s">
        <v>1689</v>
      </c>
    </row>
    <row r="326" spans="1:3" ht="24">
      <c r="A326" s="154" t="s">
        <v>1429</v>
      </c>
      <c r="B326" s="143" t="s">
        <v>1430</v>
      </c>
      <c r="C326" s="143" t="s">
        <v>1689</v>
      </c>
    </row>
    <row r="327" spans="1:3" ht="24">
      <c r="A327" s="154" t="s">
        <v>1431</v>
      </c>
      <c r="B327" s="143" t="s">
        <v>1432</v>
      </c>
      <c r="C327" s="143" t="s">
        <v>1689</v>
      </c>
    </row>
    <row r="328" spans="1:3">
      <c r="A328" s="147" t="s">
        <v>1433</v>
      </c>
      <c r="B328" s="147"/>
      <c r="C328" s="147"/>
    </row>
    <row r="329" spans="1:3">
      <c r="A329" s="157" t="s">
        <v>12</v>
      </c>
      <c r="B329" s="144" t="s">
        <v>1434</v>
      </c>
      <c r="C329" s="144" t="s">
        <v>1730</v>
      </c>
    </row>
    <row r="330" spans="1:3">
      <c r="A330" s="157" t="s">
        <v>1435</v>
      </c>
      <c r="B330" s="144" t="s">
        <v>1436</v>
      </c>
      <c r="C330" s="144" t="s">
        <v>1730</v>
      </c>
    </row>
    <row r="331" spans="1:3">
      <c r="A331" s="157" t="s">
        <v>1437</v>
      </c>
      <c r="B331" s="144" t="s">
        <v>1438</v>
      </c>
      <c r="C331" s="144" t="s">
        <v>1730</v>
      </c>
    </row>
    <row r="332" spans="1:3">
      <c r="A332" s="157" t="s">
        <v>1039</v>
      </c>
      <c r="B332" s="144" t="s">
        <v>1439</v>
      </c>
      <c r="C332" s="144" t="s">
        <v>1730</v>
      </c>
    </row>
    <row r="333" spans="1:3">
      <c r="A333" s="157" t="s">
        <v>1327</v>
      </c>
      <c r="B333" s="144" t="s">
        <v>1440</v>
      </c>
      <c r="C333" s="144" t="s">
        <v>1730</v>
      </c>
    </row>
    <row r="334" spans="1:3">
      <c r="A334" s="157" t="s">
        <v>1040</v>
      </c>
      <c r="B334" s="144" t="s">
        <v>1441</v>
      </c>
      <c r="C334" s="144" t="s">
        <v>1730</v>
      </c>
    </row>
    <row r="335" spans="1:3">
      <c r="A335" s="157" t="s">
        <v>1041</v>
      </c>
      <c r="B335" s="144" t="s">
        <v>1442</v>
      </c>
      <c r="C335" s="144" t="s">
        <v>1730</v>
      </c>
    </row>
    <row r="336" spans="1:3">
      <c r="A336" s="157" t="s">
        <v>1042</v>
      </c>
      <c r="B336" s="144" t="s">
        <v>1443</v>
      </c>
      <c r="C336" s="144" t="s">
        <v>1730</v>
      </c>
    </row>
    <row r="337" spans="1:3">
      <c r="A337" s="157" t="s">
        <v>1043</v>
      </c>
      <c r="B337" s="144" t="s">
        <v>1444</v>
      </c>
      <c r="C337" s="144" t="s">
        <v>1730</v>
      </c>
    </row>
    <row r="338" spans="1:3">
      <c r="A338" s="157" t="s">
        <v>1445</v>
      </c>
      <c r="B338" s="144" t="s">
        <v>1446</v>
      </c>
      <c r="C338" s="144" t="s">
        <v>1730</v>
      </c>
    </row>
    <row r="339" spans="1:3">
      <c r="A339" s="157" t="s">
        <v>1045</v>
      </c>
      <c r="B339" s="144" t="s">
        <v>1447</v>
      </c>
      <c r="C339" s="144" t="s">
        <v>1730</v>
      </c>
    </row>
    <row r="340" spans="1:3">
      <c r="A340" s="157" t="s">
        <v>1046</v>
      </c>
      <c r="B340" s="144" t="s">
        <v>1448</v>
      </c>
      <c r="C340" s="144" t="s">
        <v>1730</v>
      </c>
    </row>
    <row r="341" spans="1:3">
      <c r="A341" s="157" t="s">
        <v>13</v>
      </c>
      <c r="B341" s="144" t="s">
        <v>1449</v>
      </c>
      <c r="C341" s="144" t="s">
        <v>1730</v>
      </c>
    </row>
    <row r="342" spans="1:3">
      <c r="A342" s="157" t="s">
        <v>14</v>
      </c>
      <c r="B342" s="144" t="s">
        <v>1450</v>
      </c>
      <c r="C342" s="144" t="s">
        <v>1730</v>
      </c>
    </row>
    <row r="343" spans="1:3">
      <c r="A343" s="157" t="s">
        <v>1451</v>
      </c>
      <c r="B343" s="144" t="s">
        <v>1452</v>
      </c>
      <c r="C343" s="144" t="s">
        <v>1730</v>
      </c>
    </row>
    <row r="344" spans="1:3">
      <c r="A344" s="157" t="s">
        <v>15</v>
      </c>
      <c r="B344" s="144" t="s">
        <v>1453</v>
      </c>
      <c r="C344" s="144" t="s">
        <v>1730</v>
      </c>
    </row>
    <row r="345" spans="1:3">
      <c r="A345" s="157" t="s">
        <v>1454</v>
      </c>
      <c r="B345" s="144" t="s">
        <v>1455</v>
      </c>
      <c r="C345" s="144" t="s">
        <v>1730</v>
      </c>
    </row>
    <row r="346" spans="1:3">
      <c r="A346" s="157" t="s">
        <v>16</v>
      </c>
      <c r="B346" s="144" t="s">
        <v>1456</v>
      </c>
      <c r="C346" s="144" t="s">
        <v>1730</v>
      </c>
    </row>
    <row r="347" spans="1:3">
      <c r="A347" s="157" t="s">
        <v>1457</v>
      </c>
      <c r="B347" s="144" t="s">
        <v>1458</v>
      </c>
      <c r="C347" s="144" t="s">
        <v>1730</v>
      </c>
    </row>
    <row r="348" spans="1:3">
      <c r="A348" s="157" t="s">
        <v>1459</v>
      </c>
      <c r="B348" s="144" t="s">
        <v>1460</v>
      </c>
      <c r="C348" s="144" t="s">
        <v>1730</v>
      </c>
    </row>
    <row r="349" spans="1:3">
      <c r="A349" s="157" t="s">
        <v>1461</v>
      </c>
      <c r="B349" s="144" t="s">
        <v>1462</v>
      </c>
      <c r="C349" s="144" t="s">
        <v>1730</v>
      </c>
    </row>
    <row r="350" spans="1:3">
      <c r="A350" s="157" t="s">
        <v>1463</v>
      </c>
      <c r="B350" s="144" t="s">
        <v>1464</v>
      </c>
      <c r="C350" s="144" t="s">
        <v>1730</v>
      </c>
    </row>
    <row r="351" spans="1:3">
      <c r="A351" s="157" t="s">
        <v>2610</v>
      </c>
      <c r="B351" s="144" t="s">
        <v>2611</v>
      </c>
      <c r="C351" s="144" t="s">
        <v>1225</v>
      </c>
    </row>
    <row r="352" spans="1:3">
      <c r="A352" s="157" t="s">
        <v>2612</v>
      </c>
      <c r="B352" s="144" t="s">
        <v>2613</v>
      </c>
      <c r="C352" s="144" t="s">
        <v>1225</v>
      </c>
    </row>
    <row r="353" spans="1:3">
      <c r="A353" s="157" t="s">
        <v>2614</v>
      </c>
      <c r="B353" s="144" t="s">
        <v>2615</v>
      </c>
      <c r="C353" s="144" t="s">
        <v>1225</v>
      </c>
    </row>
    <row r="354" spans="1:3">
      <c r="A354" s="147" t="s">
        <v>1465</v>
      </c>
      <c r="B354" s="147"/>
      <c r="C354" s="147"/>
    </row>
    <row r="355" spans="1:3" ht="27.75" customHeight="1">
      <c r="A355" s="1046" t="s">
        <v>1466</v>
      </c>
      <c r="B355" s="1046"/>
      <c r="C355" s="1046"/>
    </row>
    <row r="356" spans="1:3">
      <c r="A356" s="157" t="s">
        <v>1467</v>
      </c>
      <c r="B356" s="144" t="s">
        <v>1468</v>
      </c>
      <c r="C356" s="144" t="s">
        <v>1730</v>
      </c>
    </row>
    <row r="357" spans="1:3">
      <c r="A357" s="157" t="s">
        <v>1469</v>
      </c>
      <c r="B357" s="144" t="s">
        <v>1470</v>
      </c>
      <c r="C357" s="144" t="s">
        <v>1730</v>
      </c>
    </row>
    <row r="358" spans="1:3">
      <c r="A358" s="147" t="s">
        <v>2647</v>
      </c>
      <c r="B358" s="147"/>
      <c r="C358" s="147"/>
    </row>
    <row r="359" spans="1:3" ht="66.75" customHeight="1">
      <c r="A359" s="1046" t="s">
        <v>2648</v>
      </c>
      <c r="B359" s="1046"/>
      <c r="C359" s="1046"/>
    </row>
    <row r="360" spans="1:3">
      <c r="A360" s="157" t="s">
        <v>2649</v>
      </c>
      <c r="B360" s="144" t="s">
        <v>2650</v>
      </c>
      <c r="C360" s="144" t="s">
        <v>1730</v>
      </c>
    </row>
    <row r="361" spans="1:3">
      <c r="A361" s="157" t="s">
        <v>2651</v>
      </c>
      <c r="B361" s="144" t="s">
        <v>2652</v>
      </c>
      <c r="C361" s="144" t="s">
        <v>1730</v>
      </c>
    </row>
    <row r="362" spans="1:3">
      <c r="A362" s="157" t="s">
        <v>2610</v>
      </c>
      <c r="B362" s="144" t="s">
        <v>2611</v>
      </c>
      <c r="C362" s="144" t="s">
        <v>1225</v>
      </c>
    </row>
    <row r="363" spans="1:3">
      <c r="A363" s="157" t="s">
        <v>2612</v>
      </c>
      <c r="B363" s="144" t="s">
        <v>2613</v>
      </c>
      <c r="C363" s="144" t="s">
        <v>1225</v>
      </c>
    </row>
    <row r="364" spans="1:3">
      <c r="A364" s="157" t="s">
        <v>2614</v>
      </c>
      <c r="B364" s="144" t="s">
        <v>2615</v>
      </c>
      <c r="C364" s="144" t="s">
        <v>1225</v>
      </c>
    </row>
  </sheetData>
  <mergeCells count="28">
    <mergeCell ref="A355:C355"/>
    <mergeCell ref="A359:C359"/>
    <mergeCell ref="A108:C108"/>
    <mergeCell ref="A114:C114"/>
    <mergeCell ref="A121:C121"/>
    <mergeCell ref="A141:C141"/>
    <mergeCell ref="A227:C227"/>
    <mergeCell ref="A239:C239"/>
    <mergeCell ref="A249:C249"/>
    <mergeCell ref="A257:C257"/>
    <mergeCell ref="A265:C265"/>
    <mergeCell ref="A297:C297"/>
    <mergeCell ref="A95:C95"/>
    <mergeCell ref="A91:C91"/>
    <mergeCell ref="A98:C98"/>
    <mergeCell ref="A103:C103"/>
    <mergeCell ref="A2:C3"/>
    <mergeCell ref="A6:C6"/>
    <mergeCell ref="A16:C16"/>
    <mergeCell ref="A84:C84"/>
    <mergeCell ref="A78:C78"/>
    <mergeCell ref="A51:C51"/>
    <mergeCell ref="A73:C73"/>
    <mergeCell ref="A22:C22"/>
    <mergeCell ref="A35:C35"/>
    <mergeCell ref="A47:C47"/>
    <mergeCell ref="A57:C57"/>
    <mergeCell ref="A64:C64"/>
  </mergeCells>
  <printOptions horizontalCentered="1"/>
  <pageMargins left="0" right="0" top="0.59055118110236227" bottom="0" header="0" footer="0"/>
  <pageSetup paperSize="9" scale="85" orientation="portrait" r:id="rId1"/>
  <headerFooter>
    <oddHeader>&amp;CООО Хай-Тек Медиа
www.hi-tech-media.ru</oddHeader>
    <oddFooter>&amp;C&amp;"-,Negrita"&amp;9www.arthurholm.com</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60"/>
  <sheetViews>
    <sheetView view="pageBreakPreview" zoomScaleNormal="100" zoomScaleSheetLayoutView="100" workbookViewId="0">
      <pane xSplit="3" ySplit="3" topLeftCell="D4" activePane="bottomRight" state="frozen"/>
      <selection pane="topRight" activeCell="D1" sqref="D1"/>
      <selection pane="bottomLeft" activeCell="A4" sqref="A4"/>
      <selection pane="bottomRight" activeCell="D1" sqref="D1"/>
    </sheetView>
  </sheetViews>
  <sheetFormatPr defaultRowHeight="12.75"/>
  <cols>
    <col min="1" max="1" width="16.42578125" customWidth="1"/>
    <col min="2" max="2" width="68" customWidth="1"/>
    <col min="3" max="3" width="13.7109375" customWidth="1"/>
  </cols>
  <sheetData>
    <row r="1" spans="1:3" ht="71.25" customHeight="1">
      <c r="A1" s="124"/>
      <c r="B1" s="126" t="s">
        <v>4992</v>
      </c>
      <c r="C1" s="125"/>
    </row>
    <row r="2" spans="1:3" ht="59.25" customHeight="1">
      <c r="A2" s="1050" t="s">
        <v>2881</v>
      </c>
      <c r="B2" s="1050"/>
      <c r="C2" s="1050"/>
    </row>
    <row r="3" spans="1:3" ht="22.5">
      <c r="A3" s="159" t="s">
        <v>35</v>
      </c>
      <c r="B3" s="159" t="s">
        <v>0</v>
      </c>
      <c r="C3" s="160" t="s">
        <v>1238</v>
      </c>
    </row>
    <row r="4" spans="1:3" ht="20.25" customHeight="1">
      <c r="A4" s="805" t="s">
        <v>2653</v>
      </c>
      <c r="B4" s="805"/>
      <c r="C4" s="805"/>
    </row>
    <row r="5" spans="1:3" ht="67.5">
      <c r="A5" s="806" t="s">
        <v>2654</v>
      </c>
      <c r="B5" s="807" t="s">
        <v>2655</v>
      </c>
      <c r="C5" s="806" t="s">
        <v>1730</v>
      </c>
    </row>
    <row r="6" spans="1:3" ht="67.5">
      <c r="A6" s="806" t="s">
        <v>2656</v>
      </c>
      <c r="B6" s="807" t="s">
        <v>8372</v>
      </c>
      <c r="C6" s="806" t="s">
        <v>1730</v>
      </c>
    </row>
    <row r="7" spans="1:3" ht="67.5">
      <c r="A7" s="806" t="s">
        <v>2657</v>
      </c>
      <c r="B7" s="807" t="s">
        <v>2658</v>
      </c>
      <c r="C7" s="806" t="s">
        <v>1730</v>
      </c>
    </row>
    <row r="8" spans="1:3" ht="78.75">
      <c r="A8" s="806" t="s">
        <v>2659</v>
      </c>
      <c r="B8" s="807" t="s">
        <v>2660</v>
      </c>
      <c r="C8" s="806" t="s">
        <v>1730</v>
      </c>
    </row>
    <row r="9" spans="1:3" ht="67.5">
      <c r="A9" s="806" t="s">
        <v>2661</v>
      </c>
      <c r="B9" s="807" t="s">
        <v>2662</v>
      </c>
      <c r="C9" s="806" t="s">
        <v>1730</v>
      </c>
    </row>
    <row r="10" spans="1:3" ht="67.5">
      <c r="A10" s="806" t="s">
        <v>2663</v>
      </c>
      <c r="B10" s="807" t="s">
        <v>2664</v>
      </c>
      <c r="C10" s="806" t="s">
        <v>1730</v>
      </c>
    </row>
    <row r="11" spans="1:3" ht="78.75">
      <c r="A11" s="806" t="s">
        <v>2665</v>
      </c>
      <c r="B11" s="807" t="s">
        <v>2666</v>
      </c>
      <c r="C11" s="806" t="s">
        <v>1730</v>
      </c>
    </row>
    <row r="12" spans="1:3" ht="67.5">
      <c r="A12" s="806" t="s">
        <v>2667</v>
      </c>
      <c r="B12" s="807" t="s">
        <v>2668</v>
      </c>
      <c r="C12" s="806" t="s">
        <v>1730</v>
      </c>
    </row>
    <row r="13" spans="1:3" ht="19.5" customHeight="1">
      <c r="A13" s="809" t="s">
        <v>2669</v>
      </c>
      <c r="B13" s="809"/>
      <c r="C13" s="809"/>
    </row>
    <row r="14" spans="1:3" ht="22.5">
      <c r="A14" s="806" t="s">
        <v>1038</v>
      </c>
      <c r="B14" s="810" t="s">
        <v>2670</v>
      </c>
      <c r="C14" s="806" t="s">
        <v>1730</v>
      </c>
    </row>
    <row r="15" spans="1:3">
      <c r="A15" s="806" t="s">
        <v>1039</v>
      </c>
      <c r="B15" s="810" t="s">
        <v>2671</v>
      </c>
      <c r="C15" s="806" t="s">
        <v>1730</v>
      </c>
    </row>
    <row r="16" spans="1:3">
      <c r="A16" s="806" t="s">
        <v>1327</v>
      </c>
      <c r="B16" s="810" t="s">
        <v>2672</v>
      </c>
      <c r="C16" s="806" t="s">
        <v>1730</v>
      </c>
    </row>
    <row r="17" spans="1:3">
      <c r="A17" s="806" t="s">
        <v>1040</v>
      </c>
      <c r="B17" s="810" t="s">
        <v>2673</v>
      </c>
      <c r="C17" s="806" t="s">
        <v>1730</v>
      </c>
    </row>
    <row r="18" spans="1:3">
      <c r="A18" s="806" t="s">
        <v>2264</v>
      </c>
      <c r="B18" s="810" t="s">
        <v>2674</v>
      </c>
      <c r="C18" s="806" t="s">
        <v>1730</v>
      </c>
    </row>
    <row r="19" spans="1:3">
      <c r="A19" s="806" t="s">
        <v>1043</v>
      </c>
      <c r="B19" s="810" t="s">
        <v>2675</v>
      </c>
      <c r="C19" s="806" t="s">
        <v>1730</v>
      </c>
    </row>
    <row r="20" spans="1:3">
      <c r="A20" s="806" t="s">
        <v>2676</v>
      </c>
      <c r="B20" s="810" t="s">
        <v>2677</v>
      </c>
      <c r="C20" s="806" t="s">
        <v>1730</v>
      </c>
    </row>
    <row r="21" spans="1:3">
      <c r="A21" s="806" t="s">
        <v>1046</v>
      </c>
      <c r="B21" s="810" t="s">
        <v>2678</v>
      </c>
      <c r="C21" s="806" t="s">
        <v>1730</v>
      </c>
    </row>
    <row r="22" spans="1:3">
      <c r="A22" s="806" t="s">
        <v>3</v>
      </c>
      <c r="B22" s="810" t="s">
        <v>2679</v>
      </c>
      <c r="C22" s="806" t="s">
        <v>1730</v>
      </c>
    </row>
    <row r="23" spans="1:3">
      <c r="A23" s="806" t="s">
        <v>1331</v>
      </c>
      <c r="B23" s="810" t="s">
        <v>2680</v>
      </c>
      <c r="C23" s="806" t="s">
        <v>1730</v>
      </c>
    </row>
    <row r="24" spans="1:3">
      <c r="A24" s="806" t="s">
        <v>1333</v>
      </c>
      <c r="B24" s="810" t="s">
        <v>2681</v>
      </c>
      <c r="C24" s="806" t="s">
        <v>1730</v>
      </c>
    </row>
    <row r="25" spans="1:3">
      <c r="A25" s="806" t="s">
        <v>1290</v>
      </c>
      <c r="B25" s="810" t="s">
        <v>1986</v>
      </c>
      <c r="C25" s="806" t="s">
        <v>1730</v>
      </c>
    </row>
    <row r="26" spans="1:3">
      <c r="A26" s="806" t="s">
        <v>4</v>
      </c>
      <c r="B26" s="810" t="s">
        <v>2682</v>
      </c>
      <c r="C26" s="806" t="s">
        <v>1225</v>
      </c>
    </row>
    <row r="27" spans="1:3">
      <c r="A27" s="806" t="s">
        <v>1336</v>
      </c>
      <c r="B27" s="810" t="s">
        <v>2683</v>
      </c>
      <c r="C27" s="806" t="s">
        <v>1225</v>
      </c>
    </row>
    <row r="28" spans="1:3">
      <c r="A28" s="806" t="s">
        <v>1338</v>
      </c>
      <c r="B28" s="810" t="s">
        <v>2684</v>
      </c>
      <c r="C28" s="806" t="s">
        <v>1730</v>
      </c>
    </row>
    <row r="29" spans="1:3">
      <c r="A29" s="806" t="s">
        <v>1339</v>
      </c>
      <c r="B29" s="810" t="s">
        <v>2685</v>
      </c>
      <c r="C29" s="806" t="s">
        <v>1730</v>
      </c>
    </row>
    <row r="30" spans="1:3">
      <c r="A30" s="806" t="s">
        <v>1340</v>
      </c>
      <c r="B30" s="810" t="s">
        <v>2686</v>
      </c>
      <c r="C30" s="806" t="s">
        <v>1730</v>
      </c>
    </row>
    <row r="31" spans="1:3">
      <c r="A31" s="806" t="s">
        <v>5</v>
      </c>
      <c r="B31" s="810" t="s">
        <v>2687</v>
      </c>
      <c r="C31" s="806" t="s">
        <v>1225</v>
      </c>
    </row>
    <row r="32" spans="1:3">
      <c r="A32" s="806" t="s">
        <v>1316</v>
      </c>
      <c r="B32" s="810" t="s">
        <v>2688</v>
      </c>
      <c r="C32" s="806" t="s">
        <v>10</v>
      </c>
    </row>
    <row r="33" spans="1:3" ht="22.5">
      <c r="A33" s="806" t="s">
        <v>6</v>
      </c>
      <c r="B33" s="810" t="s">
        <v>2689</v>
      </c>
      <c r="C33" s="806" t="s">
        <v>1730</v>
      </c>
    </row>
    <row r="34" spans="1:3">
      <c r="A34" s="806" t="s">
        <v>7</v>
      </c>
      <c r="B34" s="810" t="s">
        <v>2690</v>
      </c>
      <c r="C34" s="806" t="s">
        <v>1225</v>
      </c>
    </row>
    <row r="35" spans="1:3" ht="45">
      <c r="A35" s="806" t="s">
        <v>8</v>
      </c>
      <c r="B35" s="810" t="s">
        <v>2691</v>
      </c>
      <c r="C35" s="806" t="s">
        <v>1730</v>
      </c>
    </row>
    <row r="36" spans="1:3" ht="33.75">
      <c r="A36" s="806" t="s">
        <v>9</v>
      </c>
      <c r="B36" s="810" t="s">
        <v>2692</v>
      </c>
      <c r="C36" s="806" t="s">
        <v>10</v>
      </c>
    </row>
    <row r="37" spans="1:3" ht="19.5" customHeight="1">
      <c r="A37" s="809" t="s">
        <v>2693</v>
      </c>
      <c r="B37" s="809"/>
      <c r="C37" s="809"/>
    </row>
    <row r="38" spans="1:3" ht="60" customHeight="1">
      <c r="A38" s="1048" t="s">
        <v>2694</v>
      </c>
      <c r="B38" s="1049"/>
      <c r="C38" s="811"/>
    </row>
    <row r="39" spans="1:3" ht="45">
      <c r="A39" s="808" t="s">
        <v>2695</v>
      </c>
      <c r="B39" s="810" t="s">
        <v>2696</v>
      </c>
      <c r="C39" s="806" t="s">
        <v>1730</v>
      </c>
    </row>
    <row r="40" spans="1:3" ht="56.25">
      <c r="A40" s="808" t="s">
        <v>2697</v>
      </c>
      <c r="B40" s="810" t="s">
        <v>2698</v>
      </c>
      <c r="C40" s="808" t="s">
        <v>1730</v>
      </c>
    </row>
    <row r="41" spans="1:3" ht="19.5" customHeight="1">
      <c r="A41" s="809" t="s">
        <v>2699</v>
      </c>
      <c r="B41" s="809"/>
      <c r="C41" s="809"/>
    </row>
    <row r="42" spans="1:3" ht="22.5">
      <c r="A42" s="808" t="s">
        <v>1038</v>
      </c>
      <c r="B42" s="812" t="s">
        <v>2700</v>
      </c>
      <c r="C42" s="806" t="s">
        <v>1730</v>
      </c>
    </row>
    <row r="43" spans="1:3" ht="20.25" customHeight="1">
      <c r="A43" s="809" t="s">
        <v>2701</v>
      </c>
      <c r="B43" s="809"/>
      <c r="C43" s="809"/>
    </row>
    <row r="44" spans="1:3" ht="78.75">
      <c r="A44" s="806" t="s">
        <v>2702</v>
      </c>
      <c r="B44" s="813" t="s">
        <v>2703</v>
      </c>
      <c r="C44" s="806" t="s">
        <v>1730</v>
      </c>
    </row>
    <row r="45" spans="1:3" ht="78.75">
      <c r="A45" s="806" t="s">
        <v>2704</v>
      </c>
      <c r="B45" s="813" t="s">
        <v>2705</v>
      </c>
      <c r="C45" s="806" t="s">
        <v>1730</v>
      </c>
    </row>
    <row r="46" spans="1:3" ht="78.75">
      <c r="A46" s="806" t="s">
        <v>2706</v>
      </c>
      <c r="B46" s="813" t="s">
        <v>2707</v>
      </c>
      <c r="C46" s="808" t="s">
        <v>1730</v>
      </c>
    </row>
    <row r="47" spans="1:3">
      <c r="A47" s="806" t="s">
        <v>2264</v>
      </c>
      <c r="B47" s="813" t="s">
        <v>2708</v>
      </c>
      <c r="C47" s="808" t="s">
        <v>1730</v>
      </c>
    </row>
    <row r="48" spans="1:3">
      <c r="A48" s="806" t="s">
        <v>1043</v>
      </c>
      <c r="B48" s="813" t="s">
        <v>2709</v>
      </c>
      <c r="C48" s="808" t="s">
        <v>1730</v>
      </c>
    </row>
    <row r="49" spans="1:3">
      <c r="A49" s="806" t="s">
        <v>1046</v>
      </c>
      <c r="B49" s="813" t="s">
        <v>2710</v>
      </c>
      <c r="C49" s="808" t="s">
        <v>1730</v>
      </c>
    </row>
    <row r="50" spans="1:3">
      <c r="A50" s="806" t="s">
        <v>3</v>
      </c>
      <c r="B50" s="813" t="s">
        <v>2711</v>
      </c>
      <c r="C50" s="808" t="s">
        <v>1730</v>
      </c>
    </row>
    <row r="51" spans="1:3">
      <c r="A51" s="806" t="s">
        <v>1331</v>
      </c>
      <c r="B51" s="813" t="s">
        <v>2712</v>
      </c>
      <c r="C51" s="808" t="s">
        <v>1730</v>
      </c>
    </row>
    <row r="52" spans="1:3">
      <c r="A52" s="806" t="s">
        <v>1333</v>
      </c>
      <c r="B52" s="813" t="s">
        <v>2713</v>
      </c>
      <c r="C52" s="808" t="s">
        <v>1730</v>
      </c>
    </row>
    <row r="53" spans="1:3">
      <c r="A53" s="806" t="s">
        <v>1290</v>
      </c>
      <c r="B53" s="813" t="s">
        <v>1986</v>
      </c>
      <c r="C53" s="808" t="s">
        <v>1730</v>
      </c>
    </row>
    <row r="54" spans="1:3">
      <c r="A54" s="806" t="s">
        <v>1338</v>
      </c>
      <c r="B54" s="813" t="s">
        <v>2714</v>
      </c>
      <c r="C54" s="808" t="s">
        <v>1730</v>
      </c>
    </row>
    <row r="55" spans="1:3">
      <c r="A55" s="806" t="s">
        <v>1339</v>
      </c>
      <c r="B55" s="813" t="s">
        <v>2715</v>
      </c>
      <c r="C55" s="808" t="s">
        <v>1730</v>
      </c>
    </row>
    <row r="56" spans="1:3">
      <c r="A56" s="806" t="s">
        <v>1340</v>
      </c>
      <c r="B56" s="813" t="s">
        <v>2716</v>
      </c>
      <c r="C56" s="808" t="s">
        <v>1730</v>
      </c>
    </row>
    <row r="57" spans="1:3" ht="18.75" customHeight="1">
      <c r="A57" s="809" t="s">
        <v>2717</v>
      </c>
      <c r="B57" s="809"/>
      <c r="C57" s="809"/>
    </row>
    <row r="58" spans="1:3" ht="67.5">
      <c r="A58" s="808" t="s">
        <v>8377</v>
      </c>
      <c r="B58" s="812" t="s">
        <v>2718</v>
      </c>
      <c r="C58" s="806">
        <v>5208</v>
      </c>
    </row>
    <row r="59" spans="1:3">
      <c r="A59" s="808" t="s">
        <v>1327</v>
      </c>
      <c r="B59" s="812" t="s">
        <v>2719</v>
      </c>
      <c r="C59" s="806">
        <v>837</v>
      </c>
    </row>
    <row r="60" spans="1:3">
      <c r="A60" s="808" t="s">
        <v>3</v>
      </c>
      <c r="B60" s="812" t="s">
        <v>2711</v>
      </c>
      <c r="C60" s="806">
        <v>883.5</v>
      </c>
    </row>
    <row r="61" spans="1:3">
      <c r="A61" s="808" t="s">
        <v>1331</v>
      </c>
      <c r="B61" s="812" t="s">
        <v>2720</v>
      </c>
      <c r="C61" s="806">
        <v>930</v>
      </c>
    </row>
    <row r="62" spans="1:3">
      <c r="A62" s="808" t="s">
        <v>1333</v>
      </c>
      <c r="B62" s="812" t="s">
        <v>2713</v>
      </c>
      <c r="C62" s="806">
        <v>930</v>
      </c>
    </row>
    <row r="63" spans="1:3">
      <c r="A63" s="808" t="s">
        <v>1290</v>
      </c>
      <c r="B63" s="812" t="s">
        <v>1986</v>
      </c>
      <c r="C63" s="806">
        <v>1953</v>
      </c>
    </row>
    <row r="64" spans="1:3">
      <c r="A64" s="808" t="s">
        <v>1338</v>
      </c>
      <c r="B64" s="812" t="s">
        <v>2721</v>
      </c>
      <c r="C64" s="806">
        <v>186</v>
      </c>
    </row>
    <row r="65" spans="1:3">
      <c r="A65" s="808" t="s">
        <v>1339</v>
      </c>
      <c r="B65" s="812" t="s">
        <v>2722</v>
      </c>
      <c r="C65" s="806">
        <v>241.8</v>
      </c>
    </row>
    <row r="66" spans="1:3">
      <c r="A66" s="808" t="s">
        <v>1340</v>
      </c>
      <c r="B66" s="812" t="s">
        <v>2723</v>
      </c>
      <c r="C66" s="806">
        <v>223.2</v>
      </c>
    </row>
    <row r="67" spans="1:3" ht="18.75" customHeight="1">
      <c r="A67" s="809" t="s">
        <v>2724</v>
      </c>
      <c r="B67" s="809"/>
      <c r="C67" s="809"/>
    </row>
    <row r="68" spans="1:3" ht="33.75">
      <c r="A68" s="808" t="s">
        <v>8373</v>
      </c>
      <c r="B68" s="813" t="s">
        <v>8374</v>
      </c>
      <c r="C68" s="808" t="s">
        <v>1730</v>
      </c>
    </row>
    <row r="69" spans="1:3" ht="22.5">
      <c r="A69" s="808" t="s">
        <v>2725</v>
      </c>
      <c r="B69" s="813" t="s">
        <v>8375</v>
      </c>
      <c r="C69" s="808" t="s">
        <v>1730</v>
      </c>
    </row>
    <row r="70" spans="1:3">
      <c r="A70" s="808" t="s">
        <v>1043</v>
      </c>
      <c r="B70" s="812" t="s">
        <v>2719</v>
      </c>
      <c r="C70" s="808" t="s">
        <v>1730</v>
      </c>
    </row>
    <row r="71" spans="1:3">
      <c r="A71" s="808" t="s">
        <v>1435</v>
      </c>
      <c r="B71" s="812" t="s">
        <v>2726</v>
      </c>
      <c r="C71" s="808" t="s">
        <v>1730</v>
      </c>
    </row>
    <row r="72" spans="1:3">
      <c r="A72" s="808" t="s">
        <v>2727</v>
      </c>
      <c r="B72" s="812" t="s">
        <v>2728</v>
      </c>
      <c r="C72" s="808" t="s">
        <v>1730</v>
      </c>
    </row>
    <row r="73" spans="1:3">
      <c r="A73" s="808" t="s">
        <v>2729</v>
      </c>
      <c r="B73" s="812" t="s">
        <v>2730</v>
      </c>
      <c r="C73" s="808" t="s">
        <v>1730</v>
      </c>
    </row>
    <row r="74" spans="1:3" ht="20.25" customHeight="1">
      <c r="A74" s="809" t="s">
        <v>2731</v>
      </c>
      <c r="B74" s="809"/>
      <c r="C74" s="809"/>
    </row>
    <row r="75" spans="1:3">
      <c r="A75" s="808" t="s">
        <v>2732</v>
      </c>
      <c r="B75" s="812" t="s">
        <v>2733</v>
      </c>
      <c r="C75" s="806" t="s">
        <v>1730</v>
      </c>
    </row>
    <row r="76" spans="1:3">
      <c r="A76" s="808" t="s">
        <v>2734</v>
      </c>
      <c r="B76" s="812" t="s">
        <v>2735</v>
      </c>
      <c r="C76" s="806" t="s">
        <v>1730</v>
      </c>
    </row>
    <row r="77" spans="1:3">
      <c r="A77" s="808" t="s">
        <v>2736</v>
      </c>
      <c r="B77" s="812" t="s">
        <v>2737</v>
      </c>
      <c r="C77" s="806" t="s">
        <v>1730</v>
      </c>
    </row>
    <row r="78" spans="1:3">
      <c r="A78" s="808" t="s">
        <v>2738</v>
      </c>
      <c r="B78" s="812" t="s">
        <v>2739</v>
      </c>
      <c r="C78" s="806" t="s">
        <v>1730</v>
      </c>
    </row>
    <row r="79" spans="1:3">
      <c r="A79" s="808" t="s">
        <v>2740</v>
      </c>
      <c r="B79" s="812" t="s">
        <v>2741</v>
      </c>
      <c r="C79" s="806" t="s">
        <v>1730</v>
      </c>
    </row>
    <row r="80" spans="1:3">
      <c r="A80" s="808" t="s">
        <v>2742</v>
      </c>
      <c r="B80" s="812" t="s">
        <v>2743</v>
      </c>
      <c r="C80" s="806" t="s">
        <v>1730</v>
      </c>
    </row>
    <row r="81" spans="1:3" ht="22.5">
      <c r="A81" s="808" t="s">
        <v>2744</v>
      </c>
      <c r="B81" s="812" t="s">
        <v>2745</v>
      </c>
      <c r="C81" s="806" t="s">
        <v>1730</v>
      </c>
    </row>
    <row r="82" spans="1:3" ht="22.5">
      <c r="A82" s="808" t="s">
        <v>2746</v>
      </c>
      <c r="B82" s="812" t="s">
        <v>2747</v>
      </c>
      <c r="C82" s="806" t="s">
        <v>1730</v>
      </c>
    </row>
    <row r="83" spans="1:3" ht="22.5">
      <c r="A83" s="808" t="s">
        <v>2748</v>
      </c>
      <c r="B83" s="812" t="s">
        <v>2749</v>
      </c>
      <c r="C83" s="806" t="s">
        <v>1730</v>
      </c>
    </row>
    <row r="84" spans="1:3" ht="22.5">
      <c r="A84" s="808" t="s">
        <v>2750</v>
      </c>
      <c r="B84" s="812" t="s">
        <v>2751</v>
      </c>
      <c r="C84" s="806" t="s">
        <v>1730</v>
      </c>
    </row>
    <row r="85" spans="1:3" ht="22.5">
      <c r="A85" s="808" t="s">
        <v>2752</v>
      </c>
      <c r="B85" s="812" t="s">
        <v>2753</v>
      </c>
      <c r="C85" s="806" t="s">
        <v>1730</v>
      </c>
    </row>
    <row r="86" spans="1:3" ht="22.5">
      <c r="A86" s="808" t="s">
        <v>2754</v>
      </c>
      <c r="B86" s="812" t="s">
        <v>2755</v>
      </c>
      <c r="C86" s="806" t="s">
        <v>1730</v>
      </c>
    </row>
    <row r="87" spans="1:3" ht="22.5">
      <c r="A87" s="808" t="s">
        <v>2756</v>
      </c>
      <c r="B87" s="812" t="s">
        <v>2757</v>
      </c>
      <c r="C87" s="806" t="s">
        <v>1730</v>
      </c>
    </row>
    <row r="88" spans="1:3" ht="22.5">
      <c r="A88" s="808" t="s">
        <v>2758</v>
      </c>
      <c r="B88" s="812" t="s">
        <v>2759</v>
      </c>
      <c r="C88" s="806" t="s">
        <v>1730</v>
      </c>
    </row>
    <row r="89" spans="1:3" ht="22.5">
      <c r="A89" s="808" t="s">
        <v>2760</v>
      </c>
      <c r="B89" s="812" t="s">
        <v>2761</v>
      </c>
      <c r="C89" s="806" t="s">
        <v>1730</v>
      </c>
    </row>
    <row r="90" spans="1:3" ht="22.5">
      <c r="A90" s="808" t="s">
        <v>2762</v>
      </c>
      <c r="B90" s="812" t="s">
        <v>2763</v>
      </c>
      <c r="C90" s="806" t="s">
        <v>1730</v>
      </c>
    </row>
    <row r="91" spans="1:3" ht="19.5" customHeight="1">
      <c r="A91" s="809" t="s">
        <v>2764</v>
      </c>
      <c r="B91" s="809"/>
      <c r="C91" s="809"/>
    </row>
    <row r="92" spans="1:3" ht="36.75" customHeight="1">
      <c r="A92" s="1048" t="s">
        <v>2765</v>
      </c>
      <c r="B92" s="1048"/>
      <c r="C92" s="1048"/>
    </row>
    <row r="93" spans="1:3">
      <c r="A93" s="814" t="s">
        <v>2766</v>
      </c>
      <c r="B93" s="815" t="s">
        <v>8376</v>
      </c>
      <c r="C93" s="816" t="s">
        <v>1730</v>
      </c>
    </row>
    <row r="94" spans="1:3">
      <c r="A94" s="808" t="s">
        <v>2767</v>
      </c>
      <c r="B94" s="812" t="s">
        <v>2768</v>
      </c>
      <c r="C94" s="816" t="s">
        <v>1730</v>
      </c>
    </row>
    <row r="95" spans="1:3">
      <c r="A95" s="808" t="s">
        <v>2769</v>
      </c>
      <c r="B95" s="812" t="s">
        <v>2770</v>
      </c>
      <c r="C95" s="816" t="s">
        <v>1730</v>
      </c>
    </row>
    <row r="96" spans="1:3">
      <c r="A96" s="808" t="s">
        <v>2771</v>
      </c>
      <c r="B96" s="812" t="s">
        <v>2772</v>
      </c>
      <c r="C96" s="816" t="s">
        <v>1730</v>
      </c>
    </row>
    <row r="97" spans="1:3">
      <c r="A97" s="808" t="s">
        <v>2773</v>
      </c>
      <c r="B97" s="812" t="s">
        <v>2774</v>
      </c>
      <c r="C97" s="816" t="s">
        <v>1730</v>
      </c>
    </row>
    <row r="98" spans="1:3" ht="18" customHeight="1">
      <c r="A98" s="809" t="s">
        <v>2775</v>
      </c>
      <c r="B98" s="809"/>
      <c r="C98" s="809"/>
    </row>
    <row r="99" spans="1:3">
      <c r="A99" s="808" t="s">
        <v>2776</v>
      </c>
      <c r="B99" s="812" t="s">
        <v>2777</v>
      </c>
      <c r="C99" s="808" t="s">
        <v>1730</v>
      </c>
    </row>
    <row r="100" spans="1:3">
      <c r="A100" s="808" t="s">
        <v>2778</v>
      </c>
      <c r="B100" s="812" t="s">
        <v>2779</v>
      </c>
      <c r="C100" s="808" t="s">
        <v>1730</v>
      </c>
    </row>
    <row r="101" spans="1:3">
      <c r="A101" s="808" t="s">
        <v>2780</v>
      </c>
      <c r="B101" s="812" t="s">
        <v>2781</v>
      </c>
      <c r="C101" s="808" t="s">
        <v>1730</v>
      </c>
    </row>
    <row r="102" spans="1:3">
      <c r="A102" s="808" t="s">
        <v>2782</v>
      </c>
      <c r="B102" s="812" t="s">
        <v>2783</v>
      </c>
      <c r="C102" s="808" t="s">
        <v>1730</v>
      </c>
    </row>
    <row r="103" spans="1:3">
      <c r="A103" s="808" t="s">
        <v>2784</v>
      </c>
      <c r="B103" s="812" t="s">
        <v>2785</v>
      </c>
      <c r="C103" s="808" t="s">
        <v>1730</v>
      </c>
    </row>
    <row r="104" spans="1:3">
      <c r="A104" s="808" t="s">
        <v>2786</v>
      </c>
      <c r="B104" s="812" t="s">
        <v>2787</v>
      </c>
      <c r="C104" s="808" t="s">
        <v>1730</v>
      </c>
    </row>
    <row r="105" spans="1:3">
      <c r="A105" s="808" t="s">
        <v>2788</v>
      </c>
      <c r="B105" s="812" t="s">
        <v>2789</v>
      </c>
      <c r="C105" s="808" t="s">
        <v>1730</v>
      </c>
    </row>
    <row r="106" spans="1:3">
      <c r="A106" s="808" t="s">
        <v>2790</v>
      </c>
      <c r="B106" s="812" t="s">
        <v>2791</v>
      </c>
      <c r="C106" s="808" t="s">
        <v>1730</v>
      </c>
    </row>
    <row r="107" spans="1:3">
      <c r="A107" s="808" t="s">
        <v>2792</v>
      </c>
      <c r="B107" s="812" t="s">
        <v>2793</v>
      </c>
      <c r="C107" s="808" t="s">
        <v>1730</v>
      </c>
    </row>
    <row r="108" spans="1:3">
      <c r="A108" s="808" t="s">
        <v>2794</v>
      </c>
      <c r="B108" s="812" t="s">
        <v>2795</v>
      </c>
      <c r="C108" s="808" t="s">
        <v>1730</v>
      </c>
    </row>
    <row r="109" spans="1:3">
      <c r="A109" s="808" t="s">
        <v>2796</v>
      </c>
      <c r="B109" s="812" t="s">
        <v>2797</v>
      </c>
      <c r="C109" s="808" t="s">
        <v>1730</v>
      </c>
    </row>
    <row r="110" spans="1:3">
      <c r="A110" s="808" t="s">
        <v>2798</v>
      </c>
      <c r="B110" s="812" t="s">
        <v>2799</v>
      </c>
      <c r="C110" s="808" t="s">
        <v>1730</v>
      </c>
    </row>
    <row r="111" spans="1:3">
      <c r="A111" s="808" t="s">
        <v>2800</v>
      </c>
      <c r="B111" s="812" t="s">
        <v>2801</v>
      </c>
      <c r="C111" s="808" t="s">
        <v>1730</v>
      </c>
    </row>
    <row r="112" spans="1:3">
      <c r="A112" s="808" t="s">
        <v>12</v>
      </c>
      <c r="B112" s="812" t="s">
        <v>2802</v>
      </c>
      <c r="C112" s="808" t="s">
        <v>1730</v>
      </c>
    </row>
    <row r="113" spans="1:3">
      <c r="A113" s="808" t="s">
        <v>2803</v>
      </c>
      <c r="B113" s="812" t="s">
        <v>2804</v>
      </c>
      <c r="C113" s="808" t="s">
        <v>1730</v>
      </c>
    </row>
    <row r="114" spans="1:3">
      <c r="A114" s="808" t="s">
        <v>2805</v>
      </c>
      <c r="B114" s="812" t="s">
        <v>2806</v>
      </c>
      <c r="C114" s="808" t="s">
        <v>1730</v>
      </c>
    </row>
    <row r="115" spans="1:3" ht="20.25" customHeight="1">
      <c r="A115" s="809" t="s">
        <v>2807</v>
      </c>
      <c r="B115" s="809"/>
      <c r="C115" s="809"/>
    </row>
    <row r="116" spans="1:3" ht="22.5">
      <c r="A116" s="808" t="s">
        <v>2808</v>
      </c>
      <c r="B116" s="810" t="s">
        <v>2809</v>
      </c>
      <c r="C116" s="806" t="s">
        <v>1730</v>
      </c>
    </row>
    <row r="117" spans="1:3" ht="22.5">
      <c r="A117" s="808" t="s">
        <v>2810</v>
      </c>
      <c r="B117" s="810" t="s">
        <v>2811</v>
      </c>
      <c r="C117" s="806" t="s">
        <v>1730</v>
      </c>
    </row>
    <row r="118" spans="1:3" ht="22.5">
      <c r="A118" s="808" t="s">
        <v>2812</v>
      </c>
      <c r="B118" s="810" t="s">
        <v>2813</v>
      </c>
      <c r="C118" s="806" t="s">
        <v>1730</v>
      </c>
    </row>
    <row r="119" spans="1:3" ht="22.5">
      <c r="A119" s="808" t="s">
        <v>2814</v>
      </c>
      <c r="B119" s="810" t="s">
        <v>2815</v>
      </c>
      <c r="C119" s="806" t="s">
        <v>1730</v>
      </c>
    </row>
    <row r="120" spans="1:3" ht="22.5">
      <c r="A120" s="808" t="s">
        <v>2816</v>
      </c>
      <c r="B120" s="810" t="s">
        <v>2817</v>
      </c>
      <c r="C120" s="806" t="s">
        <v>1730</v>
      </c>
    </row>
    <row r="121" spans="1:3" ht="22.5">
      <c r="A121" s="808" t="s">
        <v>2818</v>
      </c>
      <c r="B121" s="810" t="s">
        <v>2819</v>
      </c>
      <c r="C121" s="806" t="s">
        <v>1730</v>
      </c>
    </row>
    <row r="122" spans="1:3" ht="22.5">
      <c r="A122" s="808" t="s">
        <v>2820</v>
      </c>
      <c r="B122" s="810" t="s">
        <v>2821</v>
      </c>
      <c r="C122" s="806" t="s">
        <v>1730</v>
      </c>
    </row>
    <row r="123" spans="1:3" ht="22.5">
      <c r="A123" s="808" t="s">
        <v>2822</v>
      </c>
      <c r="B123" s="810" t="s">
        <v>2823</v>
      </c>
      <c r="C123" s="806" t="s">
        <v>1730</v>
      </c>
    </row>
    <row r="124" spans="1:3" ht="22.5">
      <c r="A124" s="808" t="s">
        <v>2824</v>
      </c>
      <c r="B124" s="810" t="s">
        <v>2825</v>
      </c>
      <c r="C124" s="806" t="s">
        <v>1730</v>
      </c>
    </row>
    <row r="125" spans="1:3" ht="22.5">
      <c r="A125" s="808" t="s">
        <v>2826</v>
      </c>
      <c r="B125" s="810" t="s">
        <v>2827</v>
      </c>
      <c r="C125" s="806" t="s">
        <v>1730</v>
      </c>
    </row>
    <row r="126" spans="1:3" ht="18" customHeight="1">
      <c r="A126" s="809" t="s">
        <v>1280</v>
      </c>
      <c r="B126" s="809"/>
      <c r="C126" s="809"/>
    </row>
    <row r="127" spans="1:3" ht="22.5">
      <c r="A127" s="808" t="s">
        <v>2828</v>
      </c>
      <c r="B127" s="810" t="s">
        <v>2829</v>
      </c>
      <c r="C127" s="808" t="s">
        <v>1730</v>
      </c>
    </row>
    <row r="128" spans="1:3" ht="22.5">
      <c r="A128" s="808" t="s">
        <v>2830</v>
      </c>
      <c r="B128" s="810" t="s">
        <v>2831</v>
      </c>
      <c r="C128" s="808" t="s">
        <v>1730</v>
      </c>
    </row>
    <row r="129" spans="1:3" ht="22.5">
      <c r="A129" s="808" t="s">
        <v>2832</v>
      </c>
      <c r="B129" s="810" t="s">
        <v>2833</v>
      </c>
      <c r="C129" s="808" t="s">
        <v>1730</v>
      </c>
    </row>
    <row r="130" spans="1:3" ht="22.5">
      <c r="A130" s="808" t="s">
        <v>2834</v>
      </c>
      <c r="B130" s="810" t="s">
        <v>2831</v>
      </c>
      <c r="C130" s="808" t="s">
        <v>1730</v>
      </c>
    </row>
    <row r="131" spans="1:3" ht="22.5">
      <c r="A131" s="808" t="s">
        <v>2835</v>
      </c>
      <c r="B131" s="810" t="s">
        <v>2836</v>
      </c>
      <c r="C131" s="808" t="s">
        <v>1730</v>
      </c>
    </row>
    <row r="132" spans="1:3" ht="22.5">
      <c r="A132" s="808" t="s">
        <v>2837</v>
      </c>
      <c r="B132" s="810" t="s">
        <v>2838</v>
      </c>
      <c r="C132" s="808" t="s">
        <v>1730</v>
      </c>
    </row>
    <row r="133" spans="1:3" ht="22.5">
      <c r="A133" s="808" t="s">
        <v>2839</v>
      </c>
      <c r="B133" s="810" t="s">
        <v>2840</v>
      </c>
      <c r="C133" s="808" t="s">
        <v>1730</v>
      </c>
    </row>
    <row r="134" spans="1:3" ht="22.5">
      <c r="A134" s="808" t="s">
        <v>2841</v>
      </c>
      <c r="B134" s="810" t="s">
        <v>2842</v>
      </c>
      <c r="C134" s="808" t="s">
        <v>1730</v>
      </c>
    </row>
    <row r="135" spans="1:3" ht="22.5">
      <c r="A135" s="808" t="s">
        <v>2843</v>
      </c>
      <c r="B135" s="810" t="s">
        <v>2844</v>
      </c>
      <c r="C135" s="808" t="s">
        <v>1730</v>
      </c>
    </row>
    <row r="136" spans="1:3" ht="22.5">
      <c r="A136" s="808" t="s">
        <v>2845</v>
      </c>
      <c r="B136" s="810" t="s">
        <v>2846</v>
      </c>
      <c r="C136" s="808" t="s">
        <v>1730</v>
      </c>
    </row>
    <row r="137" spans="1:3" ht="18" customHeight="1">
      <c r="A137" s="809" t="s">
        <v>2847</v>
      </c>
      <c r="B137" s="809"/>
      <c r="C137" s="817"/>
    </row>
    <row r="138" spans="1:3">
      <c r="A138" s="808" t="s">
        <v>12</v>
      </c>
      <c r="B138" s="810" t="s">
        <v>2848</v>
      </c>
      <c r="C138" s="806" t="s">
        <v>1730</v>
      </c>
    </row>
    <row r="139" spans="1:3">
      <c r="A139" s="808" t="s">
        <v>2803</v>
      </c>
      <c r="B139" s="810" t="s">
        <v>2849</v>
      </c>
      <c r="C139" s="806" t="s">
        <v>1730</v>
      </c>
    </row>
    <row r="140" spans="1:3">
      <c r="A140" s="808" t="s">
        <v>2850</v>
      </c>
      <c r="B140" s="810" t="s">
        <v>2851</v>
      </c>
      <c r="C140" s="806" t="s">
        <v>1730</v>
      </c>
    </row>
    <row r="141" spans="1:3">
      <c r="A141" s="808" t="s">
        <v>2852</v>
      </c>
      <c r="B141" s="810" t="s">
        <v>2853</v>
      </c>
      <c r="C141" s="806" t="s">
        <v>1730</v>
      </c>
    </row>
    <row r="142" spans="1:3">
      <c r="A142" s="808" t="s">
        <v>2854</v>
      </c>
      <c r="B142" s="810" t="s">
        <v>2855</v>
      </c>
      <c r="C142" s="806" t="s">
        <v>1730</v>
      </c>
    </row>
    <row r="143" spans="1:3">
      <c r="A143" s="808" t="s">
        <v>2856</v>
      </c>
      <c r="B143" s="810" t="s">
        <v>2857</v>
      </c>
      <c r="C143" s="806" t="s">
        <v>1730</v>
      </c>
    </row>
    <row r="144" spans="1:3">
      <c r="A144" s="808" t="s">
        <v>2858</v>
      </c>
      <c r="B144" s="810" t="s">
        <v>2859</v>
      </c>
      <c r="C144" s="806" t="s">
        <v>1730</v>
      </c>
    </row>
    <row r="145" spans="1:3">
      <c r="A145" s="808" t="s">
        <v>2264</v>
      </c>
      <c r="B145" s="810" t="s">
        <v>2860</v>
      </c>
      <c r="C145" s="806" t="s">
        <v>1730</v>
      </c>
    </row>
    <row r="146" spans="1:3">
      <c r="A146" s="808" t="s">
        <v>2861</v>
      </c>
      <c r="B146" s="810" t="s">
        <v>2862</v>
      </c>
      <c r="C146" s="806" t="s">
        <v>1730</v>
      </c>
    </row>
    <row r="147" spans="1:3">
      <c r="A147" s="808" t="s">
        <v>1043</v>
      </c>
      <c r="B147" s="810" t="s">
        <v>2863</v>
      </c>
      <c r="C147" s="806" t="s">
        <v>1730</v>
      </c>
    </row>
    <row r="148" spans="1:3">
      <c r="A148" s="808" t="s">
        <v>2864</v>
      </c>
      <c r="B148" s="810" t="s">
        <v>2865</v>
      </c>
      <c r="C148" s="806" t="s">
        <v>1730</v>
      </c>
    </row>
    <row r="149" spans="1:3">
      <c r="A149" s="808" t="s">
        <v>2676</v>
      </c>
      <c r="B149" s="810" t="s">
        <v>2866</v>
      </c>
      <c r="C149" s="806" t="s">
        <v>1730</v>
      </c>
    </row>
    <row r="150" spans="1:3">
      <c r="A150" s="808" t="s">
        <v>1046</v>
      </c>
      <c r="B150" s="810" t="s">
        <v>2867</v>
      </c>
      <c r="C150" s="806" t="s">
        <v>1730</v>
      </c>
    </row>
    <row r="151" spans="1:3">
      <c r="A151" s="808" t="s">
        <v>13</v>
      </c>
      <c r="B151" s="810" t="s">
        <v>2868</v>
      </c>
      <c r="C151" s="806" t="s">
        <v>1730</v>
      </c>
    </row>
    <row r="152" spans="1:3">
      <c r="A152" s="808" t="s">
        <v>14</v>
      </c>
      <c r="B152" s="810" t="s">
        <v>2869</v>
      </c>
      <c r="C152" s="806" t="s">
        <v>1730</v>
      </c>
    </row>
    <row r="153" spans="1:3">
      <c r="A153" s="808" t="s">
        <v>2870</v>
      </c>
      <c r="B153" s="810" t="s">
        <v>2871</v>
      </c>
      <c r="C153" s="806" t="s">
        <v>1730</v>
      </c>
    </row>
    <row r="154" spans="1:3">
      <c r="A154" s="808" t="s">
        <v>15</v>
      </c>
      <c r="B154" s="810" t="s">
        <v>2872</v>
      </c>
      <c r="C154" s="806" t="s">
        <v>1730</v>
      </c>
    </row>
    <row r="155" spans="1:3">
      <c r="A155" s="808" t="s">
        <v>2873</v>
      </c>
      <c r="B155" s="810" t="s">
        <v>2874</v>
      </c>
      <c r="C155" s="806" t="s">
        <v>1730</v>
      </c>
    </row>
    <row r="156" spans="1:3">
      <c r="A156" s="808" t="s">
        <v>16</v>
      </c>
      <c r="B156" s="810" t="s">
        <v>2875</v>
      </c>
      <c r="C156" s="806" t="s">
        <v>1730</v>
      </c>
    </row>
    <row r="157" spans="1:3">
      <c r="A157" s="808" t="s">
        <v>2876</v>
      </c>
      <c r="B157" s="810" t="s">
        <v>2877</v>
      </c>
      <c r="C157" s="806" t="s">
        <v>1730</v>
      </c>
    </row>
    <row r="158" spans="1:3">
      <c r="A158" s="808" t="s">
        <v>1459</v>
      </c>
      <c r="B158" s="810" t="s">
        <v>2875</v>
      </c>
      <c r="C158" s="806" t="s">
        <v>1730</v>
      </c>
    </row>
    <row r="159" spans="1:3">
      <c r="A159" s="808" t="s">
        <v>2878</v>
      </c>
      <c r="B159" s="810" t="s">
        <v>2877</v>
      </c>
      <c r="C159" s="806" t="s">
        <v>1730</v>
      </c>
    </row>
    <row r="160" spans="1:3">
      <c r="A160" s="808" t="s">
        <v>2879</v>
      </c>
      <c r="B160" s="810" t="s">
        <v>2880</v>
      </c>
      <c r="C160" s="806" t="s">
        <v>1730</v>
      </c>
    </row>
  </sheetData>
  <mergeCells count="3">
    <mergeCell ref="A38:B38"/>
    <mergeCell ref="A92:C92"/>
    <mergeCell ref="A2:C2"/>
  </mergeCells>
  <pageMargins left="0.7" right="0.7" top="0.75" bottom="0.75" header="0.3" footer="0.3"/>
  <pageSetup paperSize="9" scale="91" fitToHeight="0" orientation="portrait" r:id="rId1"/>
  <headerFooter>
    <oddHeader>&amp;CХай-Тек Медиа - официальный дилер Albiral</oddHeader>
    <oddFooter>&amp;C+7 495 640 75 57
office@hi-tech-media.ru / www.hi-tech-media.ru</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55"/>
  <sheetViews>
    <sheetView view="pageBreakPreview" zoomScale="130" zoomScaleNormal="100" zoomScaleSheetLayoutView="130" workbookViewId="0">
      <pane xSplit="7" ySplit="3" topLeftCell="H4" activePane="bottomRight" state="frozen"/>
      <selection pane="topRight" activeCell="H1" sqref="H1"/>
      <selection pane="bottomLeft" activeCell="A4" sqref="A4"/>
      <selection pane="bottomRight" activeCell="H4" sqref="H4"/>
    </sheetView>
  </sheetViews>
  <sheetFormatPr defaultColWidth="10.85546875" defaultRowHeight="12.75"/>
  <cols>
    <col min="1" max="1" width="12.85546875" style="47" customWidth="1"/>
    <col min="2" max="2" width="12.42578125" style="47" customWidth="1"/>
    <col min="3" max="3" width="15.85546875" style="47" customWidth="1"/>
    <col min="4" max="4" width="44" style="47" customWidth="1"/>
    <col min="5" max="5" width="11.85546875" style="47" bestFit="1" customWidth="1"/>
    <col min="6" max="6" width="8.7109375" style="47" customWidth="1"/>
    <col min="7" max="16384" width="10.85546875" style="47"/>
  </cols>
  <sheetData>
    <row r="1" spans="1:7" ht="51" customHeight="1">
      <c r="A1" s="124"/>
      <c r="B1" s="126"/>
      <c r="C1" s="1052" t="s">
        <v>5000</v>
      </c>
      <c r="D1" s="1052"/>
      <c r="E1" s="125"/>
      <c r="F1" s="125"/>
      <c r="G1" s="125"/>
    </row>
    <row r="2" spans="1:7" ht="50.25" customHeight="1">
      <c r="A2" s="63"/>
      <c r="B2" s="1051" t="s">
        <v>1822</v>
      </c>
      <c r="C2" s="1051"/>
      <c r="D2" s="1051"/>
      <c r="E2" s="64"/>
      <c r="F2" s="64"/>
      <c r="G2" s="63"/>
    </row>
    <row r="3" spans="1:7">
      <c r="A3" s="900" t="s">
        <v>1536</v>
      </c>
      <c r="B3" s="900" t="s">
        <v>1</v>
      </c>
      <c r="C3" s="900" t="s">
        <v>2080</v>
      </c>
      <c r="D3" s="900" t="s">
        <v>2081</v>
      </c>
      <c r="E3" s="901" t="s">
        <v>15540</v>
      </c>
      <c r="F3" s="901" t="s">
        <v>1688</v>
      </c>
      <c r="G3" s="975" t="s">
        <v>5649</v>
      </c>
    </row>
    <row r="4" spans="1:7">
      <c r="A4" s="1161" t="s">
        <v>2083</v>
      </c>
      <c r="B4" s="1161"/>
      <c r="C4" s="1161"/>
      <c r="D4" s="1161"/>
      <c r="E4" s="1161"/>
      <c r="F4" s="1161"/>
      <c r="G4" s="1161"/>
    </row>
    <row r="5" spans="1:7">
      <c r="A5" s="1162" t="s">
        <v>1033</v>
      </c>
      <c r="B5" s="1163" t="s">
        <v>1823</v>
      </c>
      <c r="C5" s="1164" t="s">
        <v>2084</v>
      </c>
      <c r="D5" s="1165" t="s">
        <v>1824</v>
      </c>
      <c r="E5" s="1166">
        <v>84</v>
      </c>
      <c r="F5" s="1167" t="s">
        <v>8325</v>
      </c>
      <c r="G5" s="1168"/>
    </row>
    <row r="6" spans="1:7">
      <c r="A6" s="1162" t="s">
        <v>1035</v>
      </c>
      <c r="B6" s="1163" t="s">
        <v>2302</v>
      </c>
      <c r="C6" s="1164" t="s">
        <v>2303</v>
      </c>
      <c r="D6" s="1165" t="s">
        <v>2304</v>
      </c>
      <c r="E6" s="1166">
        <v>144</v>
      </c>
      <c r="F6" s="1167" t="s">
        <v>8325</v>
      </c>
      <c r="G6" s="1168"/>
    </row>
    <row r="7" spans="1:7">
      <c r="A7" s="1162" t="s">
        <v>2222</v>
      </c>
      <c r="B7" s="1163" t="s">
        <v>2922</v>
      </c>
      <c r="C7" s="1164" t="s">
        <v>2923</v>
      </c>
      <c r="D7" s="1165" t="s">
        <v>5508</v>
      </c>
      <c r="E7" s="1166">
        <v>110</v>
      </c>
      <c r="F7" s="1167" t="s">
        <v>8325</v>
      </c>
      <c r="G7" s="1168"/>
    </row>
    <row r="8" spans="1:7">
      <c r="A8" s="1161" t="s">
        <v>2085</v>
      </c>
      <c r="B8" s="1161"/>
      <c r="C8" s="1161"/>
      <c r="D8" s="1161"/>
      <c r="E8" s="1161"/>
      <c r="F8" s="1161"/>
      <c r="G8" s="1161"/>
    </row>
    <row r="9" spans="1:7">
      <c r="A9" s="1162" t="s">
        <v>1033</v>
      </c>
      <c r="B9" s="1163" t="s">
        <v>1825</v>
      </c>
      <c r="C9" s="1164" t="s">
        <v>2086</v>
      </c>
      <c r="D9" s="1165" t="s">
        <v>1826</v>
      </c>
      <c r="E9" s="1166">
        <v>84</v>
      </c>
      <c r="F9" s="1167" t="s">
        <v>8325</v>
      </c>
      <c r="G9" s="1168"/>
    </row>
    <row r="10" spans="1:7">
      <c r="A10" s="1162" t="s">
        <v>1034</v>
      </c>
      <c r="B10" s="1163" t="s">
        <v>1827</v>
      </c>
      <c r="C10" s="1164" t="s">
        <v>2087</v>
      </c>
      <c r="D10" s="1165" t="s">
        <v>1828</v>
      </c>
      <c r="E10" s="1166">
        <v>84</v>
      </c>
      <c r="F10" s="1167" t="s">
        <v>8325</v>
      </c>
      <c r="G10" s="1168"/>
    </row>
    <row r="11" spans="1:7">
      <c r="A11" s="1162" t="s">
        <v>1035</v>
      </c>
      <c r="B11" s="1163" t="s">
        <v>1829</v>
      </c>
      <c r="C11" s="1164" t="s">
        <v>2088</v>
      </c>
      <c r="D11" s="1165" t="s">
        <v>1830</v>
      </c>
      <c r="E11" s="1166">
        <v>98</v>
      </c>
      <c r="F11" s="1167" t="s">
        <v>8325</v>
      </c>
      <c r="G11" s="1168"/>
    </row>
    <row r="12" spans="1:7">
      <c r="A12" s="1162" t="s">
        <v>1035</v>
      </c>
      <c r="B12" s="1163" t="s">
        <v>8266</v>
      </c>
      <c r="C12" s="1164" t="s">
        <v>8267</v>
      </c>
      <c r="D12" s="1165" t="s">
        <v>5085</v>
      </c>
      <c r="E12" s="1166">
        <v>56</v>
      </c>
      <c r="F12" s="1167" t="s">
        <v>8325</v>
      </c>
      <c r="G12" s="1168"/>
    </row>
    <row r="13" spans="1:7">
      <c r="A13" s="1161" t="s">
        <v>2089</v>
      </c>
      <c r="B13" s="1161"/>
      <c r="C13" s="1161"/>
      <c r="D13" s="1161"/>
      <c r="E13" s="1161"/>
      <c r="F13" s="1161"/>
      <c r="G13" s="1161"/>
    </row>
    <row r="14" spans="1:7">
      <c r="A14" s="1169"/>
      <c r="B14" s="1163" t="s">
        <v>1831</v>
      </c>
      <c r="C14" s="1164" t="s">
        <v>2090</v>
      </c>
      <c r="D14" s="1165" t="s">
        <v>5509</v>
      </c>
      <c r="E14" s="1166">
        <v>141</v>
      </c>
      <c r="F14" s="1167" t="s">
        <v>8325</v>
      </c>
      <c r="G14" s="1168"/>
    </row>
    <row r="15" spans="1:7">
      <c r="A15" s="1169"/>
      <c r="B15" s="1163" t="s">
        <v>1832</v>
      </c>
      <c r="C15" s="1164" t="s">
        <v>15395</v>
      </c>
      <c r="D15" s="1165" t="s">
        <v>5510</v>
      </c>
      <c r="E15" s="1166">
        <v>96</v>
      </c>
      <c r="F15" s="1167" t="s">
        <v>8325</v>
      </c>
      <c r="G15" s="1168"/>
    </row>
    <row r="16" spans="1:7">
      <c r="A16" s="1169"/>
      <c r="B16" s="1163" t="s">
        <v>1833</v>
      </c>
      <c r="C16" s="1164" t="s">
        <v>2091</v>
      </c>
      <c r="D16" s="1165" t="s">
        <v>5511</v>
      </c>
      <c r="E16" s="1166">
        <v>290</v>
      </c>
      <c r="F16" s="1167" t="s">
        <v>8325</v>
      </c>
      <c r="G16" s="1168"/>
    </row>
    <row r="17" spans="1:7">
      <c r="A17" s="1169"/>
      <c r="B17" s="1163" t="s">
        <v>1834</v>
      </c>
      <c r="C17" s="1164" t="s">
        <v>2092</v>
      </c>
      <c r="D17" s="1165" t="s">
        <v>5512</v>
      </c>
      <c r="E17" s="1166">
        <v>359</v>
      </c>
      <c r="F17" s="1167" t="s">
        <v>8325</v>
      </c>
      <c r="G17" s="1168"/>
    </row>
    <row r="18" spans="1:7">
      <c r="A18" s="1169"/>
      <c r="B18" s="1163" t="s">
        <v>8268</v>
      </c>
      <c r="C18" s="1164" t="s">
        <v>8269</v>
      </c>
      <c r="D18" s="1165" t="s">
        <v>8270</v>
      </c>
      <c r="E18" s="1166">
        <v>750</v>
      </c>
      <c r="F18" s="1167" t="s">
        <v>8325</v>
      </c>
      <c r="G18" s="1168"/>
    </row>
    <row r="19" spans="1:7">
      <c r="A19" s="1169"/>
      <c r="B19" s="1163" t="s">
        <v>1835</v>
      </c>
      <c r="C19" s="1164" t="s">
        <v>2093</v>
      </c>
      <c r="D19" s="1165" t="s">
        <v>5513</v>
      </c>
      <c r="E19" s="1166">
        <v>22</v>
      </c>
      <c r="F19" s="1167" t="s">
        <v>8325</v>
      </c>
      <c r="G19" s="1168"/>
    </row>
    <row r="20" spans="1:7">
      <c r="A20" s="1169"/>
      <c r="B20" s="1163" t="s">
        <v>1836</v>
      </c>
      <c r="C20" s="1164" t="s">
        <v>2094</v>
      </c>
      <c r="D20" s="1165" t="s">
        <v>5514</v>
      </c>
      <c r="E20" s="1166">
        <v>287</v>
      </c>
      <c r="F20" s="1167" t="s">
        <v>8325</v>
      </c>
      <c r="G20" s="1168"/>
    </row>
    <row r="21" spans="1:7">
      <c r="A21" s="1169"/>
      <c r="B21" s="1163" t="s">
        <v>1837</v>
      </c>
      <c r="C21" s="1164" t="s">
        <v>2095</v>
      </c>
      <c r="D21" s="1165" t="s">
        <v>5515</v>
      </c>
      <c r="E21" s="1166">
        <v>332</v>
      </c>
      <c r="F21" s="1167" t="s">
        <v>8325</v>
      </c>
      <c r="G21" s="1168"/>
    </row>
    <row r="22" spans="1:7">
      <c r="A22" s="1169"/>
      <c r="B22" s="1163" t="s">
        <v>8271</v>
      </c>
      <c r="C22" s="1164" t="s">
        <v>8272</v>
      </c>
      <c r="D22" s="1165" t="s">
        <v>5516</v>
      </c>
      <c r="E22" s="1166">
        <v>24</v>
      </c>
      <c r="F22" s="1167" t="s">
        <v>8326</v>
      </c>
      <c r="G22" s="1168"/>
    </row>
    <row r="23" spans="1:7">
      <c r="A23" s="1169"/>
      <c r="B23" s="1163" t="s">
        <v>8273</v>
      </c>
      <c r="C23" s="1164" t="s">
        <v>8274</v>
      </c>
      <c r="D23" s="1165" t="s">
        <v>8275</v>
      </c>
      <c r="E23" s="1166">
        <v>36</v>
      </c>
      <c r="F23" s="1167" t="s">
        <v>8326</v>
      </c>
      <c r="G23" s="1168"/>
    </row>
    <row r="24" spans="1:7">
      <c r="A24" s="1169"/>
      <c r="B24" s="1163" t="s">
        <v>5086</v>
      </c>
      <c r="C24" s="1164" t="s">
        <v>5087</v>
      </c>
      <c r="D24" s="1165" t="s">
        <v>5517</v>
      </c>
      <c r="E24" s="1166">
        <v>41</v>
      </c>
      <c r="F24" s="1167" t="s">
        <v>8326</v>
      </c>
      <c r="G24" s="1168"/>
    </row>
    <row r="25" spans="1:7">
      <c r="A25" s="1161" t="s">
        <v>8327</v>
      </c>
      <c r="B25" s="1161"/>
      <c r="C25" s="1161"/>
      <c r="D25" s="1161"/>
      <c r="E25" s="1161"/>
      <c r="F25" s="1161"/>
      <c r="G25" s="1161"/>
    </row>
    <row r="26" spans="1:7">
      <c r="A26" s="1169"/>
      <c r="B26" s="1163" t="s">
        <v>8276</v>
      </c>
      <c r="C26" s="1164" t="s">
        <v>8277</v>
      </c>
      <c r="D26" s="1165" t="s">
        <v>8278</v>
      </c>
      <c r="E26" s="1166">
        <v>416</v>
      </c>
      <c r="F26" s="1167" t="s">
        <v>8326</v>
      </c>
      <c r="G26" s="1168"/>
    </row>
    <row r="27" spans="1:7">
      <c r="A27" s="1169"/>
      <c r="B27" s="1163" t="s">
        <v>15733</v>
      </c>
      <c r="C27" s="1164" t="s">
        <v>15734</v>
      </c>
      <c r="D27" s="1165" t="s">
        <v>15735</v>
      </c>
      <c r="E27" s="1170">
        <v>1355</v>
      </c>
      <c r="F27" s="1167" t="s">
        <v>8326</v>
      </c>
      <c r="G27" s="1168"/>
    </row>
    <row r="28" spans="1:7">
      <c r="A28" s="1169"/>
      <c r="B28" s="1163" t="s">
        <v>19124</v>
      </c>
      <c r="C28" s="1164" t="s">
        <v>19125</v>
      </c>
      <c r="D28" s="1165" t="s">
        <v>19126</v>
      </c>
      <c r="E28" s="1170">
        <v>835</v>
      </c>
      <c r="F28" s="1167" t="s">
        <v>8326</v>
      </c>
      <c r="G28" s="1168"/>
    </row>
    <row r="29" spans="1:7">
      <c r="A29" s="1169"/>
      <c r="B29" s="1163" t="s">
        <v>10186</v>
      </c>
      <c r="C29" s="1164" t="s">
        <v>10187</v>
      </c>
      <c r="D29" s="1165" t="s">
        <v>10188</v>
      </c>
      <c r="E29" s="1166">
        <v>259</v>
      </c>
      <c r="F29" s="1167" t="s">
        <v>8326</v>
      </c>
      <c r="G29" s="1168"/>
    </row>
    <row r="30" spans="1:7">
      <c r="A30" s="1169"/>
      <c r="B30" s="1163" t="s">
        <v>8328</v>
      </c>
      <c r="C30" s="1164" t="s">
        <v>8329</v>
      </c>
      <c r="D30" s="1165" t="s">
        <v>14187</v>
      </c>
      <c r="E30" s="1170">
        <v>1890</v>
      </c>
      <c r="F30" s="1167" t="s">
        <v>8326</v>
      </c>
      <c r="G30" s="1168"/>
    </row>
    <row r="31" spans="1:7">
      <c r="A31" s="1161" t="s">
        <v>15396</v>
      </c>
      <c r="B31" s="1161"/>
      <c r="C31" s="1161"/>
      <c r="D31" s="1161"/>
      <c r="E31" s="1161"/>
      <c r="F31" s="1161"/>
      <c r="G31" s="1161"/>
    </row>
    <row r="32" spans="1:7">
      <c r="A32" s="1162" t="s">
        <v>1686</v>
      </c>
      <c r="B32" s="1163" t="s">
        <v>6844</v>
      </c>
      <c r="C32" s="1164" t="s">
        <v>6845</v>
      </c>
      <c r="D32" s="1165" t="s">
        <v>6846</v>
      </c>
      <c r="E32" s="1170">
        <v>1915</v>
      </c>
      <c r="F32" s="1167" t="s">
        <v>8325</v>
      </c>
      <c r="G32" s="1168"/>
    </row>
    <row r="33" spans="1:7">
      <c r="A33" s="1162" t="s">
        <v>1686</v>
      </c>
      <c r="B33" s="1163" t="s">
        <v>16048</v>
      </c>
      <c r="C33" s="1164" t="s">
        <v>16049</v>
      </c>
      <c r="D33" s="1165" t="s">
        <v>16050</v>
      </c>
      <c r="E33" s="1170">
        <v>1460</v>
      </c>
      <c r="F33" s="1167" t="s">
        <v>8325</v>
      </c>
      <c r="G33" s="1168"/>
    </row>
    <row r="34" spans="1:7">
      <c r="A34" s="1162" t="s">
        <v>1686</v>
      </c>
      <c r="B34" s="1163" t="s">
        <v>16051</v>
      </c>
      <c r="C34" s="1164" t="s">
        <v>16052</v>
      </c>
      <c r="D34" s="1165" t="s">
        <v>16053</v>
      </c>
      <c r="E34" s="1170">
        <v>1355</v>
      </c>
      <c r="F34" s="1167" t="s">
        <v>8325</v>
      </c>
      <c r="G34" s="1168"/>
    </row>
    <row r="35" spans="1:7">
      <c r="A35" s="1169"/>
      <c r="B35" s="1163" t="s">
        <v>14188</v>
      </c>
      <c r="C35" s="1164" t="s">
        <v>14189</v>
      </c>
      <c r="D35" s="1165" t="s">
        <v>14190</v>
      </c>
      <c r="E35" s="1170">
        <v>705</v>
      </c>
      <c r="F35" s="1167" t="s">
        <v>8325</v>
      </c>
      <c r="G35" s="1168"/>
    </row>
    <row r="36" spans="1:7">
      <c r="A36" s="1162" t="s">
        <v>1686</v>
      </c>
      <c r="B36" s="1163" t="s">
        <v>20441</v>
      </c>
      <c r="C36" s="1164" t="s">
        <v>20442</v>
      </c>
      <c r="D36" s="1165" t="s">
        <v>20443</v>
      </c>
      <c r="E36" s="1170">
        <v>1670</v>
      </c>
      <c r="F36" s="1167" t="s">
        <v>8325</v>
      </c>
      <c r="G36" s="1168"/>
    </row>
    <row r="37" spans="1:7">
      <c r="A37" s="1171"/>
      <c r="B37" s="1163" t="s">
        <v>15397</v>
      </c>
      <c r="C37" s="1164" t="s">
        <v>15398</v>
      </c>
      <c r="D37" s="1165" t="s">
        <v>16054</v>
      </c>
      <c r="E37" s="1170">
        <v>1470</v>
      </c>
      <c r="F37" s="1167" t="s">
        <v>8325</v>
      </c>
      <c r="G37" s="1168"/>
    </row>
    <row r="38" spans="1:7">
      <c r="A38" s="1162" t="s">
        <v>1686</v>
      </c>
      <c r="B38" s="1163" t="s">
        <v>16055</v>
      </c>
      <c r="C38" s="1164" t="s">
        <v>16056</v>
      </c>
      <c r="D38" s="1165" t="s">
        <v>16057</v>
      </c>
      <c r="E38" s="1170">
        <v>1890</v>
      </c>
      <c r="F38" s="1167" t="s">
        <v>8325</v>
      </c>
      <c r="G38" s="1168"/>
    </row>
    <row r="39" spans="1:7">
      <c r="A39" s="1162" t="s">
        <v>1686</v>
      </c>
      <c r="B39" s="1163" t="s">
        <v>16058</v>
      </c>
      <c r="C39" s="1164" t="s">
        <v>16059</v>
      </c>
      <c r="D39" s="1165" t="s">
        <v>16060</v>
      </c>
      <c r="E39" s="1170">
        <v>525</v>
      </c>
      <c r="F39" s="1167" t="s">
        <v>8325</v>
      </c>
      <c r="G39" s="1168"/>
    </row>
    <row r="40" spans="1:7">
      <c r="A40" s="1171"/>
      <c r="B40" s="1163" t="s">
        <v>16061</v>
      </c>
      <c r="C40" s="1164" t="s">
        <v>16062</v>
      </c>
      <c r="D40" s="1165" t="s">
        <v>16063</v>
      </c>
      <c r="E40" s="1170">
        <v>376</v>
      </c>
      <c r="F40" s="1167" t="s">
        <v>8325</v>
      </c>
      <c r="G40" s="1168"/>
    </row>
    <row r="41" spans="1:7">
      <c r="A41" s="1171"/>
      <c r="B41" s="1163" t="s">
        <v>15399</v>
      </c>
      <c r="C41" s="1164" t="s">
        <v>15400</v>
      </c>
      <c r="D41" s="1165" t="s">
        <v>15401</v>
      </c>
      <c r="E41" s="1170">
        <v>505</v>
      </c>
      <c r="F41" s="1167" t="s">
        <v>8325</v>
      </c>
      <c r="G41" s="1168"/>
    </row>
    <row r="42" spans="1:7">
      <c r="A42" s="1171"/>
      <c r="B42" s="1163" t="s">
        <v>15402</v>
      </c>
      <c r="C42" s="1164" t="s">
        <v>15403</v>
      </c>
      <c r="D42" s="1165" t="s">
        <v>15404</v>
      </c>
      <c r="E42" s="1170">
        <v>615</v>
      </c>
      <c r="F42" s="1167" t="s">
        <v>8325</v>
      </c>
      <c r="G42" s="1168"/>
    </row>
    <row r="43" spans="1:7">
      <c r="A43" s="1171"/>
      <c r="B43" s="1163" t="s">
        <v>19127</v>
      </c>
      <c r="C43" s="1164" t="s">
        <v>19128</v>
      </c>
      <c r="D43" s="1165" t="s">
        <v>19129</v>
      </c>
      <c r="E43" s="1170">
        <v>870</v>
      </c>
      <c r="F43" s="1167" t="s">
        <v>8325</v>
      </c>
      <c r="G43" s="1168"/>
    </row>
    <row r="44" spans="1:7">
      <c r="A44" s="1161" t="s">
        <v>15405</v>
      </c>
      <c r="B44" s="1161"/>
      <c r="C44" s="1161"/>
      <c r="D44" s="1161"/>
      <c r="E44" s="1161"/>
      <c r="F44" s="1161"/>
      <c r="G44" s="1161"/>
    </row>
    <row r="45" spans="1:7">
      <c r="A45" s="1162" t="s">
        <v>1035</v>
      </c>
      <c r="B45" s="1163" t="s">
        <v>1838</v>
      </c>
      <c r="C45" s="1164" t="s">
        <v>15736</v>
      </c>
      <c r="D45" s="1165" t="s">
        <v>10189</v>
      </c>
      <c r="E45" s="1166">
        <v>183</v>
      </c>
      <c r="F45" s="1167" t="s">
        <v>8325</v>
      </c>
      <c r="G45" s="1168"/>
    </row>
    <row r="46" spans="1:7">
      <c r="A46" s="1162" t="s">
        <v>5088</v>
      </c>
      <c r="B46" s="1163" t="s">
        <v>5089</v>
      </c>
      <c r="C46" s="1164" t="s">
        <v>5090</v>
      </c>
      <c r="D46" s="1165" t="s">
        <v>5091</v>
      </c>
      <c r="E46" s="1170">
        <v>408</v>
      </c>
      <c r="F46" s="1167" t="s">
        <v>8325</v>
      </c>
      <c r="G46" s="1168"/>
    </row>
    <row r="47" spans="1:7">
      <c r="A47" s="1169"/>
      <c r="B47" s="1163" t="s">
        <v>10190</v>
      </c>
      <c r="C47" s="1164" t="s">
        <v>10191</v>
      </c>
      <c r="D47" s="1165" t="s">
        <v>10192</v>
      </c>
      <c r="E47" s="1170">
        <v>334</v>
      </c>
      <c r="F47" s="1167" t="s">
        <v>8325</v>
      </c>
      <c r="G47" s="1168"/>
    </row>
    <row r="48" spans="1:7">
      <c r="A48" s="1171"/>
      <c r="B48" s="1163" t="s">
        <v>1839</v>
      </c>
      <c r="C48" s="1164" t="s">
        <v>2096</v>
      </c>
      <c r="D48" s="1165" t="s">
        <v>1840</v>
      </c>
      <c r="E48" s="1166">
        <v>23</v>
      </c>
      <c r="F48" s="1167" t="s">
        <v>8325</v>
      </c>
      <c r="G48" s="1168"/>
    </row>
    <row r="49" spans="1:7">
      <c r="A49" s="1169"/>
      <c r="B49" s="1163" t="s">
        <v>1841</v>
      </c>
      <c r="C49" s="1164" t="s">
        <v>2097</v>
      </c>
      <c r="D49" s="1165" t="s">
        <v>1842</v>
      </c>
      <c r="E49" s="1166">
        <v>18.5</v>
      </c>
      <c r="F49" s="1167" t="s">
        <v>8325</v>
      </c>
      <c r="G49" s="1168"/>
    </row>
    <row r="50" spans="1:7">
      <c r="A50" s="1169"/>
      <c r="B50" s="1163" t="s">
        <v>1843</v>
      </c>
      <c r="C50" s="1164" t="s">
        <v>2098</v>
      </c>
      <c r="D50" s="1165" t="s">
        <v>1844</v>
      </c>
      <c r="E50" s="1166">
        <v>17.5</v>
      </c>
      <c r="F50" s="1167" t="s">
        <v>8325</v>
      </c>
      <c r="G50" s="1168"/>
    </row>
    <row r="51" spans="1:7">
      <c r="A51" s="1169"/>
      <c r="B51" s="1163" t="s">
        <v>1845</v>
      </c>
      <c r="C51" s="1164" t="s">
        <v>2099</v>
      </c>
      <c r="D51" s="1165" t="s">
        <v>1846</v>
      </c>
      <c r="E51" s="1166">
        <v>35</v>
      </c>
      <c r="F51" s="1167" t="s">
        <v>8325</v>
      </c>
      <c r="G51" s="1168"/>
    </row>
    <row r="52" spans="1:7">
      <c r="A52" s="1169"/>
      <c r="B52" s="1163" t="s">
        <v>1847</v>
      </c>
      <c r="C52" s="1164" t="s">
        <v>2100</v>
      </c>
      <c r="D52" s="1165" t="s">
        <v>1848</v>
      </c>
      <c r="E52" s="1166">
        <v>33</v>
      </c>
      <c r="F52" s="1167" t="s">
        <v>8325</v>
      </c>
      <c r="G52" s="1168"/>
    </row>
    <row r="53" spans="1:7">
      <c r="A53" s="1169"/>
      <c r="B53" s="1163" t="s">
        <v>1849</v>
      </c>
      <c r="C53" s="1164" t="s">
        <v>2101</v>
      </c>
      <c r="D53" s="1165" t="s">
        <v>1850</v>
      </c>
      <c r="E53" s="1166">
        <v>21</v>
      </c>
      <c r="F53" s="1167" t="s">
        <v>8325</v>
      </c>
      <c r="G53" s="1168"/>
    </row>
    <row r="54" spans="1:7">
      <c r="A54" s="1169"/>
      <c r="B54" s="1163" t="s">
        <v>5518</v>
      </c>
      <c r="C54" s="1164" t="s">
        <v>5519</v>
      </c>
      <c r="D54" s="1165" t="s">
        <v>1850</v>
      </c>
      <c r="E54" s="1166">
        <v>41</v>
      </c>
      <c r="F54" s="1167" t="s">
        <v>8325</v>
      </c>
      <c r="G54" s="1168"/>
    </row>
    <row r="55" spans="1:7">
      <c r="A55" s="1169"/>
      <c r="B55" s="1163" t="s">
        <v>1851</v>
      </c>
      <c r="C55" s="1164" t="s">
        <v>2102</v>
      </c>
      <c r="D55" s="1165" t="s">
        <v>1852</v>
      </c>
      <c r="E55" s="1166">
        <v>18.5</v>
      </c>
      <c r="F55" s="1167" t="s">
        <v>8325</v>
      </c>
      <c r="G55" s="1168"/>
    </row>
    <row r="56" spans="1:7">
      <c r="A56" s="1169"/>
      <c r="B56" s="1163" t="s">
        <v>1853</v>
      </c>
      <c r="C56" s="1164" t="s">
        <v>2103</v>
      </c>
      <c r="D56" s="1165" t="s">
        <v>1854</v>
      </c>
      <c r="E56" s="1166">
        <v>23</v>
      </c>
      <c r="F56" s="1167" t="s">
        <v>8325</v>
      </c>
      <c r="G56" s="1168"/>
    </row>
    <row r="57" spans="1:7">
      <c r="A57" s="1169"/>
      <c r="B57" s="1163" t="s">
        <v>5520</v>
      </c>
      <c r="C57" s="1164" t="s">
        <v>5521</v>
      </c>
      <c r="D57" s="1165" t="s">
        <v>5522</v>
      </c>
      <c r="E57" s="1170">
        <v>268</v>
      </c>
      <c r="F57" s="1167" t="s">
        <v>8325</v>
      </c>
      <c r="G57" s="1168"/>
    </row>
    <row r="58" spans="1:7">
      <c r="A58" s="1161" t="s">
        <v>2104</v>
      </c>
      <c r="B58" s="1161"/>
      <c r="C58" s="1161"/>
      <c r="D58" s="1161"/>
      <c r="E58" s="1161"/>
      <c r="F58" s="1161"/>
      <c r="G58" s="1161"/>
    </row>
    <row r="59" spans="1:7">
      <c r="A59" s="1162" t="s">
        <v>1034</v>
      </c>
      <c r="B59" s="1163" t="s">
        <v>1855</v>
      </c>
      <c r="C59" s="1164" t="s">
        <v>2105</v>
      </c>
      <c r="D59" s="1165" t="s">
        <v>1856</v>
      </c>
      <c r="E59" s="1166">
        <v>46</v>
      </c>
      <c r="F59" s="1167" t="s">
        <v>8325</v>
      </c>
      <c r="G59" s="1168"/>
    </row>
    <row r="60" spans="1:7">
      <c r="A60" s="1162" t="s">
        <v>1033</v>
      </c>
      <c r="B60" s="1163" t="s">
        <v>1857</v>
      </c>
      <c r="C60" s="1164" t="s">
        <v>2106</v>
      </c>
      <c r="D60" s="1165" t="s">
        <v>1858</v>
      </c>
      <c r="E60" s="1166">
        <v>170</v>
      </c>
      <c r="F60" s="1167" t="s">
        <v>8325</v>
      </c>
      <c r="G60" s="1168"/>
    </row>
    <row r="61" spans="1:7">
      <c r="A61" s="1162" t="s">
        <v>1033</v>
      </c>
      <c r="B61" s="1163" t="s">
        <v>1859</v>
      </c>
      <c r="C61" s="1164" t="s">
        <v>2107</v>
      </c>
      <c r="D61" s="1165" t="s">
        <v>1860</v>
      </c>
      <c r="E61" s="1166">
        <v>283</v>
      </c>
      <c r="F61" s="1167" t="s">
        <v>8325</v>
      </c>
      <c r="G61" s="1168"/>
    </row>
    <row r="62" spans="1:7">
      <c r="A62" s="1162" t="s">
        <v>1033</v>
      </c>
      <c r="B62" s="1163" t="s">
        <v>1861</v>
      </c>
      <c r="C62" s="1164" t="s">
        <v>2108</v>
      </c>
      <c r="D62" s="1165" t="s">
        <v>1862</v>
      </c>
      <c r="E62" s="1166">
        <v>366</v>
      </c>
      <c r="F62" s="1167" t="s">
        <v>8325</v>
      </c>
      <c r="G62" s="1168"/>
    </row>
    <row r="63" spans="1:7">
      <c r="A63" s="1162" t="s">
        <v>1033</v>
      </c>
      <c r="B63" s="1163" t="s">
        <v>1863</v>
      </c>
      <c r="C63" s="1164" t="s">
        <v>2109</v>
      </c>
      <c r="D63" s="1165" t="s">
        <v>1864</v>
      </c>
      <c r="E63" s="1166">
        <v>173</v>
      </c>
      <c r="F63" s="1167" t="s">
        <v>8325</v>
      </c>
      <c r="G63" s="1168"/>
    </row>
    <row r="64" spans="1:7">
      <c r="A64" s="1162" t="s">
        <v>1033</v>
      </c>
      <c r="B64" s="1163" t="s">
        <v>1865</v>
      </c>
      <c r="C64" s="1164" t="s">
        <v>2110</v>
      </c>
      <c r="D64" s="1165" t="s">
        <v>1866</v>
      </c>
      <c r="E64" s="1166">
        <v>264</v>
      </c>
      <c r="F64" s="1167" t="s">
        <v>8325</v>
      </c>
      <c r="G64" s="1168"/>
    </row>
    <row r="65" spans="1:7">
      <c r="A65" s="1162" t="s">
        <v>1033</v>
      </c>
      <c r="B65" s="1163" t="s">
        <v>1867</v>
      </c>
      <c r="C65" s="1164" t="s">
        <v>2111</v>
      </c>
      <c r="D65" s="1165" t="s">
        <v>1868</v>
      </c>
      <c r="E65" s="1166">
        <v>226</v>
      </c>
      <c r="F65" s="1167" t="s">
        <v>8325</v>
      </c>
      <c r="G65" s="1168"/>
    </row>
    <row r="66" spans="1:7">
      <c r="A66" s="1162" t="s">
        <v>1035</v>
      </c>
      <c r="B66" s="1163" t="s">
        <v>9977</v>
      </c>
      <c r="C66" s="1164" t="s">
        <v>9978</v>
      </c>
      <c r="D66" s="1165" t="s">
        <v>9979</v>
      </c>
      <c r="E66" s="1170">
        <v>497</v>
      </c>
      <c r="F66" s="1167" t="s">
        <v>8325</v>
      </c>
      <c r="G66" s="1168"/>
    </row>
    <row r="67" spans="1:7">
      <c r="A67" s="1162" t="s">
        <v>1035</v>
      </c>
      <c r="B67" s="1163" t="s">
        <v>9980</v>
      </c>
      <c r="C67" s="1164" t="s">
        <v>9981</v>
      </c>
      <c r="D67" s="1165" t="s">
        <v>9982</v>
      </c>
      <c r="E67" s="1170">
        <v>497</v>
      </c>
      <c r="F67" s="1167" t="s">
        <v>8325</v>
      </c>
      <c r="G67" s="1168"/>
    </row>
    <row r="68" spans="1:7">
      <c r="A68" s="1162" t="s">
        <v>1035</v>
      </c>
      <c r="B68" s="1163" t="s">
        <v>2305</v>
      </c>
      <c r="C68" s="1164" t="s">
        <v>2306</v>
      </c>
      <c r="D68" s="1165" t="s">
        <v>15406</v>
      </c>
      <c r="E68" s="1170">
        <v>1025</v>
      </c>
      <c r="F68" s="1167" t="s">
        <v>8325</v>
      </c>
      <c r="G68" s="1168"/>
    </row>
    <row r="69" spans="1:7">
      <c r="A69" s="1162" t="s">
        <v>1035</v>
      </c>
      <c r="B69" s="1163" t="s">
        <v>2307</v>
      </c>
      <c r="C69" s="1164" t="s">
        <v>2308</v>
      </c>
      <c r="D69" s="1165" t="s">
        <v>15407</v>
      </c>
      <c r="E69" s="1170">
        <v>555</v>
      </c>
      <c r="F69" s="1167" t="s">
        <v>8325</v>
      </c>
      <c r="G69" s="1168"/>
    </row>
    <row r="70" spans="1:7">
      <c r="A70" s="1162" t="s">
        <v>1035</v>
      </c>
      <c r="B70" s="1163" t="s">
        <v>2309</v>
      </c>
      <c r="C70" s="1164" t="s">
        <v>2310</v>
      </c>
      <c r="D70" s="1165" t="s">
        <v>15408</v>
      </c>
      <c r="E70" s="1170">
        <v>555</v>
      </c>
      <c r="F70" s="1167" t="s">
        <v>8325</v>
      </c>
      <c r="G70" s="1168"/>
    </row>
    <row r="71" spans="1:7">
      <c r="A71" s="1162" t="s">
        <v>1035</v>
      </c>
      <c r="B71" s="1163" t="s">
        <v>15409</v>
      </c>
      <c r="C71" s="1164" t="s">
        <v>15410</v>
      </c>
      <c r="D71" s="1165" t="s">
        <v>15411</v>
      </c>
      <c r="E71" s="1166">
        <v>121</v>
      </c>
      <c r="F71" s="1167" t="s">
        <v>8325</v>
      </c>
      <c r="G71" s="1168"/>
    </row>
    <row r="72" spans="1:7">
      <c r="A72" s="1162" t="s">
        <v>1035</v>
      </c>
      <c r="B72" s="1163" t="s">
        <v>5523</v>
      </c>
      <c r="C72" s="1164" t="s">
        <v>5524</v>
      </c>
      <c r="D72" s="1165" t="s">
        <v>15412</v>
      </c>
      <c r="E72" s="1170">
        <v>900</v>
      </c>
      <c r="F72" s="1167" t="s">
        <v>8325</v>
      </c>
      <c r="G72" s="1168"/>
    </row>
    <row r="73" spans="1:7">
      <c r="A73" s="1162" t="s">
        <v>1035</v>
      </c>
      <c r="B73" s="1163" t="s">
        <v>20444</v>
      </c>
      <c r="C73" s="1164" t="s">
        <v>20445</v>
      </c>
      <c r="D73" s="1165" t="s">
        <v>20446</v>
      </c>
      <c r="E73" s="1170">
        <v>1105</v>
      </c>
      <c r="F73" s="1167" t="s">
        <v>8325</v>
      </c>
      <c r="G73" s="1168"/>
    </row>
    <row r="74" spans="1:7">
      <c r="A74" s="1162" t="s">
        <v>1035</v>
      </c>
      <c r="B74" s="1163" t="s">
        <v>10193</v>
      </c>
      <c r="C74" s="1164" t="s">
        <v>10194</v>
      </c>
      <c r="D74" s="1165" t="s">
        <v>20447</v>
      </c>
      <c r="E74" s="1170">
        <v>1310</v>
      </c>
      <c r="F74" s="1167" t="s">
        <v>8325</v>
      </c>
      <c r="G74" s="1168"/>
    </row>
    <row r="75" spans="1:7">
      <c r="A75" s="1172" t="s">
        <v>2222</v>
      </c>
      <c r="B75" s="1173" t="s">
        <v>10195</v>
      </c>
      <c r="C75" s="1174" t="s">
        <v>10196</v>
      </c>
      <c r="D75" s="1175" t="s">
        <v>10197</v>
      </c>
      <c r="E75" s="1176">
        <v>570</v>
      </c>
      <c r="F75" s="1177" t="s">
        <v>8325</v>
      </c>
      <c r="G75" s="1178" t="s">
        <v>2921</v>
      </c>
    </row>
    <row r="76" spans="1:7">
      <c r="A76" s="1172" t="s">
        <v>2222</v>
      </c>
      <c r="B76" s="1173" t="s">
        <v>10198</v>
      </c>
      <c r="C76" s="1174" t="s">
        <v>10199</v>
      </c>
      <c r="D76" s="1175" t="s">
        <v>10200</v>
      </c>
      <c r="E76" s="1176">
        <v>570</v>
      </c>
      <c r="F76" s="1177" t="s">
        <v>8325</v>
      </c>
      <c r="G76" s="1178" t="s">
        <v>2921</v>
      </c>
    </row>
    <row r="77" spans="1:7">
      <c r="A77" s="1162" t="s">
        <v>2311</v>
      </c>
      <c r="B77" s="1163" t="s">
        <v>5525</v>
      </c>
      <c r="C77" s="1164" t="s">
        <v>5526</v>
      </c>
      <c r="D77" s="1165" t="s">
        <v>8279</v>
      </c>
      <c r="E77" s="1170">
        <v>725</v>
      </c>
      <c r="F77" s="1167" t="s">
        <v>8325</v>
      </c>
      <c r="G77" s="1168"/>
    </row>
    <row r="78" spans="1:7">
      <c r="A78" s="1162" t="s">
        <v>2311</v>
      </c>
      <c r="B78" s="1163" t="s">
        <v>5527</v>
      </c>
      <c r="C78" s="1164" t="s">
        <v>5528</v>
      </c>
      <c r="D78" s="1165" t="s">
        <v>5529</v>
      </c>
      <c r="E78" s="1170">
        <v>805</v>
      </c>
      <c r="F78" s="1167" t="s">
        <v>8325</v>
      </c>
      <c r="G78" s="1168"/>
    </row>
    <row r="79" spans="1:7">
      <c r="A79" s="1162" t="s">
        <v>2311</v>
      </c>
      <c r="B79" s="1163" t="s">
        <v>5530</v>
      </c>
      <c r="C79" s="1164" t="s">
        <v>5531</v>
      </c>
      <c r="D79" s="1165" t="s">
        <v>5532</v>
      </c>
      <c r="E79" s="1170">
        <v>805</v>
      </c>
      <c r="F79" s="1167" t="s">
        <v>8325</v>
      </c>
      <c r="G79" s="1168"/>
    </row>
    <row r="80" spans="1:7">
      <c r="A80" s="1162" t="s">
        <v>2311</v>
      </c>
      <c r="B80" s="1163" t="s">
        <v>5533</v>
      </c>
      <c r="C80" s="1164" t="s">
        <v>5534</v>
      </c>
      <c r="D80" s="1165" t="s">
        <v>5535</v>
      </c>
      <c r="E80" s="1170">
        <v>805</v>
      </c>
      <c r="F80" s="1167" t="s">
        <v>8325</v>
      </c>
      <c r="G80" s="1168"/>
    </row>
    <row r="81" spans="1:7">
      <c r="A81" s="1162" t="s">
        <v>1035</v>
      </c>
      <c r="B81" s="1163" t="s">
        <v>14191</v>
      </c>
      <c r="C81" s="1164" t="s">
        <v>14192</v>
      </c>
      <c r="D81" s="1165" t="s">
        <v>14193</v>
      </c>
      <c r="E81" s="1170">
        <v>835</v>
      </c>
      <c r="F81" s="1167" t="s">
        <v>8325</v>
      </c>
      <c r="G81" s="1168"/>
    </row>
    <row r="82" spans="1:7">
      <c r="A82" s="1162" t="s">
        <v>8280</v>
      </c>
      <c r="B82" s="1163" t="s">
        <v>8281</v>
      </c>
      <c r="C82" s="1164" t="s">
        <v>8282</v>
      </c>
      <c r="D82" s="1165" t="s">
        <v>8283</v>
      </c>
      <c r="E82" s="1170">
        <v>1080</v>
      </c>
      <c r="F82" s="1167" t="s">
        <v>8325</v>
      </c>
      <c r="G82" s="1168"/>
    </row>
    <row r="83" spans="1:7">
      <c r="A83" s="1169"/>
      <c r="B83" s="1163" t="s">
        <v>8284</v>
      </c>
      <c r="C83" s="1164" t="s">
        <v>8285</v>
      </c>
      <c r="D83" s="1165" t="s">
        <v>8286</v>
      </c>
      <c r="E83" s="1170">
        <v>600</v>
      </c>
      <c r="F83" s="1167" t="s">
        <v>8325</v>
      </c>
      <c r="G83" s="1168"/>
    </row>
    <row r="84" spans="1:7">
      <c r="A84" s="1162" t="s">
        <v>1034</v>
      </c>
      <c r="B84" s="1163" t="s">
        <v>1869</v>
      </c>
      <c r="C84" s="1164" t="s">
        <v>10201</v>
      </c>
      <c r="D84" s="1165" t="s">
        <v>5536</v>
      </c>
      <c r="E84" s="1166">
        <v>179</v>
      </c>
      <c r="F84" s="1167" t="s">
        <v>8325</v>
      </c>
      <c r="G84" s="1168"/>
    </row>
    <row r="85" spans="1:7">
      <c r="A85" s="1162" t="s">
        <v>1034</v>
      </c>
      <c r="B85" s="1163" t="s">
        <v>1870</v>
      </c>
      <c r="C85" s="1164" t="s">
        <v>2112</v>
      </c>
      <c r="D85" s="1165" t="s">
        <v>5537</v>
      </c>
      <c r="E85" s="1170">
        <v>475</v>
      </c>
      <c r="F85" s="1167" t="s">
        <v>8325</v>
      </c>
      <c r="G85" s="1168"/>
    </row>
    <row r="86" spans="1:7">
      <c r="A86" s="1162" t="s">
        <v>1034</v>
      </c>
      <c r="B86" s="1163" t="s">
        <v>1871</v>
      </c>
      <c r="C86" s="1164" t="s">
        <v>2113</v>
      </c>
      <c r="D86" s="1165" t="s">
        <v>5538</v>
      </c>
      <c r="E86" s="1170">
        <v>248</v>
      </c>
      <c r="F86" s="1167" t="s">
        <v>8325</v>
      </c>
      <c r="G86" s="1168"/>
    </row>
    <row r="87" spans="1:7">
      <c r="A87" s="1162" t="s">
        <v>1034</v>
      </c>
      <c r="B87" s="1163" t="s">
        <v>1872</v>
      </c>
      <c r="C87" s="1164" t="s">
        <v>2114</v>
      </c>
      <c r="D87" s="1165" t="s">
        <v>5539</v>
      </c>
      <c r="E87" s="1170">
        <v>248</v>
      </c>
      <c r="F87" s="1167" t="s">
        <v>8325</v>
      </c>
      <c r="G87" s="1168"/>
    </row>
    <row r="88" spans="1:7">
      <c r="A88" s="1162" t="s">
        <v>1034</v>
      </c>
      <c r="B88" s="1163" t="s">
        <v>1873</v>
      </c>
      <c r="C88" s="1164" t="s">
        <v>2115</v>
      </c>
      <c r="D88" s="1165" t="s">
        <v>5540</v>
      </c>
      <c r="E88" s="1170">
        <v>449</v>
      </c>
      <c r="F88" s="1167" t="s">
        <v>8325</v>
      </c>
      <c r="G88" s="1168"/>
    </row>
    <row r="89" spans="1:7">
      <c r="A89" s="1162" t="s">
        <v>1035</v>
      </c>
      <c r="B89" s="1163" t="s">
        <v>8287</v>
      </c>
      <c r="C89" s="1164" t="s">
        <v>8288</v>
      </c>
      <c r="D89" s="1165" t="s">
        <v>8289</v>
      </c>
      <c r="E89" s="1170">
        <v>185</v>
      </c>
      <c r="F89" s="1167" t="s">
        <v>8325</v>
      </c>
      <c r="G89" s="1168"/>
    </row>
    <row r="90" spans="1:7">
      <c r="A90" s="1162" t="s">
        <v>1035</v>
      </c>
      <c r="B90" s="1163" t="s">
        <v>8290</v>
      </c>
      <c r="C90" s="1164" t="s">
        <v>8291</v>
      </c>
      <c r="D90" s="1165" t="s">
        <v>8292</v>
      </c>
      <c r="E90" s="1170">
        <v>249</v>
      </c>
      <c r="F90" s="1167" t="s">
        <v>8325</v>
      </c>
      <c r="G90" s="1168"/>
    </row>
    <row r="91" spans="1:7">
      <c r="A91" s="1162" t="s">
        <v>1035</v>
      </c>
      <c r="B91" s="1163" t="s">
        <v>8293</v>
      </c>
      <c r="C91" s="1164" t="s">
        <v>8294</v>
      </c>
      <c r="D91" s="1165" t="s">
        <v>5541</v>
      </c>
      <c r="E91" s="1170">
        <v>284</v>
      </c>
      <c r="F91" s="1167" t="s">
        <v>8325</v>
      </c>
      <c r="G91" s="1168"/>
    </row>
    <row r="92" spans="1:7">
      <c r="A92" s="1162" t="s">
        <v>1035</v>
      </c>
      <c r="B92" s="1163" t="s">
        <v>13743</v>
      </c>
      <c r="C92" s="1164" t="s">
        <v>13744</v>
      </c>
      <c r="D92" s="1165" t="s">
        <v>15413</v>
      </c>
      <c r="E92" s="1170">
        <v>240</v>
      </c>
      <c r="F92" s="1167" t="s">
        <v>8325</v>
      </c>
      <c r="G92" s="1168"/>
    </row>
    <row r="93" spans="1:7">
      <c r="A93" s="1162" t="s">
        <v>1035</v>
      </c>
      <c r="B93" s="1163" t="s">
        <v>13746</v>
      </c>
      <c r="C93" s="1164" t="s">
        <v>13747</v>
      </c>
      <c r="D93" s="1165" t="s">
        <v>13745</v>
      </c>
      <c r="E93" s="1170">
        <v>300</v>
      </c>
      <c r="F93" s="1167" t="s">
        <v>8325</v>
      </c>
      <c r="G93" s="1168"/>
    </row>
    <row r="94" spans="1:7">
      <c r="A94" s="1162" t="s">
        <v>1035</v>
      </c>
      <c r="B94" s="1163" t="s">
        <v>15737</v>
      </c>
      <c r="C94" s="1164" t="s">
        <v>15738</v>
      </c>
      <c r="D94" s="1165" t="s">
        <v>8295</v>
      </c>
      <c r="E94" s="1170">
        <v>401</v>
      </c>
      <c r="F94" s="1167" t="s">
        <v>8325</v>
      </c>
      <c r="G94" s="1168"/>
    </row>
    <row r="95" spans="1:7">
      <c r="A95" s="1162" t="s">
        <v>1035</v>
      </c>
      <c r="B95" s="1163" t="s">
        <v>15708</v>
      </c>
      <c r="C95" s="1164" t="s">
        <v>15709</v>
      </c>
      <c r="D95" s="1165" t="s">
        <v>8296</v>
      </c>
      <c r="E95" s="1170">
        <v>665</v>
      </c>
      <c r="F95" s="1167" t="s">
        <v>8325</v>
      </c>
      <c r="G95" s="1168"/>
    </row>
    <row r="96" spans="1:7">
      <c r="A96" s="1162" t="s">
        <v>1035</v>
      </c>
      <c r="B96" s="1163" t="s">
        <v>15739</v>
      </c>
      <c r="C96" s="1164" t="s">
        <v>15740</v>
      </c>
      <c r="D96" s="1165" t="s">
        <v>8297</v>
      </c>
      <c r="E96" s="1170">
        <v>1005</v>
      </c>
      <c r="F96" s="1167" t="s">
        <v>8325</v>
      </c>
      <c r="G96" s="1168"/>
    </row>
    <row r="97" spans="1:7">
      <c r="A97" s="1162" t="s">
        <v>1035</v>
      </c>
      <c r="B97" s="1163" t="s">
        <v>1874</v>
      </c>
      <c r="C97" s="1164" t="s">
        <v>2116</v>
      </c>
      <c r="D97" s="1165" t="s">
        <v>5542</v>
      </c>
      <c r="E97" s="1166">
        <v>120</v>
      </c>
      <c r="F97" s="1167" t="s">
        <v>8325</v>
      </c>
      <c r="G97" s="1168"/>
    </row>
    <row r="98" spans="1:7">
      <c r="A98" s="1162" t="s">
        <v>1035</v>
      </c>
      <c r="B98" s="1163" t="s">
        <v>1875</v>
      </c>
      <c r="C98" s="1164" t="s">
        <v>2117</v>
      </c>
      <c r="D98" s="1165" t="s">
        <v>5543</v>
      </c>
      <c r="E98" s="1166">
        <v>78</v>
      </c>
      <c r="F98" s="1167" t="s">
        <v>8325</v>
      </c>
      <c r="G98" s="1168"/>
    </row>
    <row r="99" spans="1:7">
      <c r="A99" s="1162" t="s">
        <v>1035</v>
      </c>
      <c r="B99" s="1164" t="s">
        <v>1876</v>
      </c>
      <c r="C99" s="1164" t="s">
        <v>2118</v>
      </c>
      <c r="D99" s="1165" t="s">
        <v>5544</v>
      </c>
      <c r="E99" s="1170">
        <v>540</v>
      </c>
      <c r="F99" s="1167" t="s">
        <v>8325</v>
      </c>
      <c r="G99" s="1168"/>
    </row>
    <row r="100" spans="1:7">
      <c r="A100" s="1162" t="s">
        <v>1035</v>
      </c>
      <c r="B100" s="1163" t="s">
        <v>1877</v>
      </c>
      <c r="C100" s="1164" t="s">
        <v>2119</v>
      </c>
      <c r="D100" s="1165" t="s">
        <v>5545</v>
      </c>
      <c r="E100" s="1170">
        <v>280</v>
      </c>
      <c r="F100" s="1167" t="s">
        <v>8325</v>
      </c>
      <c r="G100" s="1168"/>
    </row>
    <row r="101" spans="1:7">
      <c r="A101" s="1162" t="s">
        <v>1035</v>
      </c>
      <c r="B101" s="1163" t="s">
        <v>1878</v>
      </c>
      <c r="C101" s="1164" t="s">
        <v>2120</v>
      </c>
      <c r="D101" s="1165" t="s">
        <v>5546</v>
      </c>
      <c r="E101" s="1170">
        <v>280</v>
      </c>
      <c r="F101" s="1167" t="s">
        <v>8325</v>
      </c>
      <c r="G101" s="1168"/>
    </row>
    <row r="102" spans="1:7">
      <c r="A102" s="1162" t="s">
        <v>1035</v>
      </c>
      <c r="B102" s="1163" t="s">
        <v>1879</v>
      </c>
      <c r="C102" s="1164" t="s">
        <v>2121</v>
      </c>
      <c r="D102" s="1165" t="s">
        <v>5547</v>
      </c>
      <c r="E102" s="1170">
        <v>725</v>
      </c>
      <c r="F102" s="1167" t="s">
        <v>8325</v>
      </c>
      <c r="G102" s="1168"/>
    </row>
    <row r="103" spans="1:7">
      <c r="A103" s="1162" t="s">
        <v>1035</v>
      </c>
      <c r="B103" s="1163" t="s">
        <v>1880</v>
      </c>
      <c r="C103" s="1164" t="s">
        <v>2122</v>
      </c>
      <c r="D103" s="1165" t="s">
        <v>5548</v>
      </c>
      <c r="E103" s="1170">
        <v>391</v>
      </c>
      <c r="F103" s="1167" t="s">
        <v>8325</v>
      </c>
      <c r="G103" s="1168"/>
    </row>
    <row r="104" spans="1:7">
      <c r="A104" s="1162" t="s">
        <v>1035</v>
      </c>
      <c r="B104" s="1163" t="s">
        <v>1881</v>
      </c>
      <c r="C104" s="1164" t="s">
        <v>2123</v>
      </c>
      <c r="D104" s="1165" t="s">
        <v>5549</v>
      </c>
      <c r="E104" s="1170">
        <v>391</v>
      </c>
      <c r="F104" s="1167" t="s">
        <v>8325</v>
      </c>
      <c r="G104" s="1168"/>
    </row>
    <row r="105" spans="1:7">
      <c r="A105" s="1162" t="s">
        <v>1035</v>
      </c>
      <c r="B105" s="1163" t="s">
        <v>1882</v>
      </c>
      <c r="C105" s="1164" t="s">
        <v>2124</v>
      </c>
      <c r="D105" s="1165" t="s">
        <v>5550</v>
      </c>
      <c r="E105" s="1166">
        <v>195</v>
      </c>
      <c r="F105" s="1167" t="s">
        <v>8325</v>
      </c>
      <c r="G105" s="1168"/>
    </row>
    <row r="106" spans="1:7">
      <c r="A106" s="1162" t="s">
        <v>1035</v>
      </c>
      <c r="B106" s="1163" t="s">
        <v>1883</v>
      </c>
      <c r="C106" s="1164" t="s">
        <v>2125</v>
      </c>
      <c r="D106" s="1165" t="s">
        <v>5551</v>
      </c>
      <c r="E106" s="1170">
        <v>850</v>
      </c>
      <c r="F106" s="1167" t="s">
        <v>8325</v>
      </c>
      <c r="G106" s="1168"/>
    </row>
    <row r="107" spans="1:7">
      <c r="A107" s="1162" t="s">
        <v>1035</v>
      </c>
      <c r="B107" s="1163" t="s">
        <v>1884</v>
      </c>
      <c r="C107" s="1164" t="s">
        <v>2126</v>
      </c>
      <c r="D107" s="1165" t="s">
        <v>5552</v>
      </c>
      <c r="E107" s="1170">
        <v>291</v>
      </c>
      <c r="F107" s="1167" t="s">
        <v>8325</v>
      </c>
      <c r="G107" s="1168"/>
    </row>
    <row r="108" spans="1:7">
      <c r="A108" s="1162" t="s">
        <v>1035</v>
      </c>
      <c r="B108" s="1163" t="s">
        <v>2312</v>
      </c>
      <c r="C108" s="1164" t="s">
        <v>2313</v>
      </c>
      <c r="D108" s="1165" t="s">
        <v>5553</v>
      </c>
      <c r="E108" s="1170">
        <v>308</v>
      </c>
      <c r="F108" s="1167" t="s">
        <v>8325</v>
      </c>
      <c r="G108" s="1168"/>
    </row>
    <row r="109" spans="1:7">
      <c r="A109" s="1162" t="s">
        <v>1035</v>
      </c>
      <c r="B109" s="1163" t="s">
        <v>2314</v>
      </c>
      <c r="C109" s="1164" t="s">
        <v>2315</v>
      </c>
      <c r="D109" s="1165" t="s">
        <v>2316</v>
      </c>
      <c r="E109" s="1170">
        <v>760</v>
      </c>
      <c r="F109" s="1167" t="s">
        <v>8325</v>
      </c>
      <c r="G109" s="1168"/>
    </row>
    <row r="110" spans="1:7">
      <c r="A110" s="1162" t="s">
        <v>1035</v>
      </c>
      <c r="B110" s="1163" t="s">
        <v>2317</v>
      </c>
      <c r="C110" s="1164" t="s">
        <v>2318</v>
      </c>
      <c r="D110" s="1165" t="s">
        <v>2319</v>
      </c>
      <c r="E110" s="1170">
        <v>395</v>
      </c>
      <c r="F110" s="1167" t="s">
        <v>8325</v>
      </c>
      <c r="G110" s="1168"/>
    </row>
    <row r="111" spans="1:7">
      <c r="A111" s="1162" t="s">
        <v>1035</v>
      </c>
      <c r="B111" s="1163" t="s">
        <v>2320</v>
      </c>
      <c r="C111" s="1164" t="s">
        <v>2321</v>
      </c>
      <c r="D111" s="1165" t="s">
        <v>2322</v>
      </c>
      <c r="E111" s="1170">
        <v>395</v>
      </c>
      <c r="F111" s="1167" t="s">
        <v>8325</v>
      </c>
      <c r="G111" s="1168"/>
    </row>
    <row r="112" spans="1:7">
      <c r="A112" s="1162" t="s">
        <v>1035</v>
      </c>
      <c r="B112" s="1163" t="s">
        <v>1885</v>
      </c>
      <c r="C112" s="1164" t="s">
        <v>2127</v>
      </c>
      <c r="D112" s="1165" t="s">
        <v>1886</v>
      </c>
      <c r="E112" s="1170">
        <v>935</v>
      </c>
      <c r="F112" s="1167" t="s">
        <v>8325</v>
      </c>
      <c r="G112" s="1168"/>
    </row>
    <row r="113" spans="1:7">
      <c r="A113" s="1162" t="s">
        <v>1035</v>
      </c>
      <c r="B113" s="1163" t="s">
        <v>1887</v>
      </c>
      <c r="C113" s="1164" t="s">
        <v>2128</v>
      </c>
      <c r="D113" s="1165" t="s">
        <v>1888</v>
      </c>
      <c r="E113" s="1170">
        <v>476</v>
      </c>
      <c r="F113" s="1167" t="s">
        <v>8325</v>
      </c>
      <c r="G113" s="1168"/>
    </row>
    <row r="114" spans="1:7">
      <c r="A114" s="1162" t="s">
        <v>1035</v>
      </c>
      <c r="B114" s="1163" t="s">
        <v>2129</v>
      </c>
      <c r="C114" s="1164" t="s">
        <v>2130</v>
      </c>
      <c r="D114" s="1165" t="s">
        <v>2131</v>
      </c>
      <c r="E114" s="1170">
        <v>476</v>
      </c>
      <c r="F114" s="1167" t="s">
        <v>8325</v>
      </c>
      <c r="G114" s="1168"/>
    </row>
    <row r="115" spans="1:7">
      <c r="A115" s="1162" t="s">
        <v>1035</v>
      </c>
      <c r="B115" s="1163" t="s">
        <v>2323</v>
      </c>
      <c r="C115" s="1164" t="s">
        <v>2324</v>
      </c>
      <c r="D115" s="1165" t="s">
        <v>2924</v>
      </c>
      <c r="E115" s="1170">
        <v>2145</v>
      </c>
      <c r="F115" s="1167" t="s">
        <v>8325</v>
      </c>
      <c r="G115" s="1168"/>
    </row>
    <row r="116" spans="1:7">
      <c r="A116" s="1162" t="s">
        <v>1035</v>
      </c>
      <c r="B116" s="1163" t="s">
        <v>2325</v>
      </c>
      <c r="C116" s="1164" t="s">
        <v>14194</v>
      </c>
      <c r="D116" s="1165" t="s">
        <v>2326</v>
      </c>
      <c r="E116" s="1170">
        <v>1220</v>
      </c>
      <c r="F116" s="1167" t="s">
        <v>8325</v>
      </c>
      <c r="G116" s="1168"/>
    </row>
    <row r="117" spans="1:7">
      <c r="A117" s="1162" t="s">
        <v>1035</v>
      </c>
      <c r="B117" s="1163" t="s">
        <v>2327</v>
      </c>
      <c r="C117" s="1164" t="s">
        <v>14195</v>
      </c>
      <c r="D117" s="1165" t="s">
        <v>2328</v>
      </c>
      <c r="E117" s="1170">
        <v>625</v>
      </c>
      <c r="F117" s="1167" t="s">
        <v>8325</v>
      </c>
      <c r="G117" s="1168"/>
    </row>
    <row r="118" spans="1:7">
      <c r="A118" s="1162" t="s">
        <v>1035</v>
      </c>
      <c r="B118" s="1163" t="s">
        <v>2329</v>
      </c>
      <c r="C118" s="1164" t="s">
        <v>14196</v>
      </c>
      <c r="D118" s="1165" t="s">
        <v>2330</v>
      </c>
      <c r="E118" s="1170">
        <v>625</v>
      </c>
      <c r="F118" s="1167" t="s">
        <v>8325</v>
      </c>
      <c r="G118" s="1168"/>
    </row>
    <row r="119" spans="1:7">
      <c r="A119" s="1162" t="s">
        <v>1035</v>
      </c>
      <c r="B119" s="1163" t="s">
        <v>2331</v>
      </c>
      <c r="C119" s="1164" t="s">
        <v>2332</v>
      </c>
      <c r="D119" s="1165" t="s">
        <v>5554</v>
      </c>
      <c r="E119" s="1170">
        <v>1345</v>
      </c>
      <c r="F119" s="1167" t="s">
        <v>8325</v>
      </c>
      <c r="G119" s="1168"/>
    </row>
    <row r="120" spans="1:7">
      <c r="A120" s="1162" t="s">
        <v>1035</v>
      </c>
      <c r="B120" s="1163" t="s">
        <v>15741</v>
      </c>
      <c r="C120" s="1164" t="s">
        <v>15742</v>
      </c>
      <c r="D120" s="1165" t="s">
        <v>15743</v>
      </c>
      <c r="E120" s="1170">
        <v>2780</v>
      </c>
      <c r="F120" s="1167" t="s">
        <v>8325</v>
      </c>
      <c r="G120" s="1168"/>
    </row>
    <row r="121" spans="1:7">
      <c r="A121" s="1162" t="s">
        <v>1035</v>
      </c>
      <c r="B121" s="1163" t="s">
        <v>15744</v>
      </c>
      <c r="C121" s="1164" t="s">
        <v>15745</v>
      </c>
      <c r="D121" s="1165" t="s">
        <v>15746</v>
      </c>
      <c r="E121" s="1170">
        <v>3245</v>
      </c>
      <c r="F121" s="1167" t="s">
        <v>8325</v>
      </c>
      <c r="G121" s="1168"/>
    </row>
    <row r="122" spans="1:7">
      <c r="A122" s="1162" t="s">
        <v>1035</v>
      </c>
      <c r="B122" s="1163" t="s">
        <v>15747</v>
      </c>
      <c r="C122" s="1164" t="s">
        <v>15748</v>
      </c>
      <c r="D122" s="1165" t="s">
        <v>15749</v>
      </c>
      <c r="E122" s="1170">
        <v>1390</v>
      </c>
      <c r="F122" s="1167" t="s">
        <v>8325</v>
      </c>
      <c r="G122" s="1168"/>
    </row>
    <row r="123" spans="1:7">
      <c r="A123" s="1162" t="s">
        <v>1035</v>
      </c>
      <c r="B123" s="1163" t="s">
        <v>15750</v>
      </c>
      <c r="C123" s="1164" t="s">
        <v>15751</v>
      </c>
      <c r="D123" s="1165" t="s">
        <v>15752</v>
      </c>
      <c r="E123" s="1170">
        <v>1625</v>
      </c>
      <c r="F123" s="1167" t="s">
        <v>8325</v>
      </c>
      <c r="G123" s="1168"/>
    </row>
    <row r="124" spans="1:7">
      <c r="A124" s="1162" t="s">
        <v>1035</v>
      </c>
      <c r="B124" s="1163" t="s">
        <v>15753</v>
      </c>
      <c r="C124" s="1164" t="s">
        <v>15754</v>
      </c>
      <c r="D124" s="1165" t="s">
        <v>15755</v>
      </c>
      <c r="E124" s="1170">
        <v>1390</v>
      </c>
      <c r="F124" s="1167" t="s">
        <v>8325</v>
      </c>
      <c r="G124" s="1168"/>
    </row>
    <row r="125" spans="1:7">
      <c r="A125" s="1162" t="s">
        <v>1035</v>
      </c>
      <c r="B125" s="1163" t="s">
        <v>15756</v>
      </c>
      <c r="C125" s="1164" t="s">
        <v>15757</v>
      </c>
      <c r="D125" s="1165" t="s">
        <v>15758</v>
      </c>
      <c r="E125" s="1170">
        <v>1625</v>
      </c>
      <c r="F125" s="1167" t="s">
        <v>8325</v>
      </c>
      <c r="G125" s="1168"/>
    </row>
    <row r="126" spans="1:7">
      <c r="A126" s="1162" t="s">
        <v>2222</v>
      </c>
      <c r="B126" s="1163" t="s">
        <v>2223</v>
      </c>
      <c r="C126" s="1164" t="s">
        <v>2224</v>
      </c>
      <c r="D126" s="1165" t="s">
        <v>5557</v>
      </c>
      <c r="E126" s="1170">
        <v>695</v>
      </c>
      <c r="F126" s="1167" t="s">
        <v>8325</v>
      </c>
      <c r="G126" s="1168"/>
    </row>
    <row r="127" spans="1:7">
      <c r="A127" s="1162" t="s">
        <v>2222</v>
      </c>
      <c r="B127" s="1163" t="s">
        <v>2225</v>
      </c>
      <c r="C127" s="1164" t="s">
        <v>2226</v>
      </c>
      <c r="D127" s="1165" t="s">
        <v>5558</v>
      </c>
      <c r="E127" s="1170">
        <v>380</v>
      </c>
      <c r="F127" s="1167" t="s">
        <v>8325</v>
      </c>
      <c r="G127" s="1168"/>
    </row>
    <row r="128" spans="1:7">
      <c r="A128" s="1162" t="s">
        <v>2222</v>
      </c>
      <c r="B128" s="1163" t="s">
        <v>2227</v>
      </c>
      <c r="C128" s="1164" t="s">
        <v>2228</v>
      </c>
      <c r="D128" s="1165" t="s">
        <v>5559</v>
      </c>
      <c r="E128" s="1170">
        <v>380</v>
      </c>
      <c r="F128" s="1167" t="s">
        <v>8325</v>
      </c>
      <c r="G128" s="1168"/>
    </row>
    <row r="129" spans="1:7">
      <c r="A129" s="1165" t="s">
        <v>20448</v>
      </c>
      <c r="B129" s="1163"/>
      <c r="C129" s="1164"/>
      <c r="D129" s="1165"/>
      <c r="E129" s="1170"/>
      <c r="F129" s="1167"/>
      <c r="G129" s="1168"/>
    </row>
    <row r="130" spans="1:7">
      <c r="A130" s="1162" t="s">
        <v>1035</v>
      </c>
      <c r="B130" s="1163" t="s">
        <v>20449</v>
      </c>
      <c r="C130" s="1164" t="s">
        <v>20450</v>
      </c>
      <c r="D130" s="1165" t="s">
        <v>20451</v>
      </c>
      <c r="E130" s="1170">
        <v>1090</v>
      </c>
      <c r="F130" s="1167" t="s">
        <v>8325</v>
      </c>
      <c r="G130" s="1168"/>
    </row>
    <row r="131" spans="1:7">
      <c r="A131" s="1162" t="s">
        <v>1035</v>
      </c>
      <c r="B131" s="1163" t="s">
        <v>2333</v>
      </c>
      <c r="C131" s="1164" t="s">
        <v>2334</v>
      </c>
      <c r="D131" s="1165" t="s">
        <v>8298</v>
      </c>
      <c r="E131" s="1170">
        <v>985</v>
      </c>
      <c r="F131" s="1167" t="s">
        <v>8325</v>
      </c>
      <c r="G131" s="1168"/>
    </row>
    <row r="132" spans="1:7">
      <c r="A132" s="1162" t="s">
        <v>1035</v>
      </c>
      <c r="B132" s="1163" t="s">
        <v>2335</v>
      </c>
      <c r="C132" s="1164" t="s">
        <v>2336</v>
      </c>
      <c r="D132" s="1165" t="s">
        <v>8299</v>
      </c>
      <c r="E132" s="1170">
        <v>985</v>
      </c>
      <c r="F132" s="1167" t="s">
        <v>8325</v>
      </c>
      <c r="G132" s="1168"/>
    </row>
    <row r="133" spans="1:7">
      <c r="A133" s="1172" t="s">
        <v>1035</v>
      </c>
      <c r="B133" s="1173" t="s">
        <v>2337</v>
      </c>
      <c r="C133" s="1174" t="s">
        <v>2338</v>
      </c>
      <c r="D133" s="1175" t="s">
        <v>5555</v>
      </c>
      <c r="E133" s="1176">
        <v>1330</v>
      </c>
      <c r="F133" s="1177" t="s">
        <v>8325</v>
      </c>
      <c r="G133" s="1178" t="s">
        <v>2921</v>
      </c>
    </row>
    <row r="134" spans="1:7">
      <c r="A134" s="1172" t="s">
        <v>1035</v>
      </c>
      <c r="B134" s="1173" t="s">
        <v>2339</v>
      </c>
      <c r="C134" s="1174" t="s">
        <v>2340</v>
      </c>
      <c r="D134" s="1175" t="s">
        <v>5556</v>
      </c>
      <c r="E134" s="1176">
        <v>1330</v>
      </c>
      <c r="F134" s="1177" t="s">
        <v>8325</v>
      </c>
      <c r="G134" s="1178" t="s">
        <v>2921</v>
      </c>
    </row>
    <row r="135" spans="1:7">
      <c r="A135" s="1162" t="s">
        <v>1035</v>
      </c>
      <c r="B135" s="1163" t="s">
        <v>8330</v>
      </c>
      <c r="C135" s="1164" t="s">
        <v>8331</v>
      </c>
      <c r="D135" s="1165" t="s">
        <v>20452</v>
      </c>
      <c r="E135" s="1170">
        <v>1455</v>
      </c>
      <c r="F135" s="1167" t="s">
        <v>8325</v>
      </c>
      <c r="G135" s="1168"/>
    </row>
    <row r="136" spans="1:7">
      <c r="A136" s="1162" t="s">
        <v>1035</v>
      </c>
      <c r="B136" s="1163" t="s">
        <v>8332</v>
      </c>
      <c r="C136" s="1164" t="s">
        <v>8333</v>
      </c>
      <c r="D136" s="1165" t="s">
        <v>20453</v>
      </c>
      <c r="E136" s="1170">
        <v>1455</v>
      </c>
      <c r="F136" s="1167" t="s">
        <v>8325</v>
      </c>
      <c r="G136" s="1168"/>
    </row>
    <row r="137" spans="1:7">
      <c r="A137" s="1162" t="s">
        <v>1035</v>
      </c>
      <c r="B137" s="1163" t="s">
        <v>20454</v>
      </c>
      <c r="C137" s="1164" t="s">
        <v>20455</v>
      </c>
      <c r="D137" s="1165" t="s">
        <v>20456</v>
      </c>
      <c r="E137" s="1170">
        <v>2145</v>
      </c>
      <c r="F137" s="1167" t="s">
        <v>8325</v>
      </c>
      <c r="G137" s="1168"/>
    </row>
    <row r="138" spans="1:7">
      <c r="A138" s="1162" t="s">
        <v>1035</v>
      </c>
      <c r="B138" s="1163" t="s">
        <v>20457</v>
      </c>
      <c r="C138" s="1164" t="s">
        <v>20458</v>
      </c>
      <c r="D138" s="1165" t="s">
        <v>20459</v>
      </c>
      <c r="E138" s="1170">
        <v>2145</v>
      </c>
      <c r="F138" s="1167" t="s">
        <v>8325</v>
      </c>
      <c r="G138" s="1168"/>
    </row>
    <row r="139" spans="1:7">
      <c r="A139" s="1161" t="s">
        <v>2138</v>
      </c>
      <c r="B139" s="1161"/>
      <c r="C139" s="1161"/>
      <c r="D139" s="1161"/>
      <c r="E139" s="1161"/>
      <c r="F139" s="1161"/>
      <c r="G139" s="1161"/>
    </row>
    <row r="140" spans="1:7">
      <c r="A140" s="1165"/>
      <c r="B140" s="1164" t="s">
        <v>5560</v>
      </c>
      <c r="C140" s="1164" t="s">
        <v>5560</v>
      </c>
      <c r="D140" s="1165" t="s">
        <v>5561</v>
      </c>
      <c r="E140" s="1170">
        <v>4110</v>
      </c>
      <c r="F140" s="1167"/>
      <c r="G140" s="1168"/>
    </row>
    <row r="141" spans="1:7">
      <c r="A141" s="1165"/>
      <c r="B141" s="1164" t="s">
        <v>15759</v>
      </c>
      <c r="C141" s="1164" t="s">
        <v>15759</v>
      </c>
      <c r="D141" s="1165" t="s">
        <v>15760</v>
      </c>
      <c r="E141" s="1170">
        <v>2055</v>
      </c>
      <c r="F141" s="1167"/>
      <c r="G141" s="1168"/>
    </row>
    <row r="142" spans="1:7">
      <c r="A142" s="1165"/>
      <c r="B142" s="1164" t="s">
        <v>15761</v>
      </c>
      <c r="C142" s="1164" t="s">
        <v>15761</v>
      </c>
      <c r="D142" s="1165" t="s">
        <v>15762</v>
      </c>
      <c r="E142" s="1170">
        <v>274</v>
      </c>
      <c r="F142" s="1167"/>
      <c r="G142" s="1168"/>
    </row>
    <row r="143" spans="1:7">
      <c r="A143" s="1165"/>
      <c r="B143" s="1164" t="s">
        <v>5132</v>
      </c>
      <c r="C143" s="1164" t="s">
        <v>5132</v>
      </c>
      <c r="D143" s="1165" t="s">
        <v>5133</v>
      </c>
      <c r="E143" s="1170">
        <v>880</v>
      </c>
      <c r="F143" s="1167"/>
      <c r="G143" s="1168"/>
    </row>
    <row r="144" spans="1:7">
      <c r="A144" s="1165"/>
      <c r="B144" s="1164" t="s">
        <v>5134</v>
      </c>
      <c r="C144" s="1164" t="s">
        <v>5134</v>
      </c>
      <c r="D144" s="1165" t="s">
        <v>5135</v>
      </c>
      <c r="E144" s="1170">
        <v>2190</v>
      </c>
      <c r="F144" s="1167"/>
      <c r="G144" s="1168"/>
    </row>
    <row r="145" spans="1:7">
      <c r="A145" s="1165"/>
      <c r="B145" s="1164" t="s">
        <v>5136</v>
      </c>
      <c r="C145" s="1164" t="s">
        <v>5136</v>
      </c>
      <c r="D145" s="1165" t="s">
        <v>5137</v>
      </c>
      <c r="E145" s="1170">
        <v>4380</v>
      </c>
      <c r="F145" s="1167"/>
      <c r="G145" s="1168"/>
    </row>
    <row r="146" spans="1:7">
      <c r="A146" s="1165"/>
      <c r="B146" s="1164" t="s">
        <v>5138</v>
      </c>
      <c r="C146" s="1164" t="s">
        <v>5138</v>
      </c>
      <c r="D146" s="1165" t="s">
        <v>15763</v>
      </c>
      <c r="E146" s="1170">
        <v>8215</v>
      </c>
      <c r="F146" s="1167"/>
      <c r="G146" s="1168"/>
    </row>
    <row r="147" spans="1:7">
      <c r="A147" s="1165"/>
      <c r="B147" s="1164" t="s">
        <v>15764</v>
      </c>
      <c r="C147" s="1164" t="s">
        <v>15764</v>
      </c>
      <c r="D147" s="1165" t="s">
        <v>15765</v>
      </c>
      <c r="E147" s="1170">
        <v>4110</v>
      </c>
      <c r="F147" s="1167"/>
      <c r="G147" s="1168"/>
    </row>
    <row r="148" spans="1:7">
      <c r="A148" s="1165"/>
      <c r="B148" s="1164" t="s">
        <v>5092</v>
      </c>
      <c r="C148" s="1164" t="s">
        <v>5093</v>
      </c>
      <c r="D148" s="1165" t="s">
        <v>5562</v>
      </c>
      <c r="E148" s="1170">
        <v>970</v>
      </c>
      <c r="F148" s="1167" t="s">
        <v>8325</v>
      </c>
      <c r="G148" s="1168"/>
    </row>
    <row r="149" spans="1:7">
      <c r="A149" s="1165"/>
      <c r="B149" s="1164" t="s">
        <v>8300</v>
      </c>
      <c r="C149" s="1164" t="s">
        <v>8301</v>
      </c>
      <c r="D149" s="1165" t="s">
        <v>8302</v>
      </c>
      <c r="E149" s="1170">
        <v>1010</v>
      </c>
      <c r="F149" s="1167" t="s">
        <v>8325</v>
      </c>
      <c r="G149" s="1168"/>
    </row>
    <row r="150" spans="1:7">
      <c r="A150" s="1165"/>
      <c r="B150" s="1164" t="s">
        <v>5094</v>
      </c>
      <c r="C150" s="1164" t="s">
        <v>5095</v>
      </c>
      <c r="D150" s="1165" t="s">
        <v>5563</v>
      </c>
      <c r="E150" s="1170">
        <v>1065</v>
      </c>
      <c r="F150" s="1167" t="s">
        <v>8325</v>
      </c>
      <c r="G150" s="1168"/>
    </row>
    <row r="151" spans="1:7">
      <c r="A151" s="1165"/>
      <c r="B151" s="1164" t="s">
        <v>8303</v>
      </c>
      <c r="C151" s="1164" t="s">
        <v>8304</v>
      </c>
      <c r="D151" s="1165" t="s">
        <v>8305</v>
      </c>
      <c r="E151" s="1170">
        <v>1125</v>
      </c>
      <c r="F151" s="1167" t="s">
        <v>8325</v>
      </c>
      <c r="G151" s="1168"/>
    </row>
    <row r="152" spans="1:7">
      <c r="A152" s="1165"/>
      <c r="B152" s="1164" t="s">
        <v>15710</v>
      </c>
      <c r="C152" s="1164" t="s">
        <v>15711</v>
      </c>
      <c r="D152" s="1165" t="s">
        <v>15712</v>
      </c>
      <c r="E152" s="1170">
        <v>1225</v>
      </c>
      <c r="F152" s="1167" t="s">
        <v>8325</v>
      </c>
      <c r="G152" s="1168"/>
    </row>
    <row r="153" spans="1:7">
      <c r="A153" s="1172"/>
      <c r="B153" s="1163" t="s">
        <v>10202</v>
      </c>
      <c r="C153" s="1164" t="s">
        <v>10203</v>
      </c>
      <c r="D153" s="1165" t="s">
        <v>9985</v>
      </c>
      <c r="E153" s="1170">
        <v>2405</v>
      </c>
      <c r="F153" s="1167" t="s">
        <v>8325</v>
      </c>
      <c r="G153" s="1178"/>
    </row>
    <row r="154" spans="1:7">
      <c r="A154" s="1169"/>
      <c r="B154" s="1163" t="s">
        <v>9983</v>
      </c>
      <c r="C154" s="1164" t="s">
        <v>9984</v>
      </c>
      <c r="D154" s="1165" t="s">
        <v>10204</v>
      </c>
      <c r="E154" s="1170">
        <v>3565</v>
      </c>
      <c r="F154" s="1167" t="s">
        <v>8325</v>
      </c>
      <c r="G154" s="1168"/>
    </row>
    <row r="155" spans="1:7">
      <c r="A155" s="1169"/>
      <c r="B155" s="1163" t="s">
        <v>19130</v>
      </c>
      <c r="C155" s="1164" t="s">
        <v>19131</v>
      </c>
      <c r="D155" s="1165" t="s">
        <v>19132</v>
      </c>
      <c r="E155" s="1170">
        <v>201</v>
      </c>
      <c r="F155" s="1167" t="s">
        <v>8325</v>
      </c>
      <c r="G155" s="1168"/>
    </row>
    <row r="156" spans="1:7">
      <c r="A156" s="1169"/>
      <c r="B156" s="1163" t="s">
        <v>20460</v>
      </c>
      <c r="C156" s="1164" t="s">
        <v>20461</v>
      </c>
      <c r="D156" s="1165" t="s">
        <v>20462</v>
      </c>
      <c r="E156" s="1170">
        <v>201</v>
      </c>
      <c r="F156" s="1167" t="s">
        <v>8325</v>
      </c>
      <c r="G156" s="1168"/>
    </row>
    <row r="157" spans="1:7">
      <c r="A157" s="1169"/>
      <c r="B157" s="1163" t="s">
        <v>2341</v>
      </c>
      <c r="C157" s="1164" t="s">
        <v>2925</v>
      </c>
      <c r="D157" s="1165" t="s">
        <v>5564</v>
      </c>
      <c r="E157" s="1170">
        <v>485</v>
      </c>
      <c r="F157" s="1167" t="s">
        <v>8325</v>
      </c>
      <c r="G157" s="1168"/>
    </row>
    <row r="158" spans="1:7">
      <c r="A158" s="1169"/>
      <c r="B158" s="1163" t="s">
        <v>8306</v>
      </c>
      <c r="C158" s="1164" t="s">
        <v>8307</v>
      </c>
      <c r="D158" s="1165" t="s">
        <v>8308</v>
      </c>
      <c r="E158" s="1170">
        <v>530</v>
      </c>
      <c r="F158" s="1167" t="s">
        <v>8325</v>
      </c>
      <c r="G158" s="1168"/>
    </row>
    <row r="159" spans="1:7">
      <c r="A159" s="1169"/>
      <c r="B159" s="1163" t="s">
        <v>2926</v>
      </c>
      <c r="C159" s="1164" t="s">
        <v>2927</v>
      </c>
      <c r="D159" s="1165" t="s">
        <v>5565</v>
      </c>
      <c r="E159" s="1170">
        <v>540</v>
      </c>
      <c r="F159" s="1167" t="s">
        <v>8325</v>
      </c>
      <c r="G159" s="1168"/>
    </row>
    <row r="160" spans="1:7">
      <c r="A160" s="1169"/>
      <c r="B160" s="1163" t="s">
        <v>8309</v>
      </c>
      <c r="C160" s="1164" t="s">
        <v>8310</v>
      </c>
      <c r="D160" s="1165" t="s">
        <v>8311</v>
      </c>
      <c r="E160" s="1170">
        <v>595</v>
      </c>
      <c r="F160" s="1167" t="s">
        <v>8325</v>
      </c>
      <c r="G160" s="1168"/>
    </row>
    <row r="161" spans="1:7">
      <c r="A161" s="1169"/>
      <c r="B161" s="1163" t="s">
        <v>15713</v>
      </c>
      <c r="C161" s="1164" t="s">
        <v>15714</v>
      </c>
      <c r="D161" s="1165" t="s">
        <v>15715</v>
      </c>
      <c r="E161" s="1170">
        <v>700</v>
      </c>
      <c r="F161" s="1167" t="s">
        <v>8325</v>
      </c>
      <c r="G161" s="1168"/>
    </row>
    <row r="162" spans="1:7">
      <c r="A162" s="1172"/>
      <c r="B162" s="1163" t="s">
        <v>10205</v>
      </c>
      <c r="C162" s="1164" t="s">
        <v>10206</v>
      </c>
      <c r="D162" s="1165" t="s">
        <v>9988</v>
      </c>
      <c r="E162" s="1170">
        <v>1570</v>
      </c>
      <c r="F162" s="1167" t="s">
        <v>8325</v>
      </c>
      <c r="G162" s="1178"/>
    </row>
    <row r="163" spans="1:7">
      <c r="A163" s="1169"/>
      <c r="B163" s="1163" t="s">
        <v>9986</v>
      </c>
      <c r="C163" s="1164" t="s">
        <v>9987</v>
      </c>
      <c r="D163" s="1165" t="s">
        <v>10207</v>
      </c>
      <c r="E163" s="1170">
        <v>2330</v>
      </c>
      <c r="F163" s="1167" t="s">
        <v>8325</v>
      </c>
      <c r="G163" s="1168"/>
    </row>
    <row r="164" spans="1:7">
      <c r="A164" s="1169"/>
      <c r="B164" s="1164" t="s">
        <v>2071</v>
      </c>
      <c r="C164" s="1164" t="s">
        <v>2928</v>
      </c>
      <c r="D164" s="1165" t="s">
        <v>2072</v>
      </c>
      <c r="E164" s="1170">
        <v>710</v>
      </c>
      <c r="F164" s="1167" t="s">
        <v>8325</v>
      </c>
      <c r="G164" s="1168"/>
    </row>
    <row r="165" spans="1:7">
      <c r="A165" s="1169"/>
      <c r="B165" s="1163" t="s">
        <v>2073</v>
      </c>
      <c r="C165" s="1164" t="s">
        <v>2929</v>
      </c>
      <c r="D165" s="1165" t="s">
        <v>2074</v>
      </c>
      <c r="E165" s="1170">
        <v>830</v>
      </c>
      <c r="F165" s="1167" t="s">
        <v>8325</v>
      </c>
      <c r="G165" s="1168"/>
    </row>
    <row r="166" spans="1:7">
      <c r="A166" s="1169"/>
      <c r="B166" s="1163" t="s">
        <v>2075</v>
      </c>
      <c r="C166" s="1164" t="s">
        <v>2930</v>
      </c>
      <c r="D166" s="1165" t="s">
        <v>2076</v>
      </c>
      <c r="E166" s="1170">
        <v>830</v>
      </c>
      <c r="F166" s="1167" t="s">
        <v>8325</v>
      </c>
      <c r="G166" s="1168"/>
    </row>
    <row r="167" spans="1:7">
      <c r="A167" s="1169"/>
      <c r="B167" s="1163" t="s">
        <v>5566</v>
      </c>
      <c r="C167" s="1164" t="s">
        <v>5567</v>
      </c>
      <c r="D167" s="1165" t="s">
        <v>5568</v>
      </c>
      <c r="E167" s="1170">
        <v>830</v>
      </c>
      <c r="F167" s="1167" t="s">
        <v>8325</v>
      </c>
      <c r="G167" s="1168"/>
    </row>
    <row r="168" spans="1:7">
      <c r="A168" s="1169"/>
      <c r="B168" s="1163" t="s">
        <v>2139</v>
      </c>
      <c r="C168" s="1164" t="s">
        <v>2139</v>
      </c>
      <c r="D168" s="1165" t="s">
        <v>2342</v>
      </c>
      <c r="E168" s="1166">
        <v>439</v>
      </c>
      <c r="F168" s="1167" t="s">
        <v>8325</v>
      </c>
      <c r="G168" s="1168"/>
    </row>
    <row r="169" spans="1:7">
      <c r="A169" s="1169"/>
      <c r="B169" s="1163" t="s">
        <v>8378</v>
      </c>
      <c r="C169" s="1164" t="s">
        <v>8379</v>
      </c>
      <c r="D169" s="1165" t="s">
        <v>8380</v>
      </c>
      <c r="E169" s="1170">
        <v>2080</v>
      </c>
      <c r="F169" s="1167" t="s">
        <v>8325</v>
      </c>
      <c r="G169" s="1168"/>
    </row>
    <row r="170" spans="1:7">
      <c r="A170" s="1169"/>
      <c r="B170" s="1163" t="s">
        <v>9989</v>
      </c>
      <c r="C170" s="1164" t="s">
        <v>9990</v>
      </c>
      <c r="D170" s="1165" t="s">
        <v>9991</v>
      </c>
      <c r="E170" s="1170">
        <v>52</v>
      </c>
      <c r="F170" s="1167" t="s">
        <v>8325</v>
      </c>
      <c r="G170" s="1168"/>
    </row>
    <row r="171" spans="1:7">
      <c r="A171" s="1169"/>
      <c r="B171" s="1163" t="s">
        <v>8381</v>
      </c>
      <c r="C171" s="1164" t="s">
        <v>8382</v>
      </c>
      <c r="D171" s="1165" t="s">
        <v>8383</v>
      </c>
      <c r="E171" s="1170">
        <v>337</v>
      </c>
      <c r="F171" s="1167" t="s">
        <v>8325</v>
      </c>
      <c r="G171" s="1168"/>
    </row>
    <row r="172" spans="1:7">
      <c r="A172" s="1169"/>
      <c r="B172" s="1163" t="s">
        <v>20463</v>
      </c>
      <c r="C172" s="1164" t="s">
        <v>20464</v>
      </c>
      <c r="D172" s="1165" t="s">
        <v>20465</v>
      </c>
      <c r="E172" s="1170">
        <v>1795</v>
      </c>
      <c r="F172" s="1167" t="s">
        <v>8325</v>
      </c>
      <c r="G172" s="1168"/>
    </row>
    <row r="173" spans="1:7">
      <c r="A173" s="1169"/>
      <c r="B173" s="1163" t="s">
        <v>5569</v>
      </c>
      <c r="C173" s="1164" t="s">
        <v>5570</v>
      </c>
      <c r="D173" s="1165" t="s">
        <v>5571</v>
      </c>
      <c r="E173" s="1170">
        <v>150</v>
      </c>
      <c r="F173" s="1167" t="s">
        <v>8325</v>
      </c>
      <c r="G173" s="1168"/>
    </row>
    <row r="174" spans="1:7">
      <c r="A174" s="1169"/>
      <c r="B174" s="1163" t="s">
        <v>8334</v>
      </c>
      <c r="C174" s="1164" t="s">
        <v>8335</v>
      </c>
      <c r="D174" s="1165" t="s">
        <v>8336</v>
      </c>
      <c r="E174" s="1170">
        <v>610</v>
      </c>
      <c r="F174" s="1167" t="s">
        <v>8325</v>
      </c>
      <c r="G174" s="1168"/>
    </row>
    <row r="175" spans="1:7">
      <c r="A175" s="1161" t="s">
        <v>10208</v>
      </c>
      <c r="B175" s="1161"/>
      <c r="C175" s="1161"/>
      <c r="D175" s="1161"/>
      <c r="E175" s="1161"/>
      <c r="F175" s="1161"/>
      <c r="G175" s="1161"/>
    </row>
    <row r="176" spans="1:7">
      <c r="A176" s="1169"/>
      <c r="B176" s="1163" t="s">
        <v>10209</v>
      </c>
      <c r="C176" s="1164" t="s">
        <v>10210</v>
      </c>
      <c r="D176" s="1165" t="s">
        <v>10211</v>
      </c>
      <c r="E176" s="1170">
        <v>1890</v>
      </c>
      <c r="F176" s="1167" t="s">
        <v>8325</v>
      </c>
      <c r="G176" s="1168"/>
    </row>
    <row r="177" spans="1:7">
      <c r="A177" s="1169"/>
      <c r="B177" s="1163" t="s">
        <v>19133</v>
      </c>
      <c r="C177" s="1164" t="s">
        <v>19134</v>
      </c>
      <c r="D177" s="1165" t="s">
        <v>19135</v>
      </c>
      <c r="E177" s="1170">
        <v>465</v>
      </c>
      <c r="F177" s="1167" t="s">
        <v>8325</v>
      </c>
      <c r="G177" s="1168"/>
    </row>
    <row r="178" spans="1:7">
      <c r="A178" s="1169"/>
      <c r="B178" s="1163" t="s">
        <v>20466</v>
      </c>
      <c r="C178" s="1164" t="s">
        <v>20467</v>
      </c>
      <c r="D178" s="1165" t="s">
        <v>20468</v>
      </c>
      <c r="E178" s="1170">
        <v>5005</v>
      </c>
      <c r="F178" s="1167" t="s">
        <v>8325</v>
      </c>
      <c r="G178" s="1168"/>
    </row>
    <row r="179" spans="1:7">
      <c r="A179" s="1161" t="s">
        <v>1227</v>
      </c>
      <c r="B179" s="1161"/>
      <c r="C179" s="1161"/>
      <c r="D179" s="1161"/>
      <c r="E179" s="1161"/>
      <c r="F179" s="1161"/>
      <c r="G179" s="1161"/>
    </row>
    <row r="180" spans="1:7">
      <c r="A180" s="1162" t="s">
        <v>1035</v>
      </c>
      <c r="B180" s="1163" t="s">
        <v>2229</v>
      </c>
      <c r="C180" s="1164" t="s">
        <v>2230</v>
      </c>
      <c r="D180" s="1165" t="s">
        <v>5572</v>
      </c>
      <c r="E180" s="1166">
        <v>275</v>
      </c>
      <c r="F180" s="1167" t="s">
        <v>8325</v>
      </c>
      <c r="G180" s="1168"/>
    </row>
    <row r="181" spans="1:7">
      <c r="A181" s="1162" t="s">
        <v>1035</v>
      </c>
      <c r="B181" s="1163" t="s">
        <v>8384</v>
      </c>
      <c r="C181" s="1164" t="s">
        <v>8385</v>
      </c>
      <c r="D181" s="1165" t="s">
        <v>8386</v>
      </c>
      <c r="E181" s="1170">
        <v>530</v>
      </c>
      <c r="F181" s="1167" t="s">
        <v>8325</v>
      </c>
      <c r="G181" s="1168"/>
    </row>
    <row r="182" spans="1:7">
      <c r="A182" s="1162" t="s">
        <v>1035</v>
      </c>
      <c r="B182" s="1163" t="s">
        <v>2077</v>
      </c>
      <c r="C182" s="1164" t="s">
        <v>2140</v>
      </c>
      <c r="D182" s="1165" t="s">
        <v>5573</v>
      </c>
      <c r="E182" s="1166">
        <v>760</v>
      </c>
      <c r="F182" s="1167" t="s">
        <v>8325</v>
      </c>
      <c r="G182" s="1168"/>
    </row>
    <row r="183" spans="1:7">
      <c r="A183" s="1162" t="s">
        <v>1035</v>
      </c>
      <c r="B183" s="1163" t="s">
        <v>5096</v>
      </c>
      <c r="C183" s="1164" t="s">
        <v>5097</v>
      </c>
      <c r="D183" s="1165" t="s">
        <v>5574</v>
      </c>
      <c r="E183" s="1170">
        <v>1695</v>
      </c>
      <c r="F183" s="1167" t="s">
        <v>8325</v>
      </c>
      <c r="G183" s="1168"/>
    </row>
    <row r="184" spans="1:7">
      <c r="A184" s="1162" t="s">
        <v>1035</v>
      </c>
      <c r="B184" s="1163" t="s">
        <v>5098</v>
      </c>
      <c r="C184" s="1164" t="s">
        <v>5099</v>
      </c>
      <c r="D184" s="1165" t="s">
        <v>5575</v>
      </c>
      <c r="E184" s="1170">
        <v>3880</v>
      </c>
      <c r="F184" s="1167" t="s">
        <v>8325</v>
      </c>
      <c r="G184" s="1168"/>
    </row>
    <row r="185" spans="1:7">
      <c r="A185" s="1169"/>
      <c r="B185" s="1163" t="s">
        <v>2931</v>
      </c>
      <c r="C185" s="1164" t="s">
        <v>2932</v>
      </c>
      <c r="D185" s="1165" t="s">
        <v>5576</v>
      </c>
      <c r="E185" s="1170">
        <v>9845</v>
      </c>
      <c r="F185" s="1167" t="s">
        <v>8325</v>
      </c>
      <c r="G185" s="1168"/>
    </row>
    <row r="186" spans="1:7">
      <c r="A186" s="1169"/>
      <c r="B186" s="1163" t="s">
        <v>2141</v>
      </c>
      <c r="C186" s="1164" t="s">
        <v>2142</v>
      </c>
      <c r="D186" s="1165" t="s">
        <v>5577</v>
      </c>
      <c r="E186" s="1170">
        <v>19700</v>
      </c>
      <c r="F186" s="1167" t="s">
        <v>8325</v>
      </c>
      <c r="G186" s="1168"/>
    </row>
    <row r="187" spans="1:7">
      <c r="A187" s="1169"/>
      <c r="B187" s="1163" t="s">
        <v>5578</v>
      </c>
      <c r="C187" s="1164" t="s">
        <v>5579</v>
      </c>
      <c r="D187" s="1165" t="s">
        <v>5580</v>
      </c>
      <c r="E187" s="1170">
        <v>22070</v>
      </c>
      <c r="F187" s="1167" t="s">
        <v>8325</v>
      </c>
      <c r="G187" s="1168"/>
    </row>
    <row r="188" spans="1:7">
      <c r="A188" s="1162" t="s">
        <v>1035</v>
      </c>
      <c r="B188" s="1163" t="s">
        <v>2343</v>
      </c>
      <c r="C188" s="1164" t="s">
        <v>2344</v>
      </c>
      <c r="D188" s="1165" t="s">
        <v>5581</v>
      </c>
      <c r="E188" s="1170">
        <v>16945</v>
      </c>
      <c r="F188" s="1167" t="s">
        <v>8325</v>
      </c>
      <c r="G188" s="1168"/>
    </row>
    <row r="189" spans="1:7">
      <c r="A189" s="1162" t="s">
        <v>1035</v>
      </c>
      <c r="B189" s="1163" t="s">
        <v>13748</v>
      </c>
      <c r="C189" s="1164" t="s">
        <v>13749</v>
      </c>
      <c r="D189" s="1165" t="s">
        <v>5582</v>
      </c>
      <c r="E189" s="1170">
        <v>4705</v>
      </c>
      <c r="F189" s="1167" t="s">
        <v>8325</v>
      </c>
      <c r="G189" s="1168"/>
    </row>
    <row r="190" spans="1:7">
      <c r="A190" s="1162" t="s">
        <v>1035</v>
      </c>
      <c r="B190" s="1163" t="s">
        <v>13750</v>
      </c>
      <c r="C190" s="1164" t="s">
        <v>13751</v>
      </c>
      <c r="D190" s="1165" t="s">
        <v>5583</v>
      </c>
      <c r="E190" s="1170">
        <v>7820</v>
      </c>
      <c r="F190" s="1167" t="s">
        <v>8325</v>
      </c>
      <c r="G190" s="1168"/>
    </row>
    <row r="191" spans="1:7">
      <c r="A191" s="1162" t="s">
        <v>1035</v>
      </c>
      <c r="B191" s="1163" t="s">
        <v>5584</v>
      </c>
      <c r="C191" s="1164" t="s">
        <v>5585</v>
      </c>
      <c r="D191" s="1165" t="s">
        <v>5586</v>
      </c>
      <c r="E191" s="1170">
        <v>5245</v>
      </c>
      <c r="F191" s="1167" t="s">
        <v>8325</v>
      </c>
      <c r="G191" s="1168"/>
    </row>
    <row r="192" spans="1:7">
      <c r="A192" s="1162" t="s">
        <v>1035</v>
      </c>
      <c r="B192" s="1163" t="s">
        <v>2933</v>
      </c>
      <c r="C192" s="1164" t="s">
        <v>2934</v>
      </c>
      <c r="D192" s="1165" t="s">
        <v>5587</v>
      </c>
      <c r="E192" s="1170">
        <v>10215</v>
      </c>
      <c r="F192" s="1167" t="s">
        <v>8325</v>
      </c>
      <c r="G192" s="1168"/>
    </row>
    <row r="193" spans="1:7">
      <c r="A193" s="1162" t="s">
        <v>1033</v>
      </c>
      <c r="B193" s="1163" t="s">
        <v>1889</v>
      </c>
      <c r="C193" s="1164" t="s">
        <v>2143</v>
      </c>
      <c r="D193" s="1165" t="s">
        <v>5588</v>
      </c>
      <c r="E193" s="1170">
        <v>2005</v>
      </c>
      <c r="F193" s="1167" t="s">
        <v>8325</v>
      </c>
      <c r="G193" s="1168"/>
    </row>
    <row r="194" spans="1:7">
      <c r="A194" s="1162" t="s">
        <v>2345</v>
      </c>
      <c r="B194" s="1163" t="s">
        <v>2078</v>
      </c>
      <c r="C194" s="1164" t="s">
        <v>2144</v>
      </c>
      <c r="D194" s="1165" t="s">
        <v>5589</v>
      </c>
      <c r="E194" s="1170">
        <v>3160</v>
      </c>
      <c r="F194" s="1167" t="s">
        <v>8325</v>
      </c>
      <c r="G194" s="1168"/>
    </row>
    <row r="195" spans="1:7">
      <c r="A195" s="1172" t="s">
        <v>1034</v>
      </c>
      <c r="B195" s="1173" t="s">
        <v>1890</v>
      </c>
      <c r="C195" s="1174" t="s">
        <v>2145</v>
      </c>
      <c r="D195" s="1175" t="s">
        <v>5590</v>
      </c>
      <c r="E195" s="1176">
        <v>1580</v>
      </c>
      <c r="F195" s="1177" t="s">
        <v>8325</v>
      </c>
      <c r="G195" s="1178" t="s">
        <v>2921</v>
      </c>
    </row>
    <row r="196" spans="1:7">
      <c r="A196" s="1172" t="s">
        <v>1035</v>
      </c>
      <c r="B196" s="1173" t="s">
        <v>1891</v>
      </c>
      <c r="C196" s="1174" t="s">
        <v>2146</v>
      </c>
      <c r="D196" s="1175" t="s">
        <v>5591</v>
      </c>
      <c r="E196" s="1176">
        <v>1580</v>
      </c>
      <c r="F196" s="1177" t="s">
        <v>8325</v>
      </c>
      <c r="G196" s="1178" t="s">
        <v>2921</v>
      </c>
    </row>
    <row r="197" spans="1:7">
      <c r="A197" s="1162" t="s">
        <v>2222</v>
      </c>
      <c r="B197" s="1163" t="s">
        <v>5100</v>
      </c>
      <c r="C197" s="1164" t="s">
        <v>5101</v>
      </c>
      <c r="D197" s="1165" t="s">
        <v>5592</v>
      </c>
      <c r="E197" s="1170">
        <v>2545</v>
      </c>
      <c r="F197" s="1167" t="s">
        <v>8325</v>
      </c>
      <c r="G197" s="1168"/>
    </row>
    <row r="198" spans="1:7">
      <c r="A198" s="1162" t="s">
        <v>2346</v>
      </c>
      <c r="B198" s="1163" t="s">
        <v>1892</v>
      </c>
      <c r="C198" s="1164" t="s">
        <v>2147</v>
      </c>
      <c r="D198" s="1165" t="s">
        <v>5593</v>
      </c>
      <c r="E198" s="1170">
        <v>3260</v>
      </c>
      <c r="F198" s="1167" t="s">
        <v>8325</v>
      </c>
      <c r="G198" s="1168"/>
    </row>
    <row r="199" spans="1:7">
      <c r="A199" s="1162" t="s">
        <v>8312</v>
      </c>
      <c r="B199" s="1163" t="s">
        <v>5594</v>
      </c>
      <c r="C199" s="1164" t="s">
        <v>5595</v>
      </c>
      <c r="D199" s="1165" t="s">
        <v>5596</v>
      </c>
      <c r="E199" s="1170">
        <v>4590</v>
      </c>
      <c r="F199" s="1167" t="s">
        <v>8325</v>
      </c>
      <c r="G199" s="1168"/>
    </row>
    <row r="200" spans="1:7">
      <c r="A200" s="1162" t="s">
        <v>8312</v>
      </c>
      <c r="B200" s="1163" t="s">
        <v>5597</v>
      </c>
      <c r="C200" s="1164" t="s">
        <v>5598</v>
      </c>
      <c r="D200" s="1165" t="s">
        <v>5599</v>
      </c>
      <c r="E200" s="1170">
        <v>5465</v>
      </c>
      <c r="F200" s="1167" t="s">
        <v>8325</v>
      </c>
      <c r="G200" s="1168"/>
    </row>
    <row r="201" spans="1:7">
      <c r="A201" s="1162" t="s">
        <v>1035</v>
      </c>
      <c r="B201" s="1163" t="s">
        <v>2347</v>
      </c>
      <c r="C201" s="1164" t="s">
        <v>2348</v>
      </c>
      <c r="D201" s="1165" t="s">
        <v>5600</v>
      </c>
      <c r="E201" s="1170">
        <v>2190</v>
      </c>
      <c r="F201" s="1167" t="s">
        <v>8325</v>
      </c>
      <c r="G201" s="1168"/>
    </row>
    <row r="202" spans="1:7">
      <c r="A202" s="1162" t="s">
        <v>1035</v>
      </c>
      <c r="B202" s="1163" t="s">
        <v>5601</v>
      </c>
      <c r="C202" s="1164" t="s">
        <v>5602</v>
      </c>
      <c r="D202" s="1165" t="s">
        <v>5603</v>
      </c>
      <c r="E202" s="1170">
        <v>2290</v>
      </c>
      <c r="F202" s="1167" t="s">
        <v>8325</v>
      </c>
      <c r="G202" s="1168"/>
    </row>
    <row r="203" spans="1:7">
      <c r="A203" s="1162" t="s">
        <v>2346</v>
      </c>
      <c r="B203" s="1163" t="s">
        <v>1893</v>
      </c>
      <c r="C203" s="1164" t="s">
        <v>2148</v>
      </c>
      <c r="D203" s="1165" t="s">
        <v>5604</v>
      </c>
      <c r="E203" s="1170">
        <v>3260</v>
      </c>
      <c r="F203" s="1167" t="s">
        <v>8325</v>
      </c>
      <c r="G203" s="1168"/>
    </row>
    <row r="204" spans="1:7">
      <c r="A204" s="1162" t="s">
        <v>8312</v>
      </c>
      <c r="B204" s="1163" t="s">
        <v>8313</v>
      </c>
      <c r="C204" s="1164" t="s">
        <v>8314</v>
      </c>
      <c r="D204" s="1165" t="s">
        <v>8315</v>
      </c>
      <c r="E204" s="1170">
        <v>6415</v>
      </c>
      <c r="F204" s="1167" t="s">
        <v>8325</v>
      </c>
      <c r="G204" s="1168"/>
    </row>
    <row r="205" spans="1:7">
      <c r="A205" s="1162" t="s">
        <v>8312</v>
      </c>
      <c r="B205" s="1163" t="s">
        <v>8316</v>
      </c>
      <c r="C205" s="1164" t="s">
        <v>8317</v>
      </c>
      <c r="D205" s="1165" t="s">
        <v>8318</v>
      </c>
      <c r="E205" s="1170">
        <v>7290</v>
      </c>
      <c r="F205" s="1167" t="s">
        <v>8325</v>
      </c>
      <c r="G205" s="1168"/>
    </row>
    <row r="206" spans="1:7">
      <c r="A206" s="1162" t="s">
        <v>1034</v>
      </c>
      <c r="B206" s="1163" t="s">
        <v>1894</v>
      </c>
      <c r="C206" s="1164" t="s">
        <v>2149</v>
      </c>
      <c r="D206" s="1165" t="s">
        <v>5605</v>
      </c>
      <c r="E206" s="1170">
        <v>2510</v>
      </c>
      <c r="F206" s="1167" t="s">
        <v>8325</v>
      </c>
      <c r="G206" s="1168"/>
    </row>
    <row r="207" spans="1:7">
      <c r="A207" s="1162" t="s">
        <v>1035</v>
      </c>
      <c r="B207" s="1163" t="s">
        <v>1895</v>
      </c>
      <c r="C207" s="1164" t="s">
        <v>2150</v>
      </c>
      <c r="D207" s="1165" t="s">
        <v>5606</v>
      </c>
      <c r="E207" s="1170">
        <v>2510</v>
      </c>
      <c r="F207" s="1167" t="s">
        <v>8325</v>
      </c>
      <c r="G207" s="1168"/>
    </row>
    <row r="208" spans="1:7">
      <c r="A208" s="1162" t="s">
        <v>1035</v>
      </c>
      <c r="B208" s="1163" t="s">
        <v>2349</v>
      </c>
      <c r="C208" s="1164" t="s">
        <v>2350</v>
      </c>
      <c r="D208" s="1165" t="s">
        <v>5607</v>
      </c>
      <c r="E208" s="1170">
        <v>4190</v>
      </c>
      <c r="F208" s="1167" t="s">
        <v>8325</v>
      </c>
      <c r="G208" s="1168"/>
    </row>
    <row r="209" spans="1:7">
      <c r="A209" s="1169"/>
      <c r="B209" s="1163" t="s">
        <v>5608</v>
      </c>
      <c r="C209" s="1164" t="s">
        <v>5609</v>
      </c>
      <c r="D209" s="1165" t="s">
        <v>5610</v>
      </c>
      <c r="E209" s="1170">
        <v>4955</v>
      </c>
      <c r="F209" s="1167" t="s">
        <v>8325</v>
      </c>
      <c r="G209" s="1168"/>
    </row>
    <row r="210" spans="1:7">
      <c r="A210" s="1169"/>
      <c r="B210" s="1163" t="s">
        <v>9992</v>
      </c>
      <c r="C210" s="1164" t="s">
        <v>9993</v>
      </c>
      <c r="D210" s="1165" t="s">
        <v>2935</v>
      </c>
      <c r="E210" s="1170">
        <v>1025</v>
      </c>
      <c r="F210" s="1167" t="s">
        <v>8326</v>
      </c>
      <c r="G210" s="1168"/>
    </row>
    <row r="211" spans="1:7">
      <c r="A211" s="1169"/>
      <c r="B211" s="1163" t="s">
        <v>2936</v>
      </c>
      <c r="C211" s="1164" t="s">
        <v>2936</v>
      </c>
      <c r="D211" s="1165" t="s">
        <v>2937</v>
      </c>
      <c r="E211" s="1170">
        <v>730</v>
      </c>
      <c r="F211" s="1167" t="s">
        <v>8326</v>
      </c>
      <c r="G211" s="1168"/>
    </row>
    <row r="212" spans="1:7">
      <c r="A212" s="1169"/>
      <c r="B212" s="1163" t="s">
        <v>2231</v>
      </c>
      <c r="C212" s="1170" t="s">
        <v>2231</v>
      </c>
      <c r="D212" s="1165" t="s">
        <v>2232</v>
      </c>
      <c r="E212" s="1170">
        <v>970</v>
      </c>
      <c r="F212" s="1167" t="s">
        <v>8326</v>
      </c>
      <c r="G212" s="1168"/>
    </row>
    <row r="213" spans="1:7">
      <c r="A213" s="1169"/>
      <c r="B213" s="1163" t="s">
        <v>2233</v>
      </c>
      <c r="C213" s="1164" t="s">
        <v>2234</v>
      </c>
      <c r="D213" s="1165" t="s">
        <v>2235</v>
      </c>
      <c r="E213" s="1170">
        <v>1215</v>
      </c>
      <c r="F213" s="1167" t="s">
        <v>8326</v>
      </c>
      <c r="G213" s="1168"/>
    </row>
    <row r="214" spans="1:7">
      <c r="A214" s="1161" t="s">
        <v>5102</v>
      </c>
      <c r="B214" s="1161"/>
      <c r="C214" s="1161"/>
      <c r="D214" s="1161"/>
      <c r="E214" s="1161"/>
      <c r="F214" s="1161"/>
      <c r="G214" s="1161"/>
    </row>
    <row r="215" spans="1:7">
      <c r="A215" s="1165"/>
      <c r="B215" s="1163" t="s">
        <v>5611</v>
      </c>
      <c r="C215" s="1164" t="s">
        <v>5612</v>
      </c>
      <c r="D215" s="1165" t="s">
        <v>5613</v>
      </c>
      <c r="E215" s="1170">
        <v>1375</v>
      </c>
      <c r="F215" s="1167" t="s">
        <v>8325</v>
      </c>
      <c r="G215" s="1168"/>
    </row>
    <row r="216" spans="1:7">
      <c r="A216" s="1165"/>
      <c r="B216" s="1163" t="s">
        <v>5614</v>
      </c>
      <c r="C216" s="1164" t="s">
        <v>5615</v>
      </c>
      <c r="D216" s="1165" t="s">
        <v>8319</v>
      </c>
      <c r="E216" s="1170">
        <v>2200</v>
      </c>
      <c r="F216" s="1167" t="s">
        <v>8325</v>
      </c>
      <c r="G216" s="1168"/>
    </row>
    <row r="217" spans="1:7">
      <c r="A217" s="1165"/>
      <c r="B217" s="1163" t="s">
        <v>5106</v>
      </c>
      <c r="C217" s="1164" t="s">
        <v>5107</v>
      </c>
      <c r="D217" s="1165" t="s">
        <v>5108</v>
      </c>
      <c r="E217" s="1170">
        <v>1465</v>
      </c>
      <c r="F217" s="1167" t="s">
        <v>8325</v>
      </c>
      <c r="G217" s="1168"/>
    </row>
    <row r="218" spans="1:7">
      <c r="A218" s="1165"/>
      <c r="B218" s="1163" t="s">
        <v>15414</v>
      </c>
      <c r="C218" s="1164" t="s">
        <v>15415</v>
      </c>
      <c r="D218" s="1165" t="s">
        <v>15416</v>
      </c>
      <c r="E218" s="1170">
        <v>1445</v>
      </c>
      <c r="F218" s="1167" t="s">
        <v>8325</v>
      </c>
      <c r="G218" s="1168"/>
    </row>
    <row r="219" spans="1:7">
      <c r="A219" s="1165"/>
      <c r="B219" s="1163" t="s">
        <v>15417</v>
      </c>
      <c r="C219" s="1164" t="s">
        <v>15418</v>
      </c>
      <c r="D219" s="1165" t="s">
        <v>15419</v>
      </c>
      <c r="E219" s="1170">
        <v>1835</v>
      </c>
      <c r="F219" s="1167" t="s">
        <v>8325</v>
      </c>
      <c r="G219" s="1168"/>
    </row>
    <row r="220" spans="1:7">
      <c r="A220" s="1165"/>
      <c r="B220" s="1163" t="s">
        <v>5616</v>
      </c>
      <c r="C220" s="1164" t="s">
        <v>5617</v>
      </c>
      <c r="D220" s="1165" t="s">
        <v>5618</v>
      </c>
      <c r="E220" s="1170">
        <v>1690</v>
      </c>
      <c r="F220" s="1167" t="s">
        <v>8325</v>
      </c>
      <c r="G220" s="1168"/>
    </row>
    <row r="221" spans="1:7">
      <c r="A221" s="1165"/>
      <c r="B221" s="1163" t="s">
        <v>20469</v>
      </c>
      <c r="C221" s="1164" t="s">
        <v>20470</v>
      </c>
      <c r="D221" s="1165" t="s">
        <v>20471</v>
      </c>
      <c r="E221" s="1170">
        <v>2090</v>
      </c>
      <c r="F221" s="1167" t="s">
        <v>8325</v>
      </c>
      <c r="G221" s="1168"/>
    </row>
    <row r="222" spans="1:7">
      <c r="A222" s="1169"/>
      <c r="B222" s="1163" t="s">
        <v>5103</v>
      </c>
      <c r="C222" s="1164" t="s">
        <v>5104</v>
      </c>
      <c r="D222" s="1165" t="s">
        <v>5105</v>
      </c>
      <c r="E222" s="1170">
        <v>3845</v>
      </c>
      <c r="F222" s="1167" t="s">
        <v>8325</v>
      </c>
      <c r="G222" s="1168"/>
    </row>
    <row r="223" spans="1:7">
      <c r="A223" s="1169"/>
      <c r="B223" s="1163" t="s">
        <v>10212</v>
      </c>
      <c r="C223" s="1164" t="s">
        <v>10213</v>
      </c>
      <c r="D223" s="1165" t="s">
        <v>10214</v>
      </c>
      <c r="E223" s="1170">
        <v>5465</v>
      </c>
      <c r="F223" s="1167" t="s">
        <v>8325</v>
      </c>
      <c r="G223" s="1168"/>
    </row>
    <row r="224" spans="1:7">
      <c r="A224" s="1161" t="s">
        <v>19136</v>
      </c>
      <c r="B224" s="1161"/>
      <c r="C224" s="1161"/>
      <c r="D224" s="1161"/>
      <c r="E224" s="1161"/>
      <c r="F224" s="1161"/>
      <c r="G224" s="1161"/>
    </row>
    <row r="225" spans="1:7">
      <c r="A225" s="1169"/>
      <c r="B225" s="1163" t="s">
        <v>19137</v>
      </c>
      <c r="C225" s="1164" t="s">
        <v>19138</v>
      </c>
      <c r="D225" s="1165" t="s">
        <v>19139</v>
      </c>
      <c r="E225" s="1170">
        <v>40140</v>
      </c>
      <c r="F225" s="1167" t="s">
        <v>8325</v>
      </c>
      <c r="G225" s="1168"/>
    </row>
    <row r="226" spans="1:7">
      <c r="A226" s="1169"/>
      <c r="B226" s="1163" t="s">
        <v>20472</v>
      </c>
      <c r="C226" s="1164" t="s">
        <v>20473</v>
      </c>
      <c r="D226" s="1165" t="s">
        <v>20474</v>
      </c>
      <c r="E226" s="1170">
        <v>7040</v>
      </c>
      <c r="F226" s="1167" t="s">
        <v>8325</v>
      </c>
      <c r="G226" s="1168"/>
    </row>
    <row r="227" spans="1:7">
      <c r="A227" s="1169"/>
      <c r="B227" s="1163" t="s">
        <v>19140</v>
      </c>
      <c r="C227" s="1164" t="s">
        <v>19141</v>
      </c>
      <c r="D227" s="1165" t="s">
        <v>19142</v>
      </c>
      <c r="E227" s="1170">
        <v>6570</v>
      </c>
      <c r="F227" s="1167" t="s">
        <v>8325</v>
      </c>
      <c r="G227" s="1168"/>
    </row>
    <row r="228" spans="1:7">
      <c r="A228" s="1169"/>
      <c r="B228" s="1163" t="s">
        <v>19143</v>
      </c>
      <c r="C228" s="1164" t="s">
        <v>19144</v>
      </c>
      <c r="D228" s="1165" t="s">
        <v>19145</v>
      </c>
      <c r="E228" s="1170">
        <v>8395</v>
      </c>
      <c r="F228" s="1167" t="s">
        <v>8325</v>
      </c>
      <c r="G228" s="1168"/>
    </row>
    <row r="229" spans="1:7">
      <c r="A229" s="1169"/>
      <c r="B229" s="1164" t="s">
        <v>20475</v>
      </c>
      <c r="C229" s="1164" t="s">
        <v>20475</v>
      </c>
      <c r="D229" s="1165" t="s">
        <v>20476</v>
      </c>
      <c r="E229" s="1170">
        <v>4020</v>
      </c>
      <c r="F229" s="1167" t="s">
        <v>8325</v>
      </c>
      <c r="G229" s="1168"/>
    </row>
    <row r="230" spans="1:7">
      <c r="A230" s="1169"/>
      <c r="B230" s="1164" t="s">
        <v>20477</v>
      </c>
      <c r="C230" s="1164" t="s">
        <v>20478</v>
      </c>
      <c r="D230" s="1165" t="s">
        <v>20479</v>
      </c>
      <c r="E230" s="1170">
        <v>1765</v>
      </c>
      <c r="F230" s="1167" t="s">
        <v>8325</v>
      </c>
      <c r="G230" s="1168"/>
    </row>
    <row r="231" spans="1:7">
      <c r="A231" s="1169"/>
      <c r="B231" s="1164" t="s">
        <v>20480</v>
      </c>
      <c r="C231" s="1164" t="s">
        <v>20480</v>
      </c>
      <c r="D231" s="1165" t="s">
        <v>20481</v>
      </c>
      <c r="E231" s="1170">
        <v>1215</v>
      </c>
      <c r="F231" s="1167" t="s">
        <v>8325</v>
      </c>
      <c r="G231" s="1168"/>
    </row>
    <row r="232" spans="1:7">
      <c r="A232" s="1161" t="s">
        <v>2151</v>
      </c>
      <c r="B232" s="1161"/>
      <c r="C232" s="1161"/>
      <c r="D232" s="1161"/>
      <c r="E232" s="1161"/>
      <c r="F232" s="1161"/>
      <c r="G232" s="1161"/>
    </row>
    <row r="233" spans="1:7">
      <c r="A233" s="1162" t="s">
        <v>1033</v>
      </c>
      <c r="B233" s="1163" t="s">
        <v>1896</v>
      </c>
      <c r="C233" s="1164" t="s">
        <v>2152</v>
      </c>
      <c r="D233" s="1165" t="s">
        <v>2938</v>
      </c>
      <c r="E233" s="1170">
        <v>126</v>
      </c>
      <c r="F233" s="1167" t="s">
        <v>8325</v>
      </c>
      <c r="G233" s="1168"/>
    </row>
    <row r="234" spans="1:7">
      <c r="A234" s="1162" t="s">
        <v>1033</v>
      </c>
      <c r="B234" s="1163" t="s">
        <v>1897</v>
      </c>
      <c r="C234" s="1164" t="s">
        <v>2153</v>
      </c>
      <c r="D234" s="1165" t="s">
        <v>2939</v>
      </c>
      <c r="E234" s="1170">
        <v>199</v>
      </c>
      <c r="F234" s="1167" t="s">
        <v>8325</v>
      </c>
      <c r="G234" s="1168"/>
    </row>
    <row r="235" spans="1:7">
      <c r="A235" s="1162" t="s">
        <v>1035</v>
      </c>
      <c r="B235" s="1163" t="s">
        <v>2940</v>
      </c>
      <c r="C235" s="1164" t="s">
        <v>2941</v>
      </c>
      <c r="D235" s="1165" t="s">
        <v>5109</v>
      </c>
      <c r="E235" s="1170">
        <v>960</v>
      </c>
      <c r="F235" s="1167" t="s">
        <v>8325</v>
      </c>
      <c r="G235" s="1168"/>
    </row>
    <row r="236" spans="1:7">
      <c r="A236" s="1162" t="s">
        <v>1035</v>
      </c>
      <c r="B236" s="1163" t="s">
        <v>5110</v>
      </c>
      <c r="C236" s="1164" t="s">
        <v>5111</v>
      </c>
      <c r="D236" s="1165" t="s">
        <v>5112</v>
      </c>
      <c r="E236" s="1170">
        <v>720</v>
      </c>
      <c r="F236" s="1167" t="s">
        <v>8325</v>
      </c>
      <c r="G236" s="1168"/>
    </row>
    <row r="237" spans="1:7">
      <c r="A237" s="1162" t="s">
        <v>1033</v>
      </c>
      <c r="B237" s="1163" t="s">
        <v>1898</v>
      </c>
      <c r="C237" s="1164" t="s">
        <v>2154</v>
      </c>
      <c r="D237" s="1165" t="s">
        <v>1899</v>
      </c>
      <c r="E237" s="1170">
        <v>138</v>
      </c>
      <c r="F237" s="1167" t="s">
        <v>8325</v>
      </c>
      <c r="G237" s="1168"/>
    </row>
    <row r="238" spans="1:7">
      <c r="A238" s="1162" t="s">
        <v>1033</v>
      </c>
      <c r="B238" s="1163" t="s">
        <v>1900</v>
      </c>
      <c r="C238" s="1164" t="s">
        <v>2155</v>
      </c>
      <c r="D238" s="1165" t="s">
        <v>1901</v>
      </c>
      <c r="E238" s="1170">
        <v>206</v>
      </c>
      <c r="F238" s="1167" t="s">
        <v>8325</v>
      </c>
      <c r="G238" s="1168"/>
    </row>
    <row r="239" spans="1:7">
      <c r="A239" s="1162" t="s">
        <v>1033</v>
      </c>
      <c r="B239" s="1163" t="s">
        <v>2942</v>
      </c>
      <c r="C239" s="1164" t="s">
        <v>2943</v>
      </c>
      <c r="D239" s="1165" t="s">
        <v>2944</v>
      </c>
      <c r="E239" s="1170">
        <v>389</v>
      </c>
      <c r="F239" s="1167" t="s">
        <v>8325</v>
      </c>
      <c r="G239" s="1168"/>
    </row>
    <row r="240" spans="1:7">
      <c r="A240" s="1162" t="s">
        <v>1035</v>
      </c>
      <c r="B240" s="1163" t="s">
        <v>1902</v>
      </c>
      <c r="C240" s="1164" t="s">
        <v>2156</v>
      </c>
      <c r="D240" s="1165" t="s">
        <v>5619</v>
      </c>
      <c r="E240" s="1166">
        <v>246</v>
      </c>
      <c r="F240" s="1167" t="s">
        <v>8325</v>
      </c>
      <c r="G240" s="1168"/>
    </row>
    <row r="241" spans="1:7">
      <c r="A241" s="1162" t="s">
        <v>1035</v>
      </c>
      <c r="B241" s="1163" t="s">
        <v>2945</v>
      </c>
      <c r="C241" s="1164" t="s">
        <v>2946</v>
      </c>
      <c r="D241" s="1165" t="s">
        <v>5620</v>
      </c>
      <c r="E241" s="1170">
        <v>580</v>
      </c>
      <c r="F241" s="1167" t="s">
        <v>8325</v>
      </c>
      <c r="G241" s="1168"/>
    </row>
    <row r="242" spans="1:7">
      <c r="A242" s="1162" t="s">
        <v>1033</v>
      </c>
      <c r="B242" s="1163" t="s">
        <v>1903</v>
      </c>
      <c r="C242" s="1164" t="s">
        <v>2157</v>
      </c>
      <c r="D242" s="1165" t="s">
        <v>1904</v>
      </c>
      <c r="E242" s="1170">
        <v>505</v>
      </c>
      <c r="F242" s="1167" t="s">
        <v>8325</v>
      </c>
      <c r="G242" s="1168"/>
    </row>
    <row r="243" spans="1:7">
      <c r="A243" s="1162" t="s">
        <v>1033</v>
      </c>
      <c r="B243" s="1163" t="s">
        <v>1905</v>
      </c>
      <c r="C243" s="1164" t="s">
        <v>2158</v>
      </c>
      <c r="D243" s="1165" t="s">
        <v>1906</v>
      </c>
      <c r="E243" s="1170">
        <v>705</v>
      </c>
      <c r="F243" s="1167" t="s">
        <v>8325</v>
      </c>
      <c r="G243" s="1168"/>
    </row>
    <row r="244" spans="1:7">
      <c r="A244" s="1162" t="s">
        <v>1033</v>
      </c>
      <c r="B244" s="1163" t="s">
        <v>1907</v>
      </c>
      <c r="C244" s="1164" t="s">
        <v>14200</v>
      </c>
      <c r="D244" s="1165" t="s">
        <v>2947</v>
      </c>
      <c r="E244" s="1166">
        <v>67</v>
      </c>
      <c r="F244" s="1167" t="s">
        <v>8325</v>
      </c>
      <c r="G244" s="1168"/>
    </row>
    <row r="245" spans="1:7">
      <c r="A245" s="1162" t="s">
        <v>1033</v>
      </c>
      <c r="B245" s="1163" t="s">
        <v>1908</v>
      </c>
      <c r="C245" s="1164" t="s">
        <v>15420</v>
      </c>
      <c r="D245" s="1165" t="s">
        <v>2948</v>
      </c>
      <c r="E245" s="1166">
        <v>117</v>
      </c>
      <c r="F245" s="1167" t="s">
        <v>8325</v>
      </c>
      <c r="G245" s="1168"/>
    </row>
    <row r="246" spans="1:7">
      <c r="A246" s="1172" t="s">
        <v>1033</v>
      </c>
      <c r="B246" s="1173" t="s">
        <v>1909</v>
      </c>
      <c r="C246" s="1174" t="s">
        <v>15716</v>
      </c>
      <c r="D246" s="1175" t="s">
        <v>2949</v>
      </c>
      <c r="E246" s="1179">
        <v>170</v>
      </c>
      <c r="F246" s="1177" t="s">
        <v>8325</v>
      </c>
      <c r="G246" s="1178" t="s">
        <v>2921</v>
      </c>
    </row>
    <row r="247" spans="1:7">
      <c r="A247" s="1162" t="s">
        <v>2345</v>
      </c>
      <c r="B247" s="1163" t="s">
        <v>1910</v>
      </c>
      <c r="C247" s="1164" t="s">
        <v>2159</v>
      </c>
      <c r="D247" s="1165" t="s">
        <v>1911</v>
      </c>
      <c r="E247" s="1170">
        <v>795</v>
      </c>
      <c r="F247" s="1167" t="s">
        <v>8325</v>
      </c>
      <c r="G247" s="1168"/>
    </row>
    <row r="248" spans="1:7">
      <c r="A248" s="1162" t="s">
        <v>1034</v>
      </c>
      <c r="B248" s="1163" t="s">
        <v>1912</v>
      </c>
      <c r="C248" s="1164" t="s">
        <v>2160</v>
      </c>
      <c r="D248" s="1165" t="s">
        <v>1913</v>
      </c>
      <c r="E248" s="1166">
        <v>121</v>
      </c>
      <c r="F248" s="1167" t="s">
        <v>8325</v>
      </c>
      <c r="G248" s="1168"/>
    </row>
    <row r="249" spans="1:7">
      <c r="A249" s="1162" t="s">
        <v>1034</v>
      </c>
      <c r="B249" s="1163" t="s">
        <v>1914</v>
      </c>
      <c r="C249" s="1164" t="s">
        <v>2161</v>
      </c>
      <c r="D249" s="1165" t="s">
        <v>1915</v>
      </c>
      <c r="E249" s="1166">
        <v>209</v>
      </c>
      <c r="F249" s="1167" t="s">
        <v>8325</v>
      </c>
      <c r="G249" s="1168"/>
    </row>
    <row r="250" spans="1:7">
      <c r="A250" s="1162" t="s">
        <v>1034</v>
      </c>
      <c r="B250" s="1163" t="s">
        <v>1916</v>
      </c>
      <c r="C250" s="1164" t="s">
        <v>15766</v>
      </c>
      <c r="D250" s="1165" t="s">
        <v>1917</v>
      </c>
      <c r="E250" s="1170">
        <v>535</v>
      </c>
      <c r="F250" s="1167" t="s">
        <v>8325</v>
      </c>
      <c r="G250" s="1168"/>
    </row>
    <row r="251" spans="1:7">
      <c r="A251" s="1162" t="s">
        <v>1034</v>
      </c>
      <c r="B251" s="1163" t="s">
        <v>1918</v>
      </c>
      <c r="C251" s="1164" t="s">
        <v>2162</v>
      </c>
      <c r="D251" s="1165" t="s">
        <v>1919</v>
      </c>
      <c r="E251" s="1170">
        <v>740</v>
      </c>
      <c r="F251" s="1167" t="s">
        <v>8325</v>
      </c>
      <c r="G251" s="1168"/>
    </row>
    <row r="252" spans="1:7">
      <c r="A252" s="1162" t="s">
        <v>1035</v>
      </c>
      <c r="B252" s="1163" t="s">
        <v>1920</v>
      </c>
      <c r="C252" s="1164" t="s">
        <v>2163</v>
      </c>
      <c r="D252" s="1165" t="s">
        <v>1921</v>
      </c>
      <c r="E252" s="1166">
        <v>605</v>
      </c>
      <c r="F252" s="1167" t="s">
        <v>8325</v>
      </c>
      <c r="G252" s="1168"/>
    </row>
    <row r="253" spans="1:7">
      <c r="A253" s="1162" t="s">
        <v>1035</v>
      </c>
      <c r="B253" s="1163" t="s">
        <v>1922</v>
      </c>
      <c r="C253" s="1164" t="s">
        <v>2164</v>
      </c>
      <c r="D253" s="1165" t="s">
        <v>1923</v>
      </c>
      <c r="E253" s="1166">
        <v>770</v>
      </c>
      <c r="F253" s="1167" t="s">
        <v>8325</v>
      </c>
      <c r="G253" s="1168"/>
    </row>
    <row r="254" spans="1:7">
      <c r="A254" s="1162" t="s">
        <v>1035</v>
      </c>
      <c r="B254" s="1163" t="s">
        <v>1924</v>
      </c>
      <c r="C254" s="1164" t="s">
        <v>2165</v>
      </c>
      <c r="D254" s="1165" t="s">
        <v>1925</v>
      </c>
      <c r="E254" s="1170">
        <v>3110</v>
      </c>
      <c r="F254" s="1167" t="s">
        <v>8325</v>
      </c>
      <c r="G254" s="1168"/>
    </row>
    <row r="255" spans="1:7">
      <c r="A255" s="1162" t="s">
        <v>1035</v>
      </c>
      <c r="B255" s="1163" t="s">
        <v>1926</v>
      </c>
      <c r="C255" s="1164" t="s">
        <v>2166</v>
      </c>
      <c r="D255" s="1165" t="s">
        <v>1927</v>
      </c>
      <c r="E255" s="1170">
        <v>4665</v>
      </c>
      <c r="F255" s="1167" t="s">
        <v>8325</v>
      </c>
      <c r="G255" s="1168"/>
    </row>
    <row r="256" spans="1:7">
      <c r="A256" s="1162" t="s">
        <v>1035</v>
      </c>
      <c r="B256" s="1163" t="s">
        <v>19146</v>
      </c>
      <c r="C256" s="1164" t="s">
        <v>19147</v>
      </c>
      <c r="D256" s="1165" t="s">
        <v>19148</v>
      </c>
      <c r="E256" s="1170">
        <v>685</v>
      </c>
      <c r="F256" s="1167" t="s">
        <v>8325</v>
      </c>
      <c r="G256" s="1168"/>
    </row>
    <row r="257" spans="1:7">
      <c r="A257" s="1162" t="s">
        <v>1035</v>
      </c>
      <c r="B257" s="1163" t="s">
        <v>19149</v>
      </c>
      <c r="C257" s="1164" t="s">
        <v>19150</v>
      </c>
      <c r="D257" s="1165" t="s">
        <v>19151</v>
      </c>
      <c r="E257" s="1170">
        <v>1105</v>
      </c>
      <c r="F257" s="1167" t="s">
        <v>8325</v>
      </c>
      <c r="G257" s="1168"/>
    </row>
    <row r="258" spans="1:7">
      <c r="A258" s="1162" t="s">
        <v>1035</v>
      </c>
      <c r="B258" s="1163" t="s">
        <v>1928</v>
      </c>
      <c r="C258" s="1164" t="s">
        <v>14197</v>
      </c>
      <c r="D258" s="1165" t="s">
        <v>2167</v>
      </c>
      <c r="E258" s="1166">
        <v>76</v>
      </c>
      <c r="F258" s="1167" t="s">
        <v>8325</v>
      </c>
      <c r="G258" s="1168"/>
    </row>
    <row r="259" spans="1:7">
      <c r="A259" s="1162" t="s">
        <v>1035</v>
      </c>
      <c r="B259" s="1163" t="s">
        <v>1929</v>
      </c>
      <c r="C259" s="1164" t="s">
        <v>13382</v>
      </c>
      <c r="D259" s="1165" t="s">
        <v>2168</v>
      </c>
      <c r="E259" s="1166">
        <v>139</v>
      </c>
      <c r="F259" s="1167" t="s">
        <v>8325</v>
      </c>
      <c r="G259" s="1168"/>
    </row>
    <row r="260" spans="1:7">
      <c r="A260" s="1162" t="s">
        <v>1035</v>
      </c>
      <c r="B260" s="1163" t="s">
        <v>2236</v>
      </c>
      <c r="C260" s="1164" t="s">
        <v>2237</v>
      </c>
      <c r="D260" s="1165" t="s">
        <v>2238</v>
      </c>
      <c r="E260" s="1170">
        <v>201</v>
      </c>
      <c r="F260" s="1167" t="s">
        <v>8325</v>
      </c>
      <c r="G260" s="1168"/>
    </row>
    <row r="261" spans="1:7">
      <c r="A261" s="1162" t="s">
        <v>1035</v>
      </c>
      <c r="B261" s="1163" t="s">
        <v>2239</v>
      </c>
      <c r="C261" s="1164" t="s">
        <v>2240</v>
      </c>
      <c r="D261" s="1165" t="s">
        <v>2241</v>
      </c>
      <c r="E261" s="1170">
        <v>271</v>
      </c>
      <c r="F261" s="1167" t="s">
        <v>8325</v>
      </c>
      <c r="G261" s="1168"/>
    </row>
    <row r="262" spans="1:7">
      <c r="A262" s="1162" t="s">
        <v>2222</v>
      </c>
      <c r="B262" s="1163" t="s">
        <v>2242</v>
      </c>
      <c r="C262" s="1164" t="s">
        <v>2243</v>
      </c>
      <c r="D262" s="1165" t="s">
        <v>2244</v>
      </c>
      <c r="E262" s="1166">
        <v>194</v>
      </c>
      <c r="F262" s="1167" t="s">
        <v>8325</v>
      </c>
      <c r="G262" s="1180"/>
    </row>
    <row r="263" spans="1:7">
      <c r="A263" s="1162" t="s">
        <v>2222</v>
      </c>
      <c r="B263" s="1163" t="s">
        <v>2245</v>
      </c>
      <c r="C263" s="1164" t="s">
        <v>2246</v>
      </c>
      <c r="D263" s="1165" t="s">
        <v>2247</v>
      </c>
      <c r="E263" s="1166">
        <v>402</v>
      </c>
      <c r="F263" s="1167" t="s">
        <v>8325</v>
      </c>
      <c r="G263" s="1180"/>
    </row>
    <row r="264" spans="1:7" ht="12.75" customHeight="1">
      <c r="A264" s="1162" t="s">
        <v>1033</v>
      </c>
      <c r="B264" s="1163" t="s">
        <v>1930</v>
      </c>
      <c r="C264" s="1164" t="s">
        <v>15421</v>
      </c>
      <c r="D264" s="1165" t="s">
        <v>1931</v>
      </c>
      <c r="E264" s="1170">
        <v>74</v>
      </c>
      <c r="F264" s="1167" t="s">
        <v>8325</v>
      </c>
      <c r="G264" s="1168"/>
    </row>
    <row r="265" spans="1:7">
      <c r="A265" s="1162" t="s">
        <v>1034</v>
      </c>
      <c r="B265" s="1163" t="s">
        <v>8387</v>
      </c>
      <c r="C265" s="1164" t="s">
        <v>8388</v>
      </c>
      <c r="D265" s="1165" t="s">
        <v>8389</v>
      </c>
      <c r="E265" s="1166">
        <v>71</v>
      </c>
      <c r="F265" s="1167" t="s">
        <v>8325</v>
      </c>
      <c r="G265" s="1178"/>
    </row>
    <row r="266" spans="1:7">
      <c r="A266" s="1162" t="s">
        <v>1035</v>
      </c>
      <c r="B266" s="1163" t="s">
        <v>1932</v>
      </c>
      <c r="C266" s="1164" t="s">
        <v>2169</v>
      </c>
      <c r="D266" s="1165" t="s">
        <v>1933</v>
      </c>
      <c r="E266" s="1166">
        <v>109</v>
      </c>
      <c r="F266" s="1167" t="s">
        <v>8325</v>
      </c>
      <c r="G266" s="1168"/>
    </row>
    <row r="267" spans="1:7">
      <c r="A267" s="1162" t="s">
        <v>1035</v>
      </c>
      <c r="B267" s="1163" t="s">
        <v>2950</v>
      </c>
      <c r="C267" s="1164" t="s">
        <v>2951</v>
      </c>
      <c r="D267" s="1165" t="s">
        <v>5621</v>
      </c>
      <c r="E267" s="1170">
        <v>207</v>
      </c>
      <c r="F267" s="1167" t="s">
        <v>8325</v>
      </c>
      <c r="G267" s="1168"/>
    </row>
    <row r="268" spans="1:7">
      <c r="A268" s="1162" t="s">
        <v>1035</v>
      </c>
      <c r="B268" s="1163" t="s">
        <v>1934</v>
      </c>
      <c r="C268" s="1164" t="s">
        <v>2170</v>
      </c>
      <c r="D268" s="1165" t="s">
        <v>1935</v>
      </c>
      <c r="E268" s="1170">
        <v>585</v>
      </c>
      <c r="F268" s="1167" t="s">
        <v>8325</v>
      </c>
      <c r="G268" s="1168"/>
    </row>
    <row r="269" spans="1:7">
      <c r="A269" s="1162" t="s">
        <v>1035</v>
      </c>
      <c r="B269" s="1163" t="s">
        <v>5622</v>
      </c>
      <c r="C269" s="1164" t="s">
        <v>5623</v>
      </c>
      <c r="D269" s="1165" t="s">
        <v>5624</v>
      </c>
      <c r="E269" s="1170">
        <v>630</v>
      </c>
      <c r="F269" s="1167" t="s">
        <v>8325</v>
      </c>
      <c r="G269" s="1168"/>
    </row>
    <row r="270" spans="1:7">
      <c r="A270" s="1162" t="s">
        <v>1033</v>
      </c>
      <c r="B270" s="1163" t="s">
        <v>1936</v>
      </c>
      <c r="C270" s="1164" t="s">
        <v>15767</v>
      </c>
      <c r="D270" s="1165" t="s">
        <v>1937</v>
      </c>
      <c r="E270" s="1170">
        <v>99</v>
      </c>
      <c r="F270" s="1167" t="s">
        <v>8325</v>
      </c>
      <c r="G270" s="1168"/>
    </row>
    <row r="271" spans="1:7">
      <c r="A271" s="1162" t="s">
        <v>1033</v>
      </c>
      <c r="B271" s="1163" t="s">
        <v>1938</v>
      </c>
      <c r="C271" s="1164" t="s">
        <v>10215</v>
      </c>
      <c r="D271" s="1165" t="s">
        <v>2952</v>
      </c>
      <c r="E271" s="1166">
        <v>39</v>
      </c>
      <c r="F271" s="1167" t="s">
        <v>8325</v>
      </c>
      <c r="G271" s="1168"/>
    </row>
    <row r="272" spans="1:7">
      <c r="A272" s="1172" t="s">
        <v>2222</v>
      </c>
      <c r="B272" s="1173" t="s">
        <v>9994</v>
      </c>
      <c r="C272" s="1174" t="s">
        <v>9995</v>
      </c>
      <c r="D272" s="1175" t="s">
        <v>9996</v>
      </c>
      <c r="E272" s="1179">
        <v>122</v>
      </c>
      <c r="F272" s="1177" t="s">
        <v>8325</v>
      </c>
      <c r="G272" s="1178" t="s">
        <v>2921</v>
      </c>
    </row>
    <row r="273" spans="1:7">
      <c r="A273" s="1162" t="s">
        <v>1033</v>
      </c>
      <c r="B273" s="1163" t="s">
        <v>1939</v>
      </c>
      <c r="C273" s="1164" t="s">
        <v>10216</v>
      </c>
      <c r="D273" s="1165" t="s">
        <v>2953</v>
      </c>
      <c r="E273" s="1166">
        <v>58</v>
      </c>
      <c r="F273" s="1167" t="s">
        <v>8325</v>
      </c>
      <c r="G273" s="1168"/>
    </row>
    <row r="274" spans="1:7">
      <c r="A274" s="1162" t="s">
        <v>1033</v>
      </c>
      <c r="B274" s="1163" t="s">
        <v>1940</v>
      </c>
      <c r="C274" s="1164" t="s">
        <v>14201</v>
      </c>
      <c r="D274" s="1165" t="s">
        <v>2954</v>
      </c>
      <c r="E274" s="1166">
        <v>94</v>
      </c>
      <c r="F274" s="1167" t="s">
        <v>8325</v>
      </c>
      <c r="G274" s="1168"/>
    </row>
    <row r="275" spans="1:7">
      <c r="A275" s="1161" t="s">
        <v>2351</v>
      </c>
      <c r="B275" s="1161"/>
      <c r="C275" s="1161"/>
      <c r="D275" s="1161"/>
      <c r="E275" s="1161"/>
      <c r="F275" s="1161"/>
      <c r="G275" s="1161"/>
    </row>
    <row r="276" spans="1:7">
      <c r="A276" s="1169"/>
      <c r="B276" s="1163" t="s">
        <v>2352</v>
      </c>
      <c r="C276" s="1164" t="s">
        <v>20482</v>
      </c>
      <c r="D276" s="1165" t="s">
        <v>5113</v>
      </c>
      <c r="E276" s="1170">
        <v>1250</v>
      </c>
      <c r="F276" s="1167" t="s">
        <v>8326</v>
      </c>
      <c r="G276" s="1168"/>
    </row>
    <row r="277" spans="1:7">
      <c r="A277" s="1169"/>
      <c r="B277" s="1163" t="s">
        <v>5625</v>
      </c>
      <c r="C277" s="1164" t="s">
        <v>20483</v>
      </c>
      <c r="D277" s="1165" t="s">
        <v>5626</v>
      </c>
      <c r="E277" s="1170">
        <v>2290</v>
      </c>
      <c r="F277" s="1167" t="s">
        <v>8326</v>
      </c>
      <c r="G277" s="1168"/>
    </row>
    <row r="278" spans="1:7">
      <c r="A278" s="1161" t="s">
        <v>2171</v>
      </c>
      <c r="B278" s="1161"/>
      <c r="C278" s="1161"/>
      <c r="D278" s="1161"/>
      <c r="E278" s="1161"/>
      <c r="F278" s="1161"/>
      <c r="G278" s="1161"/>
    </row>
    <row r="279" spans="1:7">
      <c r="A279" s="1169"/>
      <c r="B279" s="1163" t="s">
        <v>1941</v>
      </c>
      <c r="C279" s="1164" t="s">
        <v>1941</v>
      </c>
      <c r="D279" s="1165" t="s">
        <v>5627</v>
      </c>
      <c r="E279" s="1166">
        <v>10.5</v>
      </c>
      <c r="F279" s="1167"/>
      <c r="G279" s="1168"/>
    </row>
    <row r="280" spans="1:7">
      <c r="A280" s="1169"/>
      <c r="B280" s="1163" t="s">
        <v>1942</v>
      </c>
      <c r="C280" s="1164" t="s">
        <v>1942</v>
      </c>
      <c r="D280" s="1165" t="s">
        <v>5628</v>
      </c>
      <c r="E280" s="1166">
        <v>12</v>
      </c>
      <c r="F280" s="1167"/>
      <c r="G280" s="1168"/>
    </row>
    <row r="281" spans="1:7">
      <c r="A281" s="1161" t="s">
        <v>8337</v>
      </c>
      <c r="B281" s="1161"/>
      <c r="C281" s="1161"/>
      <c r="D281" s="1161"/>
      <c r="E281" s="1161"/>
      <c r="F281" s="1161"/>
      <c r="G281" s="1161"/>
    </row>
    <row r="282" spans="1:7">
      <c r="A282" s="1162" t="s">
        <v>1033</v>
      </c>
      <c r="B282" s="1164" t="s">
        <v>8338</v>
      </c>
      <c r="C282" s="1164" t="s">
        <v>8338</v>
      </c>
      <c r="D282" s="1165" t="s">
        <v>8339</v>
      </c>
      <c r="E282" s="1170">
        <v>39</v>
      </c>
      <c r="F282" s="1167"/>
      <c r="G282" s="1168"/>
    </row>
    <row r="283" spans="1:7">
      <c r="A283" s="1162" t="s">
        <v>1033</v>
      </c>
      <c r="B283" s="1164" t="s">
        <v>10217</v>
      </c>
      <c r="C283" s="1164" t="s">
        <v>10217</v>
      </c>
      <c r="D283" s="1165" t="s">
        <v>10218</v>
      </c>
      <c r="E283" s="1170">
        <v>27</v>
      </c>
      <c r="F283" s="1167"/>
      <c r="G283" s="1168"/>
    </row>
    <row r="284" spans="1:7">
      <c r="A284" s="1169"/>
      <c r="B284" s="1164" t="s">
        <v>10219</v>
      </c>
      <c r="C284" s="1164" t="s">
        <v>10219</v>
      </c>
      <c r="D284" s="1165" t="s">
        <v>10220</v>
      </c>
      <c r="E284" s="1170">
        <v>43</v>
      </c>
      <c r="F284" s="1167"/>
      <c r="G284" s="1168"/>
    </row>
    <row r="285" spans="1:7">
      <c r="A285" s="1169"/>
      <c r="B285" s="1164" t="s">
        <v>10221</v>
      </c>
      <c r="C285" s="1164" t="s">
        <v>10221</v>
      </c>
      <c r="D285" s="1165" t="s">
        <v>10222</v>
      </c>
      <c r="E285" s="1170">
        <v>29</v>
      </c>
      <c r="F285" s="1167"/>
      <c r="G285" s="1168"/>
    </row>
    <row r="286" spans="1:7">
      <c r="A286" s="1169"/>
      <c r="B286" s="1164" t="s">
        <v>10223</v>
      </c>
      <c r="C286" s="1164" t="s">
        <v>10223</v>
      </c>
      <c r="D286" s="1165" t="s">
        <v>10224</v>
      </c>
      <c r="E286" s="1170">
        <v>48</v>
      </c>
      <c r="F286" s="1167"/>
      <c r="G286" s="1168"/>
    </row>
    <row r="287" spans="1:7">
      <c r="A287" s="1162" t="s">
        <v>1035</v>
      </c>
      <c r="B287" s="1164" t="s">
        <v>2955</v>
      </c>
      <c r="C287" s="1164" t="s">
        <v>2955</v>
      </c>
      <c r="D287" s="1165" t="s">
        <v>5629</v>
      </c>
      <c r="E287" s="1170">
        <v>15</v>
      </c>
      <c r="F287" s="1167" t="s">
        <v>8340</v>
      </c>
      <c r="G287" s="1168"/>
    </row>
    <row r="288" spans="1:7">
      <c r="A288" s="1162" t="s">
        <v>1035</v>
      </c>
      <c r="B288" s="1164" t="s">
        <v>2956</v>
      </c>
      <c r="C288" s="1164" t="s">
        <v>2956</v>
      </c>
      <c r="D288" s="1165" t="s">
        <v>5630</v>
      </c>
      <c r="E288" s="1170">
        <v>15</v>
      </c>
      <c r="F288" s="1167" t="s">
        <v>8340</v>
      </c>
      <c r="G288" s="1168"/>
    </row>
    <row r="289" spans="1:7">
      <c r="A289" s="1162" t="s">
        <v>1035</v>
      </c>
      <c r="B289" s="1164" t="s">
        <v>2079</v>
      </c>
      <c r="C289" s="1164" t="s">
        <v>2079</v>
      </c>
      <c r="D289" s="1165" t="s">
        <v>5631</v>
      </c>
      <c r="E289" s="1170">
        <v>14.5</v>
      </c>
      <c r="F289" s="1167" t="s">
        <v>8340</v>
      </c>
      <c r="G289" s="1168"/>
    </row>
    <row r="290" spans="1:7">
      <c r="A290" s="1162" t="s">
        <v>1035</v>
      </c>
      <c r="B290" s="1164" t="s">
        <v>1943</v>
      </c>
      <c r="C290" s="1164" t="s">
        <v>1943</v>
      </c>
      <c r="D290" s="1165" t="s">
        <v>5632</v>
      </c>
      <c r="E290" s="1170">
        <v>16.5</v>
      </c>
      <c r="F290" s="1167" t="s">
        <v>8340</v>
      </c>
      <c r="G290" s="1168"/>
    </row>
    <row r="291" spans="1:7">
      <c r="A291" s="1169"/>
      <c r="B291" s="1164" t="s">
        <v>14198</v>
      </c>
      <c r="C291" s="1164" t="s">
        <v>14198</v>
      </c>
      <c r="D291" s="1165" t="s">
        <v>14199</v>
      </c>
      <c r="E291" s="1170">
        <v>124</v>
      </c>
      <c r="F291" s="1167"/>
      <c r="G291" s="1168"/>
    </row>
    <row r="292" spans="1:7">
      <c r="A292" s="1162" t="s">
        <v>1035</v>
      </c>
      <c r="B292" s="1164" t="s">
        <v>1944</v>
      </c>
      <c r="C292" s="1164" t="s">
        <v>1944</v>
      </c>
      <c r="D292" s="1165" t="s">
        <v>5633</v>
      </c>
      <c r="E292" s="1170">
        <v>22</v>
      </c>
      <c r="F292" s="1167" t="s">
        <v>8340</v>
      </c>
      <c r="G292" s="1168"/>
    </row>
    <row r="293" spans="1:7">
      <c r="A293" s="1162" t="s">
        <v>1035</v>
      </c>
      <c r="B293" s="1164" t="s">
        <v>1945</v>
      </c>
      <c r="C293" s="1164" t="s">
        <v>1945</v>
      </c>
      <c r="D293" s="1165" t="s">
        <v>5634</v>
      </c>
      <c r="E293" s="1170">
        <v>27</v>
      </c>
      <c r="F293" s="1167" t="s">
        <v>8340</v>
      </c>
      <c r="G293" s="1168"/>
    </row>
    <row r="294" spans="1:7">
      <c r="A294" s="1162" t="s">
        <v>1035</v>
      </c>
      <c r="B294" s="1164" t="s">
        <v>5635</v>
      </c>
      <c r="C294" s="1164" t="s">
        <v>5635</v>
      </c>
      <c r="D294" s="1165" t="s">
        <v>5636</v>
      </c>
      <c r="E294" s="1170">
        <v>34</v>
      </c>
      <c r="F294" s="1167" t="s">
        <v>8340</v>
      </c>
      <c r="G294" s="1168"/>
    </row>
    <row r="295" spans="1:7">
      <c r="A295" s="1162" t="s">
        <v>1035</v>
      </c>
      <c r="B295" s="1164" t="s">
        <v>1946</v>
      </c>
      <c r="C295" s="1164" t="s">
        <v>1946</v>
      </c>
      <c r="D295" s="1165" t="s">
        <v>5637</v>
      </c>
      <c r="E295" s="1170">
        <v>60</v>
      </c>
      <c r="F295" s="1167" t="s">
        <v>8340</v>
      </c>
      <c r="G295" s="1168"/>
    </row>
    <row r="296" spans="1:7">
      <c r="A296" s="1162" t="s">
        <v>1035</v>
      </c>
      <c r="B296" s="1164" t="s">
        <v>1947</v>
      </c>
      <c r="C296" s="1164" t="s">
        <v>1947</v>
      </c>
      <c r="D296" s="1165" t="s">
        <v>5638</v>
      </c>
      <c r="E296" s="1170">
        <v>126</v>
      </c>
      <c r="F296" s="1167" t="s">
        <v>8340</v>
      </c>
      <c r="G296" s="1168"/>
    </row>
    <row r="297" spans="1:7">
      <c r="A297" s="1162" t="s">
        <v>1035</v>
      </c>
      <c r="B297" s="1164" t="s">
        <v>1948</v>
      </c>
      <c r="C297" s="1164" t="s">
        <v>1948</v>
      </c>
      <c r="D297" s="1165" t="s">
        <v>5639</v>
      </c>
      <c r="E297" s="1170">
        <v>194</v>
      </c>
      <c r="F297" s="1167" t="s">
        <v>8340</v>
      </c>
      <c r="G297" s="1168"/>
    </row>
    <row r="298" spans="1:7">
      <c r="A298" s="1162" t="s">
        <v>1035</v>
      </c>
      <c r="B298" s="1164" t="s">
        <v>20484</v>
      </c>
      <c r="C298" s="1164" t="s">
        <v>20484</v>
      </c>
      <c r="D298" s="1165" t="s">
        <v>20485</v>
      </c>
      <c r="E298" s="1170">
        <v>35</v>
      </c>
      <c r="F298" s="1167" t="s">
        <v>8340</v>
      </c>
      <c r="G298" s="1168"/>
    </row>
    <row r="299" spans="1:7">
      <c r="A299" s="1162" t="s">
        <v>1034</v>
      </c>
      <c r="B299" s="1164" t="s">
        <v>1949</v>
      </c>
      <c r="C299" s="1164" t="s">
        <v>1949</v>
      </c>
      <c r="D299" s="1165" t="s">
        <v>5640</v>
      </c>
      <c r="E299" s="1170">
        <v>22</v>
      </c>
      <c r="F299" s="1167"/>
      <c r="G299" s="1168"/>
    </row>
    <row r="300" spans="1:7">
      <c r="A300" s="1162" t="s">
        <v>1034</v>
      </c>
      <c r="B300" s="1163" t="s">
        <v>1951</v>
      </c>
      <c r="C300" s="1164" t="s">
        <v>1951</v>
      </c>
      <c r="D300" s="1165" t="s">
        <v>5641</v>
      </c>
      <c r="E300" s="1170">
        <v>36</v>
      </c>
      <c r="F300" s="1167"/>
      <c r="G300" s="1168"/>
    </row>
    <row r="301" spans="1:7">
      <c r="A301" s="1162" t="s">
        <v>1034</v>
      </c>
      <c r="B301" s="1164" t="s">
        <v>1953</v>
      </c>
      <c r="C301" s="1164" t="s">
        <v>1953</v>
      </c>
      <c r="D301" s="1165" t="s">
        <v>5642</v>
      </c>
      <c r="E301" s="1170">
        <v>73</v>
      </c>
      <c r="F301" s="1167"/>
      <c r="G301" s="1168"/>
    </row>
    <row r="302" spans="1:7">
      <c r="A302" s="1162" t="s">
        <v>1034</v>
      </c>
      <c r="B302" s="1164" t="s">
        <v>1954</v>
      </c>
      <c r="C302" s="1164" t="s">
        <v>1954</v>
      </c>
      <c r="D302" s="1165" t="s">
        <v>5643</v>
      </c>
      <c r="E302" s="1170">
        <v>147</v>
      </c>
      <c r="F302" s="1167"/>
      <c r="G302" s="1168"/>
    </row>
    <row r="303" spans="1:7">
      <c r="A303" s="1162" t="s">
        <v>2222</v>
      </c>
      <c r="B303" s="1164" t="s">
        <v>1950</v>
      </c>
      <c r="C303" s="1164" t="s">
        <v>1950</v>
      </c>
      <c r="D303" s="1165" t="s">
        <v>6847</v>
      </c>
      <c r="E303" s="1170">
        <v>29</v>
      </c>
      <c r="F303" s="1167"/>
      <c r="G303" s="1168"/>
    </row>
    <row r="304" spans="1:7">
      <c r="A304" s="1162" t="s">
        <v>2222</v>
      </c>
      <c r="B304" s="1164" t="s">
        <v>1952</v>
      </c>
      <c r="C304" s="1164" t="s">
        <v>1952</v>
      </c>
      <c r="D304" s="1165" t="s">
        <v>6848</v>
      </c>
      <c r="E304" s="1170">
        <v>35</v>
      </c>
      <c r="F304" s="1167"/>
      <c r="G304" s="1168"/>
    </row>
    <row r="305" spans="1:7">
      <c r="A305" s="1162" t="s">
        <v>2222</v>
      </c>
      <c r="B305" s="1164" t="s">
        <v>6849</v>
      </c>
      <c r="C305" s="1164" t="s">
        <v>6849</v>
      </c>
      <c r="D305" s="1165" t="s">
        <v>6850</v>
      </c>
      <c r="E305" s="1170">
        <v>39</v>
      </c>
      <c r="F305" s="1167"/>
      <c r="G305" s="1168"/>
    </row>
    <row r="306" spans="1:7">
      <c r="A306" s="1162" t="s">
        <v>2222</v>
      </c>
      <c r="B306" s="1164" t="s">
        <v>8320</v>
      </c>
      <c r="C306" s="1164" t="s">
        <v>8320</v>
      </c>
      <c r="D306" s="1165" t="s">
        <v>8321</v>
      </c>
      <c r="E306" s="1170">
        <v>58</v>
      </c>
      <c r="F306" s="1167"/>
      <c r="G306" s="1168"/>
    </row>
    <row r="307" spans="1:7">
      <c r="A307" s="1161" t="s">
        <v>5114</v>
      </c>
      <c r="B307" s="1161"/>
      <c r="C307" s="1161"/>
      <c r="D307" s="1161"/>
      <c r="E307" s="1161"/>
      <c r="F307" s="1161"/>
      <c r="G307" s="1161"/>
    </row>
    <row r="308" spans="1:7">
      <c r="A308" s="1162" t="s">
        <v>20486</v>
      </c>
      <c r="B308" s="1164" t="s">
        <v>20487</v>
      </c>
      <c r="C308" s="1164" t="s">
        <v>20487</v>
      </c>
      <c r="D308" s="1165" t="s">
        <v>20488</v>
      </c>
      <c r="E308" s="1170">
        <v>122</v>
      </c>
      <c r="F308" s="1167"/>
      <c r="G308" s="1168"/>
    </row>
    <row r="309" spans="1:7">
      <c r="A309" s="1162" t="s">
        <v>2172</v>
      </c>
      <c r="B309" s="1164" t="s">
        <v>1955</v>
      </c>
      <c r="C309" s="1164" t="s">
        <v>1955</v>
      </c>
      <c r="D309" s="1165" t="s">
        <v>2957</v>
      </c>
      <c r="E309" s="1170">
        <v>750</v>
      </c>
      <c r="F309" s="1167"/>
      <c r="G309" s="1168"/>
    </row>
    <row r="310" spans="1:7">
      <c r="A310" s="1162" t="s">
        <v>20486</v>
      </c>
      <c r="B310" s="1164" t="s">
        <v>20489</v>
      </c>
      <c r="C310" s="1164" t="s">
        <v>20489</v>
      </c>
      <c r="D310" s="1165" t="s">
        <v>20490</v>
      </c>
      <c r="E310" s="1170">
        <v>1950</v>
      </c>
      <c r="F310" s="1167"/>
      <c r="G310" s="1168"/>
    </row>
    <row r="311" spans="1:7">
      <c r="A311" s="1162" t="s">
        <v>2248</v>
      </c>
      <c r="B311" s="1164" t="s">
        <v>5115</v>
      </c>
      <c r="C311" s="1164" t="s">
        <v>5115</v>
      </c>
      <c r="D311" s="1165" t="s">
        <v>5116</v>
      </c>
      <c r="E311" s="1170">
        <v>6.5</v>
      </c>
      <c r="F311" s="1167"/>
      <c r="G311" s="1168"/>
    </row>
    <row r="312" spans="1:7">
      <c r="A312" s="1162" t="s">
        <v>2248</v>
      </c>
      <c r="B312" s="1164" t="s">
        <v>5117</v>
      </c>
      <c r="C312" s="1164" t="s">
        <v>5117</v>
      </c>
      <c r="D312" s="1165" t="s">
        <v>5118</v>
      </c>
      <c r="E312" s="1170">
        <v>8</v>
      </c>
      <c r="F312" s="1167"/>
      <c r="G312" s="1168"/>
    </row>
    <row r="313" spans="1:7">
      <c r="A313" s="1162" t="s">
        <v>2248</v>
      </c>
      <c r="B313" s="1164" t="s">
        <v>5119</v>
      </c>
      <c r="C313" s="1164" t="s">
        <v>5119</v>
      </c>
      <c r="D313" s="1165" t="s">
        <v>5120</v>
      </c>
      <c r="E313" s="1170">
        <v>9.5</v>
      </c>
      <c r="F313" s="1167"/>
      <c r="G313" s="1168"/>
    </row>
    <row r="314" spans="1:7">
      <c r="A314" s="1162" t="s">
        <v>2248</v>
      </c>
      <c r="B314" s="1164" t="s">
        <v>5121</v>
      </c>
      <c r="C314" s="1164" t="s">
        <v>5121</v>
      </c>
      <c r="D314" s="1165" t="s">
        <v>5122</v>
      </c>
      <c r="E314" s="1170">
        <v>14.5</v>
      </c>
      <c r="F314" s="1167"/>
      <c r="G314" s="1168"/>
    </row>
    <row r="315" spans="1:7">
      <c r="A315" s="1162" t="s">
        <v>2248</v>
      </c>
      <c r="B315" s="1164" t="s">
        <v>5123</v>
      </c>
      <c r="C315" s="1164" t="s">
        <v>5123</v>
      </c>
      <c r="D315" s="1165" t="s">
        <v>5124</v>
      </c>
      <c r="E315" s="1170">
        <v>29</v>
      </c>
      <c r="F315" s="1167"/>
      <c r="G315" s="1168"/>
    </row>
    <row r="316" spans="1:7">
      <c r="A316" s="1162" t="s">
        <v>2248</v>
      </c>
      <c r="B316" s="1164" t="s">
        <v>5125</v>
      </c>
      <c r="C316" s="1164" t="s">
        <v>5125</v>
      </c>
      <c r="D316" s="1165" t="s">
        <v>5126</v>
      </c>
      <c r="E316" s="1170">
        <v>35</v>
      </c>
      <c r="F316" s="1167"/>
      <c r="G316" s="1168"/>
    </row>
    <row r="317" spans="1:7">
      <c r="A317" s="1162" t="s">
        <v>2248</v>
      </c>
      <c r="B317" s="1164" t="s">
        <v>5127</v>
      </c>
      <c r="C317" s="1164" t="s">
        <v>5127</v>
      </c>
      <c r="D317" s="1165" t="s">
        <v>5128</v>
      </c>
      <c r="E317" s="1170">
        <v>42</v>
      </c>
      <c r="F317" s="1167"/>
      <c r="G317" s="1168"/>
    </row>
    <row r="318" spans="1:7">
      <c r="A318" s="1161" t="s">
        <v>38</v>
      </c>
      <c r="B318" s="1161"/>
      <c r="C318" s="1161"/>
      <c r="D318" s="1161"/>
      <c r="E318" s="1161"/>
      <c r="F318" s="1161"/>
      <c r="G318" s="1161"/>
    </row>
    <row r="319" spans="1:7">
      <c r="A319" s="1165"/>
      <c r="B319" s="1164" t="s">
        <v>5644</v>
      </c>
      <c r="C319" s="1164" t="s">
        <v>5644</v>
      </c>
      <c r="D319" s="1165" t="s">
        <v>5645</v>
      </c>
      <c r="E319" s="1170">
        <v>324</v>
      </c>
      <c r="F319" s="1167"/>
      <c r="G319" s="1168"/>
    </row>
    <row r="320" spans="1:7">
      <c r="A320" s="1165"/>
      <c r="B320" s="1164" t="s">
        <v>5646</v>
      </c>
      <c r="C320" s="1164" t="s">
        <v>5646</v>
      </c>
      <c r="D320" s="1165" t="s">
        <v>5647</v>
      </c>
      <c r="E320" s="1170">
        <v>499</v>
      </c>
      <c r="F320" s="1167"/>
      <c r="G320" s="1168"/>
    </row>
    <row r="321" spans="1:7">
      <c r="A321" s="1165"/>
      <c r="B321" s="1164" t="s">
        <v>15768</v>
      </c>
      <c r="C321" s="1164" t="s">
        <v>15768</v>
      </c>
      <c r="D321" s="1165" t="s">
        <v>15769</v>
      </c>
      <c r="E321" s="1170">
        <v>28</v>
      </c>
      <c r="F321" s="1167"/>
      <c r="G321" s="1168"/>
    </row>
    <row r="322" spans="1:7">
      <c r="A322" s="1169"/>
      <c r="B322" s="1164" t="s">
        <v>2173</v>
      </c>
      <c r="C322" s="1164" t="s">
        <v>2173</v>
      </c>
      <c r="D322" s="1165" t="s">
        <v>2174</v>
      </c>
      <c r="E322" s="1170">
        <v>30</v>
      </c>
      <c r="F322" s="1167"/>
      <c r="G322" s="1168"/>
    </row>
    <row r="323" spans="1:7">
      <c r="A323" s="1169"/>
      <c r="B323" s="1164" t="s">
        <v>20491</v>
      </c>
      <c r="C323" s="1164" t="s">
        <v>20491</v>
      </c>
      <c r="D323" s="1165" t="s">
        <v>20492</v>
      </c>
      <c r="E323" s="1170">
        <v>39</v>
      </c>
      <c r="F323" s="1167"/>
      <c r="G323" s="1168"/>
    </row>
    <row r="324" spans="1:7">
      <c r="A324" s="1169"/>
      <c r="B324" s="1164" t="s">
        <v>2132</v>
      </c>
      <c r="C324" s="1164" t="s">
        <v>2132</v>
      </c>
      <c r="D324" s="1165" t="s">
        <v>2133</v>
      </c>
      <c r="E324" s="1170">
        <v>152</v>
      </c>
      <c r="F324" s="1167"/>
      <c r="G324" s="1168"/>
    </row>
    <row r="325" spans="1:7">
      <c r="A325" s="1169"/>
      <c r="B325" s="1164" t="s">
        <v>2134</v>
      </c>
      <c r="C325" s="1164" t="s">
        <v>2134</v>
      </c>
      <c r="D325" s="1165" t="s">
        <v>2135</v>
      </c>
      <c r="E325" s="1170">
        <v>235</v>
      </c>
      <c r="F325" s="1167"/>
      <c r="G325" s="1168"/>
    </row>
    <row r="326" spans="1:7">
      <c r="A326" s="1169"/>
      <c r="B326" s="1164" t="s">
        <v>2136</v>
      </c>
      <c r="C326" s="1164" t="s">
        <v>2136</v>
      </c>
      <c r="D326" s="1165" t="s">
        <v>2137</v>
      </c>
      <c r="E326" s="1170">
        <v>294</v>
      </c>
      <c r="F326" s="1167"/>
      <c r="G326" s="1168"/>
    </row>
    <row r="327" spans="1:7">
      <c r="A327" s="1169"/>
      <c r="B327" s="1164" t="s">
        <v>2249</v>
      </c>
      <c r="C327" s="1164" t="s">
        <v>2249</v>
      </c>
      <c r="D327" s="1165" t="s">
        <v>2250</v>
      </c>
      <c r="E327" s="1170">
        <v>210</v>
      </c>
      <c r="F327" s="1167"/>
      <c r="G327" s="1168"/>
    </row>
    <row r="328" spans="1:7">
      <c r="A328" s="1169"/>
      <c r="B328" s="1164" t="s">
        <v>2251</v>
      </c>
      <c r="C328" s="1164" t="s">
        <v>2251</v>
      </c>
      <c r="D328" s="1165" t="s">
        <v>2252</v>
      </c>
      <c r="E328" s="1170">
        <v>263</v>
      </c>
      <c r="F328" s="1167"/>
      <c r="G328" s="1168"/>
    </row>
    <row r="329" spans="1:7">
      <c r="A329" s="1169"/>
      <c r="B329" s="1164" t="s">
        <v>2253</v>
      </c>
      <c r="C329" s="1164" t="s">
        <v>2253</v>
      </c>
      <c r="D329" s="1165" t="s">
        <v>5648</v>
      </c>
      <c r="E329" s="1170">
        <v>8</v>
      </c>
      <c r="F329" s="1167"/>
      <c r="G329" s="1168"/>
    </row>
    <row r="330" spans="1:7">
      <c r="A330" s="1169"/>
      <c r="B330" s="1164" t="s">
        <v>2254</v>
      </c>
      <c r="C330" s="1164" t="s">
        <v>2254</v>
      </c>
      <c r="D330" s="1165" t="s">
        <v>2958</v>
      </c>
      <c r="E330" s="1170">
        <v>10.5</v>
      </c>
      <c r="F330" s="1167"/>
      <c r="G330" s="1168"/>
    </row>
    <row r="331" spans="1:7">
      <c r="A331" s="1169"/>
      <c r="B331" s="1164" t="s">
        <v>2255</v>
      </c>
      <c r="C331" s="1164" t="s">
        <v>2255</v>
      </c>
      <c r="D331" s="1165" t="s">
        <v>2256</v>
      </c>
      <c r="E331" s="1170">
        <v>7.5</v>
      </c>
      <c r="F331" s="1167"/>
      <c r="G331" s="1168"/>
    </row>
    <row r="332" spans="1:7">
      <c r="A332" s="1171"/>
      <c r="B332" s="1164" t="s">
        <v>2353</v>
      </c>
      <c r="C332" s="1164" t="s">
        <v>2353</v>
      </c>
      <c r="D332" s="1165" t="s">
        <v>2354</v>
      </c>
      <c r="E332" s="1170">
        <v>19</v>
      </c>
      <c r="F332" s="1167"/>
      <c r="G332" s="1168"/>
    </row>
    <row r="333" spans="1:7">
      <c r="A333" s="1171"/>
      <c r="B333" s="1164" t="s">
        <v>5129</v>
      </c>
      <c r="C333" s="1164" t="s">
        <v>5129</v>
      </c>
      <c r="D333" s="1165" t="s">
        <v>2354</v>
      </c>
      <c r="E333" s="1170">
        <v>17.5</v>
      </c>
      <c r="F333" s="1167"/>
      <c r="G333" s="1168"/>
    </row>
    <row r="334" spans="1:7">
      <c r="A334" s="1171"/>
      <c r="B334" s="1164" t="s">
        <v>2355</v>
      </c>
      <c r="C334" s="1164" t="s">
        <v>2355</v>
      </c>
      <c r="D334" s="1165" t="s">
        <v>2356</v>
      </c>
      <c r="E334" s="1170">
        <v>525</v>
      </c>
      <c r="F334" s="1167"/>
      <c r="G334" s="1168"/>
    </row>
    <row r="335" spans="1:7">
      <c r="A335" s="1171"/>
      <c r="B335" s="1164" t="s">
        <v>2357</v>
      </c>
      <c r="C335" s="1164" t="s">
        <v>2357</v>
      </c>
      <c r="D335" s="1165" t="s">
        <v>2358</v>
      </c>
      <c r="E335" s="1170">
        <v>525</v>
      </c>
      <c r="F335" s="1167"/>
      <c r="G335" s="1168"/>
    </row>
    <row r="336" spans="1:7">
      <c r="A336" s="1171"/>
      <c r="B336" s="1164" t="s">
        <v>5130</v>
      </c>
      <c r="C336" s="1164" t="s">
        <v>5130</v>
      </c>
      <c r="D336" s="1165" t="s">
        <v>5131</v>
      </c>
      <c r="E336" s="1170">
        <v>5</v>
      </c>
      <c r="F336" s="1167"/>
      <c r="G336" s="1168"/>
    </row>
    <row r="337" spans="1:7">
      <c r="A337" s="1171"/>
      <c r="B337" s="1164" t="s">
        <v>5139</v>
      </c>
      <c r="C337" s="1164" t="s">
        <v>5139</v>
      </c>
      <c r="D337" s="1165" t="s">
        <v>8322</v>
      </c>
      <c r="E337" s="1170">
        <v>23</v>
      </c>
      <c r="F337" s="1167"/>
      <c r="G337" s="1168"/>
    </row>
    <row r="338" spans="1:7">
      <c r="A338" s="1171"/>
      <c r="B338" s="1164" t="s">
        <v>5140</v>
      </c>
      <c r="C338" s="1164" t="s">
        <v>5140</v>
      </c>
      <c r="D338" s="1165" t="s">
        <v>8323</v>
      </c>
      <c r="E338" s="1170">
        <v>75</v>
      </c>
      <c r="F338" s="1167"/>
      <c r="G338" s="1168"/>
    </row>
    <row r="339" spans="1:7">
      <c r="A339" s="1171"/>
      <c r="B339" s="1164" t="s">
        <v>8324</v>
      </c>
      <c r="C339" s="1164" t="s">
        <v>8324</v>
      </c>
      <c r="D339" s="1165" t="s">
        <v>8322</v>
      </c>
      <c r="E339" s="1170">
        <v>23</v>
      </c>
      <c r="F339" s="1167"/>
      <c r="G339" s="1168"/>
    </row>
    <row r="340" spans="1:7">
      <c r="A340" s="1171"/>
      <c r="B340" s="1164" t="s">
        <v>8341</v>
      </c>
      <c r="C340" s="1164" t="s">
        <v>8341</v>
      </c>
      <c r="D340" s="1165" t="s">
        <v>8390</v>
      </c>
      <c r="E340" s="1170">
        <v>30</v>
      </c>
      <c r="F340" s="1167"/>
      <c r="G340" s="1168"/>
    </row>
    <row r="341" spans="1:7">
      <c r="A341" s="1171"/>
      <c r="B341" s="1164" t="s">
        <v>20493</v>
      </c>
      <c r="C341" s="1164" t="s">
        <v>20493</v>
      </c>
      <c r="D341" s="1165" t="s">
        <v>20494</v>
      </c>
      <c r="E341" s="1170">
        <v>80</v>
      </c>
      <c r="F341" s="1167"/>
      <c r="G341" s="1168"/>
    </row>
    <row r="342" spans="1:7">
      <c r="A342" s="1161" t="s">
        <v>2082</v>
      </c>
      <c r="B342" s="1161"/>
      <c r="C342" s="1161"/>
      <c r="D342" s="1161"/>
      <c r="E342" s="1161"/>
      <c r="F342" s="1161"/>
      <c r="G342" s="1161"/>
    </row>
    <row r="343" spans="1:7">
      <c r="A343" s="1162" t="s">
        <v>1034</v>
      </c>
      <c r="B343" s="1164" t="s">
        <v>5081</v>
      </c>
      <c r="C343" s="1164" t="s">
        <v>5082</v>
      </c>
      <c r="D343" s="1165" t="s">
        <v>5506</v>
      </c>
      <c r="E343" s="1170">
        <v>3560</v>
      </c>
      <c r="F343" s="1167" t="s">
        <v>8325</v>
      </c>
      <c r="G343" s="1168"/>
    </row>
    <row r="344" spans="1:7">
      <c r="A344" s="1162" t="s">
        <v>1035</v>
      </c>
      <c r="B344" s="1164" t="s">
        <v>5083</v>
      </c>
      <c r="C344" s="1164" t="s">
        <v>5084</v>
      </c>
      <c r="D344" s="1165" t="s">
        <v>5507</v>
      </c>
      <c r="E344" s="1170">
        <v>3995</v>
      </c>
      <c r="F344" s="1167" t="s">
        <v>8325</v>
      </c>
      <c r="G344" s="1168"/>
    </row>
    <row r="345" spans="1:7">
      <c r="A345" s="1161" t="s">
        <v>13752</v>
      </c>
      <c r="B345" s="1161"/>
      <c r="C345" s="1161"/>
      <c r="D345" s="1161"/>
      <c r="E345" s="1161"/>
      <c r="F345" s="1161"/>
      <c r="G345" s="1161"/>
    </row>
    <row r="346" spans="1:7">
      <c r="A346" s="1171"/>
      <c r="B346" s="1164" t="s">
        <v>13753</v>
      </c>
      <c r="C346" s="1164" t="s">
        <v>13754</v>
      </c>
      <c r="D346" s="1165" t="s">
        <v>13755</v>
      </c>
      <c r="E346" s="1170">
        <v>430</v>
      </c>
      <c r="F346" s="1167" t="s">
        <v>8326</v>
      </c>
      <c r="G346" s="1168"/>
    </row>
    <row r="347" spans="1:7">
      <c r="A347" s="1171"/>
      <c r="B347" s="1164" t="s">
        <v>20495</v>
      </c>
      <c r="C347" s="1164" t="s">
        <v>20496</v>
      </c>
      <c r="D347" s="1165" t="s">
        <v>20497</v>
      </c>
      <c r="E347" s="1170">
        <v>610</v>
      </c>
      <c r="F347" s="1167" t="s">
        <v>8326</v>
      </c>
      <c r="G347" s="1168"/>
    </row>
    <row r="348" spans="1:7">
      <c r="A348" s="1161" t="s">
        <v>20498</v>
      </c>
      <c r="B348" s="1161"/>
      <c r="C348" s="1161"/>
      <c r="D348" s="1161"/>
      <c r="E348" s="1161"/>
      <c r="F348" s="1161"/>
      <c r="G348" s="1161"/>
    </row>
    <row r="349" spans="1:7">
      <c r="A349" s="1171"/>
      <c r="B349" s="1164" t="s">
        <v>20499</v>
      </c>
      <c r="C349" s="1164" t="s">
        <v>20500</v>
      </c>
      <c r="D349" s="1165" t="s">
        <v>20501</v>
      </c>
      <c r="E349" s="1170">
        <v>5205</v>
      </c>
      <c r="F349" s="1167" t="s">
        <v>8325</v>
      </c>
      <c r="G349" s="1168"/>
    </row>
    <row r="350" spans="1:7">
      <c r="A350" s="1161" t="s">
        <v>13383</v>
      </c>
      <c r="B350" s="1161"/>
      <c r="C350" s="1161"/>
      <c r="D350" s="1161"/>
      <c r="E350" s="1161"/>
      <c r="F350" s="1161"/>
      <c r="G350" s="1161"/>
    </row>
    <row r="351" spans="1:7">
      <c r="A351" s="1171"/>
      <c r="B351" s="1171"/>
      <c r="C351" s="1171" t="s">
        <v>13384</v>
      </c>
      <c r="D351" s="1171" t="s">
        <v>20502</v>
      </c>
      <c r="E351" s="1181">
        <v>0.05</v>
      </c>
      <c r="F351" s="1167"/>
      <c r="G351" s="1168"/>
    </row>
    <row r="352" spans="1:7">
      <c r="A352" s="1171"/>
      <c r="B352" s="1171"/>
      <c r="C352" s="1171" t="s">
        <v>13385</v>
      </c>
      <c r="D352" s="1171" t="s">
        <v>20503</v>
      </c>
      <c r="E352" s="1181">
        <v>7.0000000000000007E-2</v>
      </c>
      <c r="F352" s="1167"/>
      <c r="G352" s="1168"/>
    </row>
    <row r="353" spans="1:7">
      <c r="A353" s="1171"/>
      <c r="B353" s="1171"/>
      <c r="C353" s="1171" t="s">
        <v>13386</v>
      </c>
      <c r="D353" s="1171" t="s">
        <v>20504</v>
      </c>
      <c r="E353" s="1181">
        <v>0.1</v>
      </c>
      <c r="F353" s="1167"/>
      <c r="G353" s="1168"/>
    </row>
    <row r="354" spans="1:7">
      <c r="A354" s="1171"/>
      <c r="B354" s="1171"/>
      <c r="C354" s="1171" t="s">
        <v>13387</v>
      </c>
      <c r="D354" s="1171" t="s">
        <v>20505</v>
      </c>
      <c r="E354" s="1181">
        <v>0.14000000000000001</v>
      </c>
      <c r="F354" s="1167"/>
      <c r="G354" s="1168"/>
    </row>
    <row r="355" spans="1:7">
      <c r="A355" s="1171"/>
      <c r="B355" s="1171"/>
      <c r="C355" s="1171" t="s">
        <v>13388</v>
      </c>
      <c r="D355" s="1171" t="s">
        <v>20506</v>
      </c>
      <c r="E355" s="1181">
        <v>0.21</v>
      </c>
      <c r="F355" s="1167"/>
      <c r="G355" s="1168"/>
    </row>
  </sheetData>
  <mergeCells count="2">
    <mergeCell ref="B2:D2"/>
    <mergeCell ref="C1:D1"/>
  </mergeCells>
  <conditionalFormatting sqref="C212">
    <cfRule type="cellIs" dxfId="133" priority="1" operator="lessThan">
      <formula>#REF!</formula>
    </cfRule>
  </conditionalFormatting>
  <conditionalFormatting sqref="E115:E121 E130:E134 E143:E146 E183:E186 E188:E190 E236:E239 E242:E243 E287:E293 E303:E304 E308:E317">
    <cfRule type="cellIs" dxfId="132" priority="2" operator="lessThan">
      <formula>#REF!</formula>
    </cfRule>
  </conditionalFormatting>
  <conditionalFormatting sqref="E26 E59:E65 E126:E138 E266 E351:E355">
    <cfRule type="cellIs" dxfId="131" priority="3" operator="lessThan">
      <formula>#REF!</formula>
    </cfRule>
  </conditionalFormatting>
  <conditionalFormatting sqref="E119">
    <cfRule type="cellIs" dxfId="130" priority="4" operator="lessThan">
      <formula>#REF!</formula>
    </cfRule>
  </conditionalFormatting>
  <conditionalFormatting sqref="E116">
    <cfRule type="cellIs" dxfId="129" priority="5" operator="lessThan">
      <formula>#REF!</formula>
    </cfRule>
  </conditionalFormatting>
  <conditionalFormatting sqref="E126:E138">
    <cfRule type="cellIs" dxfId="128" priority="6" operator="lessThan">
      <formula>#REF!</formula>
    </cfRule>
  </conditionalFormatting>
  <conditionalFormatting sqref="E118">
    <cfRule type="cellIs" dxfId="127" priority="7" operator="lessThan">
      <formula>#REF!</formula>
    </cfRule>
  </conditionalFormatting>
  <conditionalFormatting sqref="E241">
    <cfRule type="cellIs" dxfId="126" priority="8" operator="lessThan">
      <formula>#REF!</formula>
    </cfRule>
  </conditionalFormatting>
  <conditionalFormatting sqref="E267:E268 E270">
    <cfRule type="cellIs" dxfId="125" priority="9" operator="lessThan">
      <formula>#REF!</formula>
    </cfRule>
  </conditionalFormatting>
  <conditionalFormatting sqref="E235">
    <cfRule type="cellIs" dxfId="124" priority="10" operator="lessThan">
      <formula>#REF!</formula>
    </cfRule>
  </conditionalFormatting>
  <conditionalFormatting sqref="E222">
    <cfRule type="cellIs" dxfId="123" priority="11" operator="lessThan">
      <formula>#REF!</formula>
    </cfRule>
  </conditionalFormatting>
  <conditionalFormatting sqref="E46">
    <cfRule type="cellIs" dxfId="122" priority="12" operator="lessThan">
      <formula>#REF!</formula>
    </cfRule>
  </conditionalFormatting>
  <conditionalFormatting sqref="E120">
    <cfRule type="cellIs" dxfId="121" priority="13" operator="lessThan">
      <formula>#REF!</formula>
    </cfRule>
  </conditionalFormatting>
  <conditionalFormatting sqref="E343:E344">
    <cfRule type="cellIs" dxfId="120" priority="14" operator="lessThan">
      <formula>#REF!</formula>
    </cfRule>
  </conditionalFormatting>
  <conditionalFormatting sqref="E121">
    <cfRule type="cellIs" dxfId="119" priority="15" operator="lessThan">
      <formula>#REF!</formula>
    </cfRule>
  </conditionalFormatting>
  <conditionalFormatting sqref="E148">
    <cfRule type="cellIs" dxfId="118" priority="16" operator="lessThan">
      <formula>#REF!</formula>
    </cfRule>
  </conditionalFormatting>
  <conditionalFormatting sqref="E66 E68:E70">
    <cfRule type="cellIs" dxfId="117" priority="17" operator="lessThan">
      <formula>#REF!</formula>
    </cfRule>
  </conditionalFormatting>
  <conditionalFormatting sqref="E85:E88 E92:E96">
    <cfRule type="cellIs" dxfId="116" priority="18" operator="lessThan">
      <formula>#REF!</formula>
    </cfRule>
  </conditionalFormatting>
  <conditionalFormatting sqref="E99:E104">
    <cfRule type="cellIs" dxfId="115" priority="19" operator="lessThan">
      <formula>#REF!</formula>
    </cfRule>
  </conditionalFormatting>
  <conditionalFormatting sqref="E106:E108">
    <cfRule type="cellIs" dxfId="114" priority="20" operator="lessThan">
      <formula>#REF!</formula>
    </cfRule>
  </conditionalFormatting>
  <conditionalFormatting sqref="E109:E114">
    <cfRule type="cellIs" dxfId="113" priority="21" operator="lessThan">
      <formula>#REF!</formula>
    </cfRule>
  </conditionalFormatting>
  <conditionalFormatting sqref="E115">
    <cfRule type="cellIs" dxfId="112" priority="22" operator="lessThan">
      <formula>#REF!</formula>
    </cfRule>
  </conditionalFormatting>
  <conditionalFormatting sqref="E130:E131">
    <cfRule type="cellIs" dxfId="111" priority="23" operator="lessThan">
      <formula>#REF!</formula>
    </cfRule>
  </conditionalFormatting>
  <conditionalFormatting sqref="E133">
    <cfRule type="cellIs" dxfId="110" priority="24" operator="lessThan">
      <formula>#REF!</formula>
    </cfRule>
  </conditionalFormatting>
  <conditionalFormatting sqref="E150 E157 E159 E164:E166">
    <cfRule type="cellIs" dxfId="109" priority="25" operator="lessThan">
      <formula>#REF!</formula>
    </cfRule>
  </conditionalFormatting>
  <conditionalFormatting sqref="E192:E198 E201 E203 E206:E208 E211:E213">
    <cfRule type="cellIs" dxfId="108" priority="26" operator="lessThan">
      <formula>#REF!</formula>
    </cfRule>
  </conditionalFormatting>
  <conditionalFormatting sqref="E233:E234">
    <cfRule type="cellIs" dxfId="107" priority="27" operator="lessThan">
      <formula>#REF!</formula>
    </cfRule>
  </conditionalFormatting>
  <conditionalFormatting sqref="E247">
    <cfRule type="cellIs" dxfId="106" priority="28" operator="lessThan">
      <formula>#REF!</formula>
    </cfRule>
  </conditionalFormatting>
  <conditionalFormatting sqref="E250:E251 E254:E257">
    <cfRule type="cellIs" dxfId="105" priority="29" operator="lessThan">
      <formula>#REF!</formula>
    </cfRule>
  </conditionalFormatting>
  <conditionalFormatting sqref="E260:E261">
    <cfRule type="cellIs" dxfId="104" priority="30" operator="lessThan">
      <formula>#REF!</formula>
    </cfRule>
  </conditionalFormatting>
  <conditionalFormatting sqref="E264">
    <cfRule type="cellIs" dxfId="103" priority="31" operator="lessThan">
      <formula>#REF!</formula>
    </cfRule>
  </conditionalFormatting>
  <conditionalFormatting sqref="E276">
    <cfRule type="cellIs" dxfId="102" priority="32" operator="lessThan">
      <formula>#REF!</formula>
    </cfRule>
  </conditionalFormatting>
  <conditionalFormatting sqref="E295:E299">
    <cfRule type="cellIs" dxfId="101" priority="33" operator="lessThan">
      <formula>#REF!</formula>
    </cfRule>
  </conditionalFormatting>
  <conditionalFormatting sqref="E322 E324:E332 E334:E335">
    <cfRule type="cellIs" dxfId="100" priority="34" operator="lessThan">
      <formula>#REF!</formula>
    </cfRule>
  </conditionalFormatting>
  <conditionalFormatting sqref="E336">
    <cfRule type="cellIs" dxfId="99" priority="35" operator="lessThan">
      <formula>#REF!</formula>
    </cfRule>
  </conditionalFormatting>
  <conditionalFormatting sqref="E333">
    <cfRule type="cellIs" dxfId="98" priority="36" operator="lessThan">
      <formula>#REF!</formula>
    </cfRule>
  </conditionalFormatting>
  <conditionalFormatting sqref="E5:E7 E9:E11">
    <cfRule type="cellIs" dxfId="97" priority="37" operator="lessThan">
      <formula>#REF!</formula>
    </cfRule>
  </conditionalFormatting>
  <conditionalFormatting sqref="E337">
    <cfRule type="cellIs" dxfId="96" priority="38" operator="lessThan">
      <formula>#REF!</formula>
    </cfRule>
  </conditionalFormatting>
  <conditionalFormatting sqref="E338">
    <cfRule type="cellIs" dxfId="95" priority="39" operator="lessThan">
      <formula>#REF!</formula>
    </cfRule>
  </conditionalFormatting>
  <conditionalFormatting sqref="E81">
    <cfRule type="cellIs" dxfId="94" priority="40" operator="lessThan">
      <formula>#REF!</formula>
    </cfRule>
  </conditionalFormatting>
  <conditionalFormatting sqref="E57">
    <cfRule type="cellIs" dxfId="93" priority="41" operator="lessThan">
      <formula>#REF!</formula>
    </cfRule>
  </conditionalFormatting>
  <conditionalFormatting sqref="E294">
    <cfRule type="cellIs" dxfId="92" priority="42" operator="lessThan">
      <formula>#REF!</formula>
    </cfRule>
  </conditionalFormatting>
  <conditionalFormatting sqref="E215:E216">
    <cfRule type="cellIs" dxfId="91" priority="43" operator="lessThan">
      <formula>#REF!</formula>
    </cfRule>
  </conditionalFormatting>
  <conditionalFormatting sqref="E220:E221">
    <cfRule type="cellIs" dxfId="90" priority="44" operator="lessThan">
      <formula>#REF!</formula>
    </cfRule>
  </conditionalFormatting>
  <conditionalFormatting sqref="E217:E219">
    <cfRule type="cellIs" dxfId="89" priority="45" operator="lessThan">
      <formula>#REF!</formula>
    </cfRule>
  </conditionalFormatting>
  <conditionalFormatting sqref="E269">
    <cfRule type="cellIs" dxfId="88" priority="46" operator="lessThan">
      <formula>#REF!</formula>
    </cfRule>
  </conditionalFormatting>
  <conditionalFormatting sqref="E277">
    <cfRule type="cellIs" dxfId="87" priority="47" operator="lessThan">
      <formula>#REF!</formula>
    </cfRule>
  </conditionalFormatting>
  <conditionalFormatting sqref="E191">
    <cfRule type="cellIs" dxfId="86" priority="48" operator="lessThan">
      <formula>#REF!</formula>
    </cfRule>
  </conditionalFormatting>
  <conditionalFormatting sqref="E72:E73">
    <cfRule type="cellIs" dxfId="85" priority="49" operator="lessThan">
      <formula>#REF!</formula>
    </cfRule>
  </conditionalFormatting>
  <conditionalFormatting sqref="E140:E141">
    <cfRule type="cellIs" dxfId="84" priority="50" operator="lessThan">
      <formula>#REF!</formula>
    </cfRule>
  </conditionalFormatting>
  <conditionalFormatting sqref="E173">
    <cfRule type="cellIs" dxfId="83" priority="51" operator="lessThan">
      <formula>#REF!</formula>
    </cfRule>
  </conditionalFormatting>
  <conditionalFormatting sqref="E77">
    <cfRule type="cellIs" dxfId="82" priority="52" operator="lessThan">
      <formula>#REF!</formula>
    </cfRule>
  </conditionalFormatting>
  <conditionalFormatting sqref="E78:E80">
    <cfRule type="cellIs" dxfId="81" priority="53" operator="lessThan">
      <formula>#REF!</formula>
    </cfRule>
  </conditionalFormatting>
  <conditionalFormatting sqref="E187">
    <cfRule type="cellIs" dxfId="80" priority="54" operator="lessThan">
      <formula>#REF!</formula>
    </cfRule>
  </conditionalFormatting>
  <conditionalFormatting sqref="E202">
    <cfRule type="cellIs" dxfId="79" priority="55" operator="lessThan">
      <formula>#REF!</formula>
    </cfRule>
  </conditionalFormatting>
  <conditionalFormatting sqref="E209">
    <cfRule type="cellIs" dxfId="78" priority="56" operator="lessThan">
      <formula>#REF!</formula>
    </cfRule>
  </conditionalFormatting>
  <conditionalFormatting sqref="E167">
    <cfRule type="cellIs" dxfId="77" priority="57" operator="lessThan">
      <formula>#REF!</formula>
    </cfRule>
  </conditionalFormatting>
  <conditionalFormatting sqref="E319">
    <cfRule type="cellIs" dxfId="76" priority="58" operator="lessThan">
      <formula>#REF!</formula>
    </cfRule>
  </conditionalFormatting>
  <conditionalFormatting sqref="E320:E321">
    <cfRule type="cellIs" dxfId="75" priority="59" operator="lessThan">
      <formula>#REF!</formula>
    </cfRule>
  </conditionalFormatting>
  <conditionalFormatting sqref="E122:E125">
    <cfRule type="cellIs" dxfId="74" priority="60" operator="lessThan">
      <formula>#REF!</formula>
    </cfRule>
  </conditionalFormatting>
  <conditionalFormatting sqref="E122:E125">
    <cfRule type="cellIs" dxfId="73" priority="61" operator="lessThan">
      <formula>#REF!</formula>
    </cfRule>
  </conditionalFormatting>
  <conditionalFormatting sqref="E199">
    <cfRule type="cellIs" dxfId="72" priority="62" operator="lessThan">
      <formula>#REF!</formula>
    </cfRule>
  </conditionalFormatting>
  <conditionalFormatting sqref="E200">
    <cfRule type="cellIs" dxfId="71" priority="63" operator="lessThan">
      <formula>#REF!</formula>
    </cfRule>
  </conditionalFormatting>
  <conditionalFormatting sqref="E300">
    <cfRule type="cellIs" dxfId="70" priority="64" operator="lessThan">
      <formula>#REF!</formula>
    </cfRule>
  </conditionalFormatting>
  <conditionalFormatting sqref="E301">
    <cfRule type="cellIs" dxfId="69" priority="65" operator="lessThan">
      <formula>#REF!</formula>
    </cfRule>
  </conditionalFormatting>
  <conditionalFormatting sqref="E302">
    <cfRule type="cellIs" dxfId="68" priority="66" operator="lessThan">
      <formula>#REF!</formula>
    </cfRule>
  </conditionalFormatting>
  <conditionalFormatting sqref="E305">
    <cfRule type="cellIs" dxfId="67" priority="67" operator="lessThan">
      <formula>#REF!</formula>
    </cfRule>
  </conditionalFormatting>
  <conditionalFormatting sqref="E32:E43">
    <cfRule type="cellIs" dxfId="66" priority="68" operator="lessThan">
      <formula>#REF!</formula>
    </cfRule>
  </conditionalFormatting>
  <conditionalFormatting sqref="E306">
    <cfRule type="cellIs" dxfId="65" priority="69" operator="lessThan">
      <formula>#REF!</formula>
    </cfRule>
  </conditionalFormatting>
  <conditionalFormatting sqref="E83">
    <cfRule type="cellIs" dxfId="64" priority="70" operator="lessThan">
      <formula>#REF!</formula>
    </cfRule>
  </conditionalFormatting>
  <conditionalFormatting sqref="E204">
    <cfRule type="cellIs" dxfId="63" priority="71" operator="lessThan">
      <formula>#REF!</formula>
    </cfRule>
  </conditionalFormatting>
  <conditionalFormatting sqref="E205">
    <cfRule type="cellIs" dxfId="62" priority="72" operator="lessThan">
      <formula>#REF!</formula>
    </cfRule>
  </conditionalFormatting>
  <conditionalFormatting sqref="E339">
    <cfRule type="cellIs" dxfId="61" priority="73" operator="lessThan">
      <formula>#REF!</formula>
    </cfRule>
  </conditionalFormatting>
  <conditionalFormatting sqref="E89:E91">
    <cfRule type="cellIs" dxfId="60" priority="74" operator="lessThan">
      <formula>#REF!</formula>
    </cfRule>
  </conditionalFormatting>
  <conditionalFormatting sqref="E149">
    <cfRule type="cellIs" dxfId="59" priority="75" operator="lessThan">
      <formula>#REF!</formula>
    </cfRule>
  </conditionalFormatting>
  <conditionalFormatting sqref="E151:E152">
    <cfRule type="cellIs" dxfId="58" priority="76" operator="lessThan">
      <formula>#REF!</formula>
    </cfRule>
  </conditionalFormatting>
  <conditionalFormatting sqref="E158">
    <cfRule type="cellIs" dxfId="57" priority="77" operator="lessThan">
      <formula>#REF!</formula>
    </cfRule>
  </conditionalFormatting>
  <conditionalFormatting sqref="E160:E161">
    <cfRule type="cellIs" dxfId="56" priority="78" operator="lessThan">
      <formula>#REF!</formula>
    </cfRule>
  </conditionalFormatting>
  <conditionalFormatting sqref="E82">
    <cfRule type="cellIs" dxfId="55" priority="79" operator="lessThan">
      <formula>#REF!</formula>
    </cfRule>
  </conditionalFormatting>
  <conditionalFormatting sqref="E282">
    <cfRule type="cellIs" dxfId="54" priority="80" operator="lessThan">
      <formula>#REF!</formula>
    </cfRule>
  </conditionalFormatting>
  <conditionalFormatting sqref="E30">
    <cfRule type="cellIs" dxfId="53" priority="81" operator="lessThan">
      <formula>#REF!</formula>
    </cfRule>
  </conditionalFormatting>
  <conditionalFormatting sqref="E67">
    <cfRule type="cellIs" dxfId="52" priority="82" operator="lessThan">
      <formula>#REF!</formula>
    </cfRule>
  </conditionalFormatting>
  <conditionalFormatting sqref="E174">
    <cfRule type="cellIs" dxfId="51" priority="83" operator="lessThan">
      <formula>#REF!</formula>
    </cfRule>
  </conditionalFormatting>
  <conditionalFormatting sqref="E340:E341 E343:E344">
    <cfRule type="cellIs" dxfId="50" priority="84" operator="lessThan">
      <formula>#REF!</formula>
    </cfRule>
  </conditionalFormatting>
  <conditionalFormatting sqref="E135">
    <cfRule type="cellIs" dxfId="49" priority="85" operator="lessThan">
      <formula>#REF!</formula>
    </cfRule>
  </conditionalFormatting>
  <conditionalFormatting sqref="E135">
    <cfRule type="cellIs" dxfId="48" priority="86" operator="lessThan">
      <formula>#REF!</formula>
    </cfRule>
  </conditionalFormatting>
  <conditionalFormatting sqref="E136:E138">
    <cfRule type="cellIs" dxfId="47" priority="87" operator="lessThan">
      <formula>#REF!</formula>
    </cfRule>
  </conditionalFormatting>
  <conditionalFormatting sqref="E136:E138">
    <cfRule type="cellIs" dxfId="46" priority="88" operator="lessThan">
      <formula>#REF!</formula>
    </cfRule>
  </conditionalFormatting>
  <conditionalFormatting sqref="E181">
    <cfRule type="cellIs" dxfId="45" priority="89" operator="lessThan">
      <formula>#REF!</formula>
    </cfRule>
  </conditionalFormatting>
  <conditionalFormatting sqref="E169">
    <cfRule type="cellIs" dxfId="44" priority="90" operator="lessThan">
      <formula>#REF!</formula>
    </cfRule>
  </conditionalFormatting>
  <conditionalFormatting sqref="E171:E172">
    <cfRule type="cellIs" dxfId="43" priority="91" operator="lessThan">
      <formula>#REF!</formula>
    </cfRule>
  </conditionalFormatting>
  <conditionalFormatting sqref="E170">
    <cfRule type="cellIs" dxfId="42" priority="92" operator="lessThan">
      <formula>#REF!</formula>
    </cfRule>
  </conditionalFormatting>
  <conditionalFormatting sqref="E210">
    <cfRule type="cellIs" dxfId="41" priority="93" operator="lessThan">
      <formula>#REF!</formula>
    </cfRule>
  </conditionalFormatting>
  <conditionalFormatting sqref="E163">
    <cfRule type="cellIs" dxfId="40" priority="94" operator="lessThan">
      <formula>#REF!</formula>
    </cfRule>
  </conditionalFormatting>
  <conditionalFormatting sqref="E154:E156">
    <cfRule type="cellIs" dxfId="39" priority="95" operator="lessThan">
      <formula>#REF!</formula>
    </cfRule>
  </conditionalFormatting>
  <conditionalFormatting sqref="E75">
    <cfRule type="cellIs" dxfId="38" priority="96" operator="lessThan">
      <formula>#REF!</formula>
    </cfRule>
  </conditionalFormatting>
  <conditionalFormatting sqref="E76">
    <cfRule type="cellIs" dxfId="37" priority="97" operator="lessThan">
      <formula>#REF!</formula>
    </cfRule>
  </conditionalFormatting>
  <conditionalFormatting sqref="E47">
    <cfRule type="cellIs" dxfId="36" priority="98" operator="lessThan">
      <formula>#REF!</formula>
    </cfRule>
  </conditionalFormatting>
  <conditionalFormatting sqref="E283">
    <cfRule type="cellIs" dxfId="35" priority="99" operator="lessThan">
      <formula>#REF!</formula>
    </cfRule>
  </conditionalFormatting>
  <conditionalFormatting sqref="E74">
    <cfRule type="cellIs" dxfId="34" priority="100" operator="lessThan">
      <formula>#REF!</formula>
    </cfRule>
  </conditionalFormatting>
  <conditionalFormatting sqref="E223 E225:E231">
    <cfRule type="cellIs" dxfId="33" priority="101" operator="lessThan">
      <formula>#REF!</formula>
    </cfRule>
  </conditionalFormatting>
  <conditionalFormatting sqref="E153">
    <cfRule type="cellIs" dxfId="32" priority="102" operator="lessThan">
      <formula>#REF!</formula>
    </cfRule>
  </conditionalFormatting>
  <conditionalFormatting sqref="E162">
    <cfRule type="cellIs" dxfId="31" priority="103" operator="lessThan">
      <formula>#REF!</formula>
    </cfRule>
  </conditionalFormatting>
  <conditionalFormatting sqref="E284:E286">
    <cfRule type="cellIs" dxfId="30" priority="104" operator="lessThan">
      <formula>#REF!</formula>
    </cfRule>
  </conditionalFormatting>
  <conditionalFormatting sqref="E176:E178">
    <cfRule type="cellIs" dxfId="29" priority="105" operator="lessThan">
      <formula>#REF!</formula>
    </cfRule>
  </conditionalFormatting>
  <conditionalFormatting sqref="E14:E24">
    <cfRule type="cellIs" dxfId="28" priority="106" operator="lessThan">
      <formula>#REF!</formula>
    </cfRule>
  </conditionalFormatting>
  <conditionalFormatting sqref="E29">
    <cfRule type="cellIs" dxfId="27" priority="107" operator="lessThan">
      <formula>#REF!</formula>
    </cfRule>
  </conditionalFormatting>
  <conditionalFormatting sqref="E12">
    <cfRule type="cellIs" dxfId="26" priority="108" operator="lessThan">
      <formula>#REF!</formula>
    </cfRule>
  </conditionalFormatting>
  <conditionalFormatting sqref="E45">
    <cfRule type="cellIs" dxfId="25" priority="109" operator="lessThan">
      <formula>#REF!</formula>
    </cfRule>
  </conditionalFormatting>
  <conditionalFormatting sqref="E48:E56">
    <cfRule type="cellIs" dxfId="24" priority="110" operator="lessThan">
      <formula>#REF!</formula>
    </cfRule>
  </conditionalFormatting>
  <conditionalFormatting sqref="E84">
    <cfRule type="cellIs" dxfId="23" priority="111" operator="lessThan">
      <formula>#REF!</formula>
    </cfRule>
  </conditionalFormatting>
  <conditionalFormatting sqref="E97:E98">
    <cfRule type="cellIs" dxfId="22" priority="112" operator="lessThan">
      <formula>#REF!</formula>
    </cfRule>
  </conditionalFormatting>
  <conditionalFormatting sqref="E105">
    <cfRule type="cellIs" dxfId="21" priority="113" operator="lessThan">
      <formula>#REF!</formula>
    </cfRule>
  </conditionalFormatting>
  <conditionalFormatting sqref="E180">
    <cfRule type="cellIs" dxfId="20" priority="114" operator="lessThan">
      <formula>#REF!</formula>
    </cfRule>
  </conditionalFormatting>
  <conditionalFormatting sqref="E182">
    <cfRule type="cellIs" dxfId="19" priority="115" operator="lessThan">
      <formula>#REF!</formula>
    </cfRule>
  </conditionalFormatting>
  <conditionalFormatting sqref="E240">
    <cfRule type="cellIs" dxfId="18" priority="116" operator="lessThan">
      <formula>#REF!</formula>
    </cfRule>
  </conditionalFormatting>
  <conditionalFormatting sqref="E244:E246">
    <cfRule type="cellIs" dxfId="17" priority="117" operator="lessThan">
      <formula>#REF!</formula>
    </cfRule>
  </conditionalFormatting>
  <conditionalFormatting sqref="E248:E249">
    <cfRule type="cellIs" dxfId="16" priority="118" operator="lessThan">
      <formula>#REF!</formula>
    </cfRule>
  </conditionalFormatting>
  <conditionalFormatting sqref="E258:E259">
    <cfRule type="cellIs" dxfId="15" priority="119" operator="lessThan">
      <formula>#REF!</formula>
    </cfRule>
  </conditionalFormatting>
  <conditionalFormatting sqref="E262:E263">
    <cfRule type="cellIs" dxfId="14" priority="120" operator="lessThan">
      <formula>#REF!</formula>
    </cfRule>
  </conditionalFormatting>
  <conditionalFormatting sqref="E265">
    <cfRule type="cellIs" dxfId="13" priority="121" operator="lessThan">
      <formula>#REF!</formula>
    </cfRule>
  </conditionalFormatting>
  <conditionalFormatting sqref="E271:E274">
    <cfRule type="cellIs" dxfId="12" priority="122" operator="lessThan">
      <formula>#REF!</formula>
    </cfRule>
  </conditionalFormatting>
  <conditionalFormatting sqref="E279:E280">
    <cfRule type="cellIs" dxfId="11" priority="123" operator="lessThan">
      <formula>#REF!</formula>
    </cfRule>
  </conditionalFormatting>
  <conditionalFormatting sqref="E346:E347 E349">
    <cfRule type="cellIs" dxfId="10" priority="124" operator="lessThan">
      <formula>#REF!</formula>
    </cfRule>
  </conditionalFormatting>
  <conditionalFormatting sqref="E252">
    <cfRule type="cellIs" dxfId="9" priority="125" operator="lessThan">
      <formula>#REF!</formula>
    </cfRule>
  </conditionalFormatting>
  <conditionalFormatting sqref="E253">
    <cfRule type="cellIs" dxfId="8" priority="126" operator="lessThan">
      <formula>#REF!</formula>
    </cfRule>
  </conditionalFormatting>
  <conditionalFormatting sqref="E168">
    <cfRule type="cellIs" dxfId="7" priority="127" operator="lessThan">
      <formula>#REF!</formula>
    </cfRule>
  </conditionalFormatting>
  <conditionalFormatting sqref="E71">
    <cfRule type="cellIs" dxfId="6" priority="128" operator="lessThan">
      <formula>#REF!</formula>
    </cfRule>
  </conditionalFormatting>
  <conditionalFormatting sqref="E27:E28">
    <cfRule type="cellIs" dxfId="5" priority="129" operator="lessThan">
      <formula>#REF!</formula>
    </cfRule>
  </conditionalFormatting>
  <conditionalFormatting sqref="E142">
    <cfRule type="cellIs" dxfId="4" priority="130" operator="lessThan">
      <formula>#REF!</formula>
    </cfRule>
  </conditionalFormatting>
  <conditionalFormatting sqref="E147">
    <cfRule type="cellIs" dxfId="3" priority="131" operator="lessThan">
      <formula>#REF!</formula>
    </cfRule>
  </conditionalFormatting>
  <conditionalFormatting sqref="E323">
    <cfRule type="cellIs" dxfId="2" priority="132" operator="lessThan">
      <formula>#REF!</formula>
    </cfRule>
  </conditionalFormatting>
  <pageMargins left="0.70866141732283472" right="0.70866141732283472" top="0.74803149606299213" bottom="0.74803149606299213" header="0.31496062992125984" footer="0.31496062992125984"/>
  <pageSetup paperSize="9" scale="76" fitToHeight="0" orientation="portrait" r:id="rId1"/>
  <headerFooter>
    <oddHeader>&amp;L&amp;8ООО "Хай-Тек Медиа"&amp;C&amp;8Прайс-лист
2025г.&amp;R&amp;8+7 495 640-75-57
 office@hi-tech-media.ru</oddHeader>
    <oddFooter>&amp;L&amp;8&amp;P / &amp;N&amp;C&amp;8www.hi-tech-media.ru&amp;R&amp;8Цены указаны в долларах США с НДС 20%</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7"/>
  <sheetViews>
    <sheetView view="pageBreakPreview" zoomScale="130" zoomScaleNormal="120" zoomScaleSheetLayoutView="130" workbookViewId="0">
      <pane xSplit="4" ySplit="3" topLeftCell="E4" activePane="bottomRight" state="frozen"/>
      <selection pane="topRight" activeCell="E1" sqref="E1"/>
      <selection pane="bottomLeft" activeCell="A4" sqref="A4"/>
      <selection pane="bottomRight" activeCell="E2" sqref="E2"/>
    </sheetView>
  </sheetViews>
  <sheetFormatPr defaultColWidth="9.140625" defaultRowHeight="15"/>
  <cols>
    <col min="1" max="1" width="8.42578125" style="105" customWidth="1"/>
    <col min="2" max="2" width="17" style="105" bestFit="1" customWidth="1"/>
    <col min="3" max="3" width="53.140625" style="105" customWidth="1"/>
    <col min="4" max="4" width="15.42578125" style="118" customWidth="1"/>
    <col min="5" max="16384" width="9.140625" style="105"/>
  </cols>
  <sheetData>
    <row r="1" spans="1:4" ht="60" customHeight="1">
      <c r="A1" s="124"/>
      <c r="B1" s="126"/>
      <c r="C1" s="1031" t="s">
        <v>20584</v>
      </c>
      <c r="D1" s="125"/>
    </row>
    <row r="2" spans="1:4" ht="42.75" customHeight="1">
      <c r="A2" s="1053" t="s">
        <v>4989</v>
      </c>
      <c r="B2" s="1053"/>
      <c r="C2" s="1053"/>
      <c r="D2" s="117"/>
    </row>
    <row r="3" spans="1:4" ht="22.5">
      <c r="A3" s="114" t="s">
        <v>2884</v>
      </c>
      <c r="B3" s="114" t="s">
        <v>35</v>
      </c>
      <c r="C3" s="114" t="s">
        <v>0</v>
      </c>
      <c r="D3" s="115" t="s">
        <v>15556</v>
      </c>
    </row>
    <row r="4" spans="1:4">
      <c r="A4" s="1054" t="s">
        <v>2883</v>
      </c>
      <c r="B4" s="1055"/>
      <c r="C4" s="1055"/>
      <c r="D4" s="1056"/>
    </row>
    <row r="5" spans="1:4" ht="22.5">
      <c r="A5" s="116" t="s">
        <v>2885</v>
      </c>
      <c r="B5" s="116" t="s">
        <v>2891</v>
      </c>
      <c r="C5" s="116" t="s">
        <v>20530</v>
      </c>
      <c r="D5" s="1204">
        <v>540</v>
      </c>
    </row>
    <row r="6" spans="1:4" ht="22.5">
      <c r="A6" s="116" t="s">
        <v>2885</v>
      </c>
      <c r="B6" s="116" t="s">
        <v>6852</v>
      </c>
      <c r="C6" s="116" t="s">
        <v>20531</v>
      </c>
      <c r="D6" s="1204">
        <v>700</v>
      </c>
    </row>
    <row r="7" spans="1:4" s="106" customFormat="1" ht="22.5">
      <c r="A7" s="116" t="s">
        <v>2885</v>
      </c>
      <c r="B7" s="116" t="s">
        <v>2888</v>
      </c>
      <c r="C7" s="116" t="s">
        <v>20532</v>
      </c>
      <c r="D7" s="1204">
        <v>440</v>
      </c>
    </row>
    <row r="8" spans="1:4" s="106" customFormat="1" ht="22.5">
      <c r="A8" s="116" t="s">
        <v>2885</v>
      </c>
      <c r="B8" s="116" t="s">
        <v>2889</v>
      </c>
      <c r="C8" s="116" t="s">
        <v>20533</v>
      </c>
      <c r="D8" s="1204">
        <v>540</v>
      </c>
    </row>
    <row r="9" spans="1:4" ht="22.5">
      <c r="A9" s="116" t="s">
        <v>2885</v>
      </c>
      <c r="B9" s="116" t="s">
        <v>2886</v>
      </c>
      <c r="C9" s="116" t="s">
        <v>20534</v>
      </c>
      <c r="D9" s="1204">
        <v>440</v>
      </c>
    </row>
    <row r="10" spans="1:4" ht="22.5">
      <c r="A10" s="116" t="s">
        <v>2885</v>
      </c>
      <c r="B10" s="116" t="s">
        <v>2887</v>
      </c>
      <c r="C10" s="116" t="s">
        <v>20535</v>
      </c>
      <c r="D10" s="1204">
        <v>540</v>
      </c>
    </row>
    <row r="11" spans="1:4" ht="22.5">
      <c r="A11" s="116" t="s">
        <v>2885</v>
      </c>
      <c r="B11" s="116" t="s">
        <v>2890</v>
      </c>
      <c r="C11" s="116" t="s">
        <v>20536</v>
      </c>
      <c r="D11" s="1204">
        <v>440</v>
      </c>
    </row>
    <row r="12" spans="1:4" ht="33.75">
      <c r="A12" s="116" t="s">
        <v>2885</v>
      </c>
      <c r="B12" s="116" t="s">
        <v>6851</v>
      </c>
      <c r="C12" s="116" t="s">
        <v>20537</v>
      </c>
      <c r="D12" s="1204">
        <v>440</v>
      </c>
    </row>
    <row r="13" spans="1:4" ht="22.5">
      <c r="A13" s="116" t="s">
        <v>2885</v>
      </c>
      <c r="B13" s="116" t="s">
        <v>20538</v>
      </c>
      <c r="C13" s="116" t="s">
        <v>20539</v>
      </c>
      <c r="D13" s="1204">
        <v>600</v>
      </c>
    </row>
    <row r="14" spans="1:4" ht="22.5">
      <c r="A14" s="116" t="s">
        <v>2885</v>
      </c>
      <c r="B14" s="116" t="s">
        <v>20540</v>
      </c>
      <c r="C14" s="116" t="s">
        <v>20541</v>
      </c>
      <c r="D14" s="1204">
        <v>600</v>
      </c>
    </row>
    <row r="15" spans="1:4">
      <c r="A15" s="1054" t="s">
        <v>20542</v>
      </c>
      <c r="B15" s="1055"/>
      <c r="C15" s="1055"/>
      <c r="D15" s="1056"/>
    </row>
    <row r="16" spans="1:4" ht="22.5">
      <c r="A16" s="116" t="s">
        <v>4988</v>
      </c>
      <c r="B16" s="116" t="s">
        <v>20543</v>
      </c>
      <c r="C16" s="116" t="s">
        <v>20544</v>
      </c>
      <c r="D16" s="903" t="s">
        <v>1730</v>
      </c>
    </row>
    <row r="17" spans="1:4" ht="22.5">
      <c r="A17" s="116" t="s">
        <v>4988</v>
      </c>
      <c r="B17" s="116" t="s">
        <v>20545</v>
      </c>
      <c r="C17" s="116" t="s">
        <v>20546</v>
      </c>
      <c r="D17" s="903" t="s">
        <v>1730</v>
      </c>
    </row>
    <row r="18" spans="1:4" ht="22.5">
      <c r="A18" s="116" t="s">
        <v>4988</v>
      </c>
      <c r="B18" s="116" t="s">
        <v>20547</v>
      </c>
      <c r="C18" s="116" t="s">
        <v>20548</v>
      </c>
      <c r="D18" s="903" t="s">
        <v>1730</v>
      </c>
    </row>
    <row r="19" spans="1:4" ht="22.5">
      <c r="A19" s="116" t="s">
        <v>4988</v>
      </c>
      <c r="B19" s="116" t="s">
        <v>20549</v>
      </c>
      <c r="C19" s="116" t="s">
        <v>20550</v>
      </c>
      <c r="D19" s="903" t="s">
        <v>1730</v>
      </c>
    </row>
    <row r="20" spans="1:4" ht="22.5">
      <c r="A20" s="116" t="s">
        <v>4988</v>
      </c>
      <c r="B20" s="116" t="s">
        <v>20551</v>
      </c>
      <c r="C20" s="116" t="s">
        <v>20552</v>
      </c>
      <c r="D20" s="903" t="s">
        <v>1730</v>
      </c>
    </row>
    <row r="21" spans="1:4" ht="22.5">
      <c r="A21" s="116" t="s">
        <v>4988</v>
      </c>
      <c r="B21" s="116" t="s">
        <v>20553</v>
      </c>
      <c r="C21" s="116" t="s">
        <v>20554</v>
      </c>
      <c r="D21" s="903" t="s">
        <v>1730</v>
      </c>
    </row>
    <row r="22" spans="1:4" ht="22.5">
      <c r="A22" s="116" t="s">
        <v>4988</v>
      </c>
      <c r="B22" s="116" t="s">
        <v>20555</v>
      </c>
      <c r="C22" s="116" t="s">
        <v>20556</v>
      </c>
      <c r="D22" s="903" t="s">
        <v>1730</v>
      </c>
    </row>
    <row r="23" spans="1:4" ht="22.5">
      <c r="A23" s="116" t="s">
        <v>4988</v>
      </c>
      <c r="B23" s="116" t="s">
        <v>20557</v>
      </c>
      <c r="C23" s="116" t="s">
        <v>20558</v>
      </c>
      <c r="D23" s="903" t="s">
        <v>1730</v>
      </c>
    </row>
    <row r="24" spans="1:4" ht="22.5">
      <c r="A24" s="116" t="s">
        <v>4988</v>
      </c>
      <c r="B24" s="116" t="s">
        <v>20559</v>
      </c>
      <c r="C24" s="116" t="s">
        <v>20560</v>
      </c>
      <c r="D24" s="903" t="s">
        <v>1730</v>
      </c>
    </row>
    <row r="25" spans="1:4" ht="22.5">
      <c r="A25" s="116" t="s">
        <v>4988</v>
      </c>
      <c r="B25" s="116" t="s">
        <v>20561</v>
      </c>
      <c r="C25" s="116" t="s">
        <v>20562</v>
      </c>
      <c r="D25" s="903" t="s">
        <v>1730</v>
      </c>
    </row>
    <row r="26" spans="1:4" ht="22.5">
      <c r="A26" s="116" t="s">
        <v>4988</v>
      </c>
      <c r="B26" s="116" t="s">
        <v>20563</v>
      </c>
      <c r="C26" s="116" t="s">
        <v>20564</v>
      </c>
      <c r="D26" s="903" t="s">
        <v>1730</v>
      </c>
    </row>
    <row r="27" spans="1:4" ht="22.5">
      <c r="A27" s="116" t="s">
        <v>4988</v>
      </c>
      <c r="B27" s="116" t="s">
        <v>20565</v>
      </c>
      <c r="C27" s="116" t="s">
        <v>20566</v>
      </c>
      <c r="D27" s="903" t="s">
        <v>1730</v>
      </c>
    </row>
    <row r="28" spans="1:4" ht="22.5">
      <c r="A28" s="116" t="s">
        <v>4988</v>
      </c>
      <c r="B28" s="116" t="s">
        <v>20567</v>
      </c>
      <c r="C28" s="116" t="s">
        <v>20568</v>
      </c>
      <c r="D28" s="903" t="s">
        <v>1730</v>
      </c>
    </row>
    <row r="29" spans="1:4" ht="22.5">
      <c r="A29" s="116" t="s">
        <v>4988</v>
      </c>
      <c r="B29" s="116" t="s">
        <v>20569</v>
      </c>
      <c r="C29" s="116" t="s">
        <v>20570</v>
      </c>
      <c r="D29" s="903" t="s">
        <v>1730</v>
      </c>
    </row>
    <row r="30" spans="1:4" ht="22.5">
      <c r="A30" s="116" t="s">
        <v>4988</v>
      </c>
      <c r="B30" s="116" t="s">
        <v>20571</v>
      </c>
      <c r="C30" s="116" t="s">
        <v>20572</v>
      </c>
      <c r="D30" s="903" t="s">
        <v>1730</v>
      </c>
    </row>
    <row r="31" spans="1:4" ht="22.5">
      <c r="A31" s="116" t="s">
        <v>4988</v>
      </c>
      <c r="B31" s="116" t="s">
        <v>20573</v>
      </c>
      <c r="C31" s="116" t="s">
        <v>20574</v>
      </c>
      <c r="D31" s="903" t="s">
        <v>1730</v>
      </c>
    </row>
    <row r="32" spans="1:4" ht="22.5">
      <c r="A32" s="116" t="s">
        <v>4988</v>
      </c>
      <c r="B32" s="116" t="s">
        <v>20575</v>
      </c>
      <c r="C32" s="116" t="s">
        <v>20576</v>
      </c>
      <c r="D32" s="903" t="s">
        <v>1730</v>
      </c>
    </row>
    <row r="33" spans="1:4" ht="22.5">
      <c r="A33" s="116" t="s">
        <v>4988</v>
      </c>
      <c r="B33" s="116" t="s">
        <v>20577</v>
      </c>
      <c r="C33" s="116" t="s">
        <v>20578</v>
      </c>
      <c r="D33" s="903" t="s">
        <v>1730</v>
      </c>
    </row>
    <row r="34" spans="1:4">
      <c r="A34" s="1054" t="s">
        <v>13397</v>
      </c>
      <c r="B34" s="1055"/>
      <c r="C34" s="1055"/>
      <c r="D34" s="1056"/>
    </row>
    <row r="35" spans="1:4">
      <c r="A35" s="116" t="s">
        <v>13398</v>
      </c>
      <c r="B35" s="116" t="s">
        <v>20579</v>
      </c>
      <c r="C35" s="116" t="s">
        <v>20580</v>
      </c>
      <c r="D35" s="1204">
        <v>139</v>
      </c>
    </row>
    <row r="36" spans="1:4" ht="22.5">
      <c r="A36" s="116" t="s">
        <v>13398</v>
      </c>
      <c r="B36" s="116" t="s">
        <v>20581</v>
      </c>
      <c r="C36" s="116" t="s">
        <v>15555</v>
      </c>
      <c r="D36" s="1204">
        <v>199</v>
      </c>
    </row>
    <row r="37" spans="1:4">
      <c r="A37" s="116" t="s">
        <v>13399</v>
      </c>
      <c r="B37" s="116" t="s">
        <v>20582</v>
      </c>
      <c r="C37" s="116" t="s">
        <v>20583</v>
      </c>
      <c r="D37" s="1204">
        <v>179</v>
      </c>
    </row>
  </sheetData>
  <mergeCells count="4">
    <mergeCell ref="A34:D34"/>
    <mergeCell ref="A2:C2"/>
    <mergeCell ref="A4:D4"/>
    <mergeCell ref="A15:D15"/>
  </mergeCells>
  <pageMargins left="0.7" right="0.7" top="0.75" bottom="0.75" header="0.3" footer="0.3"/>
  <pageSetup paperSize="9" scale="95" fitToHeight="0" orientation="portrait" r:id="rId1"/>
  <headerFooter>
    <oddHeader>&amp;L&amp;9ООО "Хай-Тек Медиа"&amp;C&amp;9Прайс-лист
Октябрь 2025г.&amp;R&amp;9+7 495 640-75-57
 office@hi-tech-media.ru</oddHeader>
    <oddFooter>&amp;L&amp;8&amp;P / &amp;N&amp;C&amp;9www.hi-tech-media.ru&amp;R&amp;9Цены указаны в долларах США с НДС 20%</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48"/>
  <sheetViews>
    <sheetView view="pageBreakPreview" zoomScale="130" zoomScaleNormal="100" zoomScaleSheetLayoutView="130" workbookViewId="0">
      <pane xSplit="5" ySplit="3" topLeftCell="F4" activePane="bottomRight" state="frozen"/>
      <selection pane="topRight" activeCell="F1" sqref="F1"/>
      <selection pane="bottomLeft" activeCell="A4" sqref="A4"/>
      <selection pane="bottomRight" activeCell="E3" sqref="E3"/>
    </sheetView>
  </sheetViews>
  <sheetFormatPr defaultRowHeight="12.75"/>
  <cols>
    <col min="1" max="1" width="13.7109375" customWidth="1"/>
    <col min="2" max="2" width="16.140625" bestFit="1" customWidth="1"/>
    <col min="3" max="3" width="48.28515625" customWidth="1"/>
    <col min="4" max="4" width="13.140625" style="9" customWidth="1"/>
    <col min="5" max="5" width="13.85546875" customWidth="1"/>
  </cols>
  <sheetData>
    <row r="1" spans="1:5" ht="66.75" customHeight="1">
      <c r="A1" s="124"/>
      <c r="B1" s="126"/>
      <c r="C1" s="128" t="s">
        <v>5001</v>
      </c>
      <c r="D1" s="125"/>
      <c r="E1" s="125"/>
    </row>
    <row r="2" spans="1:5" ht="60" customHeight="1">
      <c r="A2" s="1057" t="s">
        <v>40</v>
      </c>
      <c r="B2" s="1057"/>
      <c r="C2" s="1057"/>
      <c r="D2" s="2"/>
      <c r="E2" s="3"/>
    </row>
    <row r="3" spans="1:5" ht="23.25" thickBot="1">
      <c r="A3" s="161" t="s">
        <v>34</v>
      </c>
      <c r="B3" s="161" t="s">
        <v>35</v>
      </c>
      <c r="C3" s="161" t="s">
        <v>0</v>
      </c>
      <c r="D3" s="162" t="s">
        <v>1037</v>
      </c>
      <c r="E3" s="162" t="s">
        <v>1235</v>
      </c>
    </row>
    <row r="4" spans="1:5" ht="25.5" customHeight="1">
      <c r="A4" s="1287" t="s">
        <v>2286</v>
      </c>
      <c r="B4" s="1288"/>
      <c r="C4" s="1288"/>
      <c r="D4" s="1289"/>
      <c r="E4" s="825"/>
    </row>
    <row r="5" spans="1:5">
      <c r="A5" s="1290" t="s">
        <v>2257</v>
      </c>
      <c r="B5" s="1290"/>
      <c r="C5" s="1291"/>
      <c r="D5" s="1291"/>
      <c r="E5" s="825"/>
    </row>
    <row r="6" spans="1:5">
      <c r="A6" s="1292" t="s">
        <v>1086</v>
      </c>
      <c r="B6" s="1292" t="s">
        <v>1087</v>
      </c>
      <c r="C6" s="1293" t="s">
        <v>23737</v>
      </c>
      <c r="D6" s="1294" t="s">
        <v>1730</v>
      </c>
      <c r="E6" s="1295"/>
    </row>
    <row r="7" spans="1:5">
      <c r="A7" s="1292" t="s">
        <v>1228</v>
      </c>
      <c r="B7" s="1292" t="s">
        <v>1229</v>
      </c>
      <c r="C7" s="1293" t="s">
        <v>23738</v>
      </c>
      <c r="D7" s="1294" t="s">
        <v>1730</v>
      </c>
      <c r="E7" s="1295"/>
    </row>
    <row r="8" spans="1:5">
      <c r="A8" s="1292" t="s">
        <v>1230</v>
      </c>
      <c r="B8" s="1292" t="s">
        <v>1231</v>
      </c>
      <c r="C8" s="1293" t="s">
        <v>23739</v>
      </c>
      <c r="D8" s="1294" t="s">
        <v>1730</v>
      </c>
      <c r="E8" s="1295"/>
    </row>
    <row r="9" spans="1:5">
      <c r="A9" s="1296" t="s">
        <v>1088</v>
      </c>
      <c r="B9" s="1296" t="s">
        <v>1089</v>
      </c>
      <c r="C9" s="1297" t="s">
        <v>23740</v>
      </c>
      <c r="D9" s="1294" t="s">
        <v>1730</v>
      </c>
      <c r="E9" s="1298" t="s">
        <v>23741</v>
      </c>
    </row>
    <row r="10" spans="1:5">
      <c r="A10" s="1296" t="s">
        <v>1090</v>
      </c>
      <c r="B10" s="1296" t="s">
        <v>1091</v>
      </c>
      <c r="C10" s="1297" t="s">
        <v>23742</v>
      </c>
      <c r="D10" s="1294" t="s">
        <v>1730</v>
      </c>
      <c r="E10" s="1298" t="s">
        <v>23741</v>
      </c>
    </row>
    <row r="11" spans="1:5" ht="13.15" customHeight="1">
      <c r="A11" s="1292" t="s">
        <v>1962</v>
      </c>
      <c r="B11" s="1292" t="s">
        <v>1963</v>
      </c>
      <c r="C11" s="1293" t="s">
        <v>23743</v>
      </c>
      <c r="D11" s="1294" t="s">
        <v>1730</v>
      </c>
      <c r="E11" s="1295"/>
    </row>
    <row r="12" spans="1:5">
      <c r="A12" s="1292" t="s">
        <v>1964</v>
      </c>
      <c r="B12" s="1292" t="s">
        <v>1965</v>
      </c>
      <c r="C12" s="1293" t="s">
        <v>23744</v>
      </c>
      <c r="D12" s="1294" t="s">
        <v>1730</v>
      </c>
      <c r="E12" s="1295"/>
    </row>
    <row r="13" spans="1:5">
      <c r="A13" s="1292" t="s">
        <v>1966</v>
      </c>
      <c r="B13" s="1292" t="s">
        <v>1967</v>
      </c>
      <c r="C13" s="1293" t="s">
        <v>23745</v>
      </c>
      <c r="D13" s="1294" t="s">
        <v>1730</v>
      </c>
      <c r="E13" s="1295"/>
    </row>
    <row r="14" spans="1:5">
      <c r="A14" s="1292" t="s">
        <v>1968</v>
      </c>
      <c r="B14" s="1292" t="s">
        <v>1969</v>
      </c>
      <c r="C14" s="1293" t="s">
        <v>23746</v>
      </c>
      <c r="D14" s="1294" t="s">
        <v>1730</v>
      </c>
      <c r="E14" s="1295"/>
    </row>
    <row r="15" spans="1:5">
      <c r="A15" s="1292" t="s">
        <v>3105</v>
      </c>
      <c r="B15" s="1292" t="s">
        <v>3106</v>
      </c>
      <c r="C15" s="1293" t="s">
        <v>23747</v>
      </c>
      <c r="D15" s="1294" t="s">
        <v>1730</v>
      </c>
      <c r="E15" s="1295"/>
    </row>
    <row r="16" spans="1:5">
      <c r="A16" s="1292" t="s">
        <v>3107</v>
      </c>
      <c r="B16" s="1292" t="s">
        <v>3108</v>
      </c>
      <c r="C16" s="1293" t="s">
        <v>23748</v>
      </c>
      <c r="D16" s="1294" t="s">
        <v>1730</v>
      </c>
      <c r="E16" s="1295"/>
    </row>
    <row r="17" spans="1:5">
      <c r="A17" s="1290" t="s">
        <v>8256</v>
      </c>
      <c r="B17" s="1290"/>
      <c r="C17" s="1291"/>
      <c r="D17" s="1291"/>
      <c r="E17" s="1295"/>
    </row>
    <row r="18" spans="1:5">
      <c r="A18" s="1292" t="s">
        <v>23749</v>
      </c>
      <c r="B18" s="1292" t="s">
        <v>23750</v>
      </c>
      <c r="C18" s="1293" t="s">
        <v>23751</v>
      </c>
      <c r="D18" s="1294" t="s">
        <v>1730</v>
      </c>
      <c r="E18" s="1295"/>
    </row>
    <row r="19" spans="1:5">
      <c r="A19" s="1292" t="s">
        <v>23752</v>
      </c>
      <c r="B19" s="1292" t="s">
        <v>23753</v>
      </c>
      <c r="C19" s="1293" t="s">
        <v>23754</v>
      </c>
      <c r="D19" s="1294" t="s">
        <v>1730</v>
      </c>
      <c r="E19" s="1295"/>
    </row>
    <row r="20" spans="1:5">
      <c r="A20" s="1292" t="s">
        <v>23755</v>
      </c>
      <c r="B20" s="1292" t="s">
        <v>23756</v>
      </c>
      <c r="C20" s="1293" t="s">
        <v>23757</v>
      </c>
      <c r="D20" s="1294" t="s">
        <v>1730</v>
      </c>
      <c r="E20" s="1295"/>
    </row>
    <row r="21" spans="1:5">
      <c r="A21" s="1292" t="s">
        <v>23758</v>
      </c>
      <c r="B21" s="1292" t="s">
        <v>23759</v>
      </c>
      <c r="C21" s="1293" t="s">
        <v>23760</v>
      </c>
      <c r="D21" s="1294" t="s">
        <v>1730</v>
      </c>
      <c r="E21" s="1295"/>
    </row>
    <row r="22" spans="1:5">
      <c r="A22" s="1292" t="s">
        <v>23761</v>
      </c>
      <c r="B22" s="1292" t="s">
        <v>23762</v>
      </c>
      <c r="C22" s="1293" t="s">
        <v>23763</v>
      </c>
      <c r="D22" s="1294" t="s">
        <v>1730</v>
      </c>
      <c r="E22" s="1295"/>
    </row>
    <row r="23" spans="1:5">
      <c r="A23" s="1292" t="s">
        <v>23764</v>
      </c>
      <c r="B23" s="1292" t="s">
        <v>23765</v>
      </c>
      <c r="C23" s="1293" t="s">
        <v>23766</v>
      </c>
      <c r="D23" s="1294" t="s">
        <v>1730</v>
      </c>
      <c r="E23" s="1295"/>
    </row>
    <row r="24" spans="1:5">
      <c r="A24" s="1292" t="s">
        <v>23767</v>
      </c>
      <c r="B24" s="1292" t="s">
        <v>23768</v>
      </c>
      <c r="C24" s="1293" t="s">
        <v>23769</v>
      </c>
      <c r="D24" s="1294" t="s">
        <v>1730</v>
      </c>
      <c r="E24" s="1295"/>
    </row>
    <row r="25" spans="1:5">
      <c r="A25" s="1292" t="s">
        <v>23770</v>
      </c>
      <c r="B25" s="1292" t="s">
        <v>23771</v>
      </c>
      <c r="C25" s="1293" t="s">
        <v>23772</v>
      </c>
      <c r="D25" s="1294" t="s">
        <v>1730</v>
      </c>
      <c r="E25" s="1295"/>
    </row>
    <row r="26" spans="1:5">
      <c r="A26" s="1292" t="s">
        <v>23773</v>
      </c>
      <c r="B26" s="1292" t="s">
        <v>23774</v>
      </c>
      <c r="C26" s="1293" t="s">
        <v>23775</v>
      </c>
      <c r="D26" s="1294" t="s">
        <v>1730</v>
      </c>
      <c r="E26" s="1295"/>
    </row>
    <row r="27" spans="1:5" ht="19.5">
      <c r="A27" s="1292" t="s">
        <v>23776</v>
      </c>
      <c r="B27" s="1292" t="s">
        <v>23777</v>
      </c>
      <c r="C27" s="1293" t="s">
        <v>23778</v>
      </c>
      <c r="D27" s="1294" t="s">
        <v>1730</v>
      </c>
      <c r="E27" s="1295"/>
    </row>
    <row r="28" spans="1:5" ht="19.5">
      <c r="A28" s="1292" t="s">
        <v>23779</v>
      </c>
      <c r="B28" s="1292" t="s">
        <v>23780</v>
      </c>
      <c r="C28" s="1293" t="s">
        <v>23781</v>
      </c>
      <c r="D28" s="1294" t="s">
        <v>1730</v>
      </c>
      <c r="E28" s="1295"/>
    </row>
    <row r="29" spans="1:5">
      <c r="A29" s="1292" t="s">
        <v>23782</v>
      </c>
      <c r="B29" s="1292" t="s">
        <v>23783</v>
      </c>
      <c r="C29" s="1293" t="s">
        <v>23784</v>
      </c>
      <c r="D29" s="1294" t="s">
        <v>1730</v>
      </c>
      <c r="E29" s="1295"/>
    </row>
    <row r="30" spans="1:5" ht="19.5">
      <c r="A30" s="1292" t="s">
        <v>23785</v>
      </c>
      <c r="B30" s="1292" t="s">
        <v>23786</v>
      </c>
      <c r="C30" s="1293" t="s">
        <v>23787</v>
      </c>
      <c r="D30" s="1294" t="s">
        <v>1730</v>
      </c>
      <c r="E30" s="1295"/>
    </row>
    <row r="31" spans="1:5" ht="13.15" customHeight="1">
      <c r="A31" s="1292" t="s">
        <v>23788</v>
      </c>
      <c r="B31" s="1292" t="s">
        <v>23789</v>
      </c>
      <c r="C31" s="1293" t="s">
        <v>23790</v>
      </c>
      <c r="D31" s="1294" t="s">
        <v>1730</v>
      </c>
      <c r="E31" s="1295"/>
    </row>
    <row r="32" spans="1:5" ht="13.15" customHeight="1">
      <c r="A32" s="1292" t="s">
        <v>23791</v>
      </c>
      <c r="B32" s="1292" t="s">
        <v>23792</v>
      </c>
      <c r="C32" s="1293" t="s">
        <v>23793</v>
      </c>
      <c r="D32" s="1294" t="s">
        <v>1730</v>
      </c>
      <c r="E32" s="1295"/>
    </row>
    <row r="33" spans="1:5">
      <c r="A33" s="1292" t="s">
        <v>23794</v>
      </c>
      <c r="B33" s="1292" t="s">
        <v>23795</v>
      </c>
      <c r="C33" s="1293" t="s">
        <v>23796</v>
      </c>
      <c r="D33" s="1294" t="s">
        <v>1730</v>
      </c>
      <c r="E33" s="1295"/>
    </row>
    <row r="34" spans="1:5" ht="19.5">
      <c r="A34" s="1292" t="s">
        <v>23797</v>
      </c>
      <c r="B34" s="1292" t="s">
        <v>23798</v>
      </c>
      <c r="C34" s="1293" t="s">
        <v>23799</v>
      </c>
      <c r="D34" s="1294" t="s">
        <v>1730</v>
      </c>
      <c r="E34" s="1295"/>
    </row>
    <row r="35" spans="1:5" ht="19.5">
      <c r="A35" s="1292" t="s">
        <v>23800</v>
      </c>
      <c r="B35" s="1292" t="s">
        <v>23801</v>
      </c>
      <c r="C35" s="1293" t="s">
        <v>23802</v>
      </c>
      <c r="D35" s="1294" t="s">
        <v>1730</v>
      </c>
      <c r="E35" s="1295"/>
    </row>
    <row r="36" spans="1:5">
      <c r="A36" s="1292" t="s">
        <v>23803</v>
      </c>
      <c r="B36" s="1292" t="s">
        <v>23804</v>
      </c>
      <c r="C36" s="1293" t="s">
        <v>23805</v>
      </c>
      <c r="D36" s="1294" t="s">
        <v>1730</v>
      </c>
      <c r="E36" s="1295"/>
    </row>
    <row r="37" spans="1:5" ht="19.5">
      <c r="A37" s="1292" t="s">
        <v>23806</v>
      </c>
      <c r="B37" s="1292" t="s">
        <v>23807</v>
      </c>
      <c r="C37" s="1293" t="s">
        <v>23808</v>
      </c>
      <c r="D37" s="1294" t="s">
        <v>1730</v>
      </c>
      <c r="E37" s="1295"/>
    </row>
    <row r="38" spans="1:5">
      <c r="A38" s="1292" t="s">
        <v>23809</v>
      </c>
      <c r="B38" s="1292" t="s">
        <v>23810</v>
      </c>
      <c r="C38" s="1293" t="s">
        <v>23811</v>
      </c>
      <c r="D38" s="1294" t="s">
        <v>1730</v>
      </c>
      <c r="E38" s="1295"/>
    </row>
    <row r="39" spans="1:5">
      <c r="A39" s="1292" t="s">
        <v>8259</v>
      </c>
      <c r="B39" s="1292" t="s">
        <v>8260</v>
      </c>
      <c r="C39" s="1293" t="s">
        <v>23812</v>
      </c>
      <c r="D39" s="1294" t="s">
        <v>1730</v>
      </c>
      <c r="E39" s="1295"/>
    </row>
    <row r="40" spans="1:5">
      <c r="A40" s="1292" t="s">
        <v>6724</v>
      </c>
      <c r="B40" s="1292" t="s">
        <v>6725</v>
      </c>
      <c r="C40" s="1293" t="s">
        <v>23813</v>
      </c>
      <c r="D40" s="1294" t="s">
        <v>1730</v>
      </c>
      <c r="E40" s="1295"/>
    </row>
    <row r="41" spans="1:5">
      <c r="A41" s="1292" t="s">
        <v>8261</v>
      </c>
      <c r="B41" s="1292" t="s">
        <v>8262</v>
      </c>
      <c r="C41" s="1293" t="s">
        <v>23814</v>
      </c>
      <c r="D41" s="1294" t="s">
        <v>1730</v>
      </c>
      <c r="E41" s="1295"/>
    </row>
    <row r="42" spans="1:5" ht="18">
      <c r="A42" s="1296" t="s">
        <v>8257</v>
      </c>
      <c r="B42" s="1296" t="s">
        <v>8258</v>
      </c>
      <c r="C42" s="1297" t="s">
        <v>23815</v>
      </c>
      <c r="D42" s="1294" t="s">
        <v>1730</v>
      </c>
      <c r="E42" s="1298" t="s">
        <v>23741</v>
      </c>
    </row>
    <row r="43" spans="1:5">
      <c r="A43" s="1299" t="s">
        <v>23816</v>
      </c>
      <c r="B43" s="1299" t="s">
        <v>23817</v>
      </c>
      <c r="C43" s="1299" t="s">
        <v>23818</v>
      </c>
      <c r="D43" s="1294" t="s">
        <v>1730</v>
      </c>
      <c r="E43" s="1300" t="s">
        <v>2287</v>
      </c>
    </row>
    <row r="44" spans="1:5" ht="29.25" customHeight="1">
      <c r="A44" s="1290" t="s">
        <v>2258</v>
      </c>
      <c r="B44" s="1290"/>
      <c r="C44" s="1291"/>
      <c r="D44" s="1291"/>
      <c r="E44" s="1295"/>
    </row>
    <row r="45" spans="1:5">
      <c r="A45" s="1292" t="s">
        <v>1679</v>
      </c>
      <c r="B45" s="1292" t="s">
        <v>1680</v>
      </c>
      <c r="C45" s="1293" t="s">
        <v>23819</v>
      </c>
      <c r="D45" s="1294" t="s">
        <v>1730</v>
      </c>
      <c r="E45" s="1295"/>
    </row>
    <row r="46" spans="1:5">
      <c r="A46" s="1292" t="s">
        <v>1681</v>
      </c>
      <c r="B46" s="1292" t="s">
        <v>1682</v>
      </c>
      <c r="C46" s="1293" t="s">
        <v>23820</v>
      </c>
      <c r="D46" s="1294" t="s">
        <v>1730</v>
      </c>
      <c r="E46" s="1295"/>
    </row>
    <row r="47" spans="1:5">
      <c r="A47" s="1292" t="s">
        <v>23821</v>
      </c>
      <c r="B47" s="1292" t="s">
        <v>23822</v>
      </c>
      <c r="C47" s="1293" t="s">
        <v>23823</v>
      </c>
      <c r="D47" s="1294" t="s">
        <v>1730</v>
      </c>
      <c r="E47" s="1295"/>
    </row>
    <row r="48" spans="1:5">
      <c r="A48" s="1292" t="s">
        <v>10177</v>
      </c>
      <c r="B48" s="1292" t="s">
        <v>10178</v>
      </c>
      <c r="C48" s="1293" t="s">
        <v>10179</v>
      </c>
      <c r="D48" s="1294" t="s">
        <v>1730</v>
      </c>
      <c r="E48" s="1295"/>
    </row>
    <row r="49" spans="1:5">
      <c r="A49" s="1292" t="s">
        <v>1776</v>
      </c>
      <c r="B49" s="1292" t="s">
        <v>1777</v>
      </c>
      <c r="C49" s="1293" t="s">
        <v>8263</v>
      </c>
      <c r="D49" s="1294" t="s">
        <v>1730</v>
      </c>
      <c r="E49" s="1295"/>
    </row>
    <row r="50" spans="1:5" ht="13.15" customHeight="1">
      <c r="A50" s="1292" t="s">
        <v>1778</v>
      </c>
      <c r="B50" s="1292" t="s">
        <v>1779</v>
      </c>
      <c r="C50" s="1293" t="s">
        <v>8264</v>
      </c>
      <c r="D50" s="1294" t="s">
        <v>1730</v>
      </c>
      <c r="E50" s="1295"/>
    </row>
    <row r="51" spans="1:5" ht="13.15" customHeight="1">
      <c r="A51" s="1290" t="s">
        <v>2259</v>
      </c>
      <c r="B51" s="1290"/>
      <c r="C51" s="1291"/>
      <c r="D51" s="1291"/>
      <c r="E51" s="1295"/>
    </row>
    <row r="52" spans="1:5" ht="12.75" customHeight="1">
      <c r="A52" s="1292" t="s">
        <v>23824</v>
      </c>
      <c r="B52" s="1292" t="s">
        <v>23825</v>
      </c>
      <c r="C52" s="1293" t="s">
        <v>23826</v>
      </c>
      <c r="D52" s="1294" t="s">
        <v>1730</v>
      </c>
      <c r="E52" s="1295"/>
    </row>
    <row r="53" spans="1:5" ht="19.5">
      <c r="A53" s="1292" t="s">
        <v>23827</v>
      </c>
      <c r="B53" s="1292" t="s">
        <v>23828</v>
      </c>
      <c r="C53" s="1293" t="s">
        <v>23829</v>
      </c>
      <c r="D53" s="1294" t="s">
        <v>1730</v>
      </c>
      <c r="E53" s="1295"/>
    </row>
    <row r="54" spans="1:5" ht="19.5">
      <c r="A54" s="1292" t="s">
        <v>23830</v>
      </c>
      <c r="B54" s="1292" t="s">
        <v>23831</v>
      </c>
      <c r="C54" s="1293" t="s">
        <v>23832</v>
      </c>
      <c r="D54" s="1294" t="s">
        <v>1730</v>
      </c>
      <c r="E54" s="1295"/>
    </row>
    <row r="55" spans="1:5" ht="19.5">
      <c r="A55" s="1292" t="s">
        <v>23833</v>
      </c>
      <c r="B55" s="1292" t="s">
        <v>23834</v>
      </c>
      <c r="C55" s="1293" t="s">
        <v>23835</v>
      </c>
      <c r="D55" s="1294" t="s">
        <v>1730</v>
      </c>
      <c r="E55" s="1295"/>
    </row>
    <row r="56" spans="1:5" ht="19.5">
      <c r="A56" s="1292" t="s">
        <v>23836</v>
      </c>
      <c r="B56" s="1292" t="s">
        <v>23837</v>
      </c>
      <c r="C56" s="1293" t="s">
        <v>23838</v>
      </c>
      <c r="D56" s="1294" t="s">
        <v>1730</v>
      </c>
      <c r="E56" s="1295"/>
    </row>
    <row r="57" spans="1:5" ht="12.75" customHeight="1">
      <c r="A57" s="1292" t="s">
        <v>3109</v>
      </c>
      <c r="B57" s="1292" t="s">
        <v>3110</v>
      </c>
      <c r="C57" s="1293" t="s">
        <v>23839</v>
      </c>
      <c r="D57" s="1294" t="s">
        <v>1730</v>
      </c>
      <c r="E57" s="1295"/>
    </row>
    <row r="58" spans="1:5" ht="19.5">
      <c r="A58" s="1292" t="s">
        <v>23840</v>
      </c>
      <c r="B58" s="1292" t="s">
        <v>23841</v>
      </c>
      <c r="C58" s="1293" t="s">
        <v>23842</v>
      </c>
      <c r="D58" s="1294" t="s">
        <v>1730</v>
      </c>
      <c r="E58" s="1295"/>
    </row>
    <row r="59" spans="1:5">
      <c r="A59" s="1290" t="s">
        <v>2260</v>
      </c>
      <c r="B59" s="1290"/>
      <c r="C59" s="1291"/>
      <c r="D59" s="1291"/>
      <c r="E59" s="1295"/>
    </row>
    <row r="60" spans="1:5">
      <c r="A60" s="1292" t="s">
        <v>2288</v>
      </c>
      <c r="B60" s="1292" t="s">
        <v>2289</v>
      </c>
      <c r="C60" s="1293" t="s">
        <v>23843</v>
      </c>
      <c r="D60" s="1294" t="s">
        <v>1730</v>
      </c>
      <c r="E60" s="1295"/>
    </row>
    <row r="61" spans="1:5">
      <c r="A61" s="1292" t="s">
        <v>2290</v>
      </c>
      <c r="B61" s="1292" t="s">
        <v>2291</v>
      </c>
      <c r="C61" s="1293" t="s">
        <v>23844</v>
      </c>
      <c r="D61" s="1294" t="s">
        <v>1730</v>
      </c>
      <c r="E61" s="1295"/>
    </row>
    <row r="62" spans="1:5">
      <c r="A62" s="1292" t="s">
        <v>2292</v>
      </c>
      <c r="B62" s="1292" t="s">
        <v>2293</v>
      </c>
      <c r="C62" s="1293" t="s">
        <v>23845</v>
      </c>
      <c r="D62" s="1294" t="s">
        <v>1730</v>
      </c>
      <c r="E62" s="1295"/>
    </row>
    <row r="63" spans="1:5">
      <c r="A63" s="1292" t="s">
        <v>2294</v>
      </c>
      <c r="B63" s="1292" t="s">
        <v>2295</v>
      </c>
      <c r="C63" s="1293" t="s">
        <v>23846</v>
      </c>
      <c r="D63" s="1294" t="s">
        <v>1730</v>
      </c>
      <c r="E63" s="1295"/>
    </row>
    <row r="64" spans="1:5" ht="19.5" customHeight="1">
      <c r="A64" s="1292" t="s">
        <v>2296</v>
      </c>
      <c r="B64" s="1292" t="s">
        <v>2297</v>
      </c>
      <c r="C64" s="1293" t="s">
        <v>23847</v>
      </c>
      <c r="D64" s="1294" t="s">
        <v>1730</v>
      </c>
      <c r="E64" s="1295"/>
    </row>
    <row r="65" spans="1:5">
      <c r="A65" s="1292" t="s">
        <v>23848</v>
      </c>
      <c r="B65" s="1292" t="s">
        <v>23849</v>
      </c>
      <c r="C65" s="1293" t="s">
        <v>23850</v>
      </c>
      <c r="D65" s="1294" t="s">
        <v>1730</v>
      </c>
      <c r="E65" s="1295"/>
    </row>
    <row r="66" spans="1:5">
      <c r="A66" s="1292" t="s">
        <v>1234</v>
      </c>
      <c r="B66" s="1292" t="s">
        <v>3111</v>
      </c>
      <c r="C66" s="1293" t="s">
        <v>23851</v>
      </c>
      <c r="D66" s="1294" t="s">
        <v>1730</v>
      </c>
      <c r="E66" s="1295"/>
    </row>
    <row r="67" spans="1:5">
      <c r="A67" s="1292" t="s">
        <v>2298</v>
      </c>
      <c r="B67" s="1292" t="s">
        <v>2299</v>
      </c>
      <c r="C67" s="1293" t="s">
        <v>23852</v>
      </c>
      <c r="D67" s="1294" t="s">
        <v>1730</v>
      </c>
      <c r="E67" s="1295"/>
    </row>
    <row r="68" spans="1:5">
      <c r="A68" s="1292" t="s">
        <v>1683</v>
      </c>
      <c r="B68" s="1292" t="s">
        <v>1093</v>
      </c>
      <c r="C68" s="1293" t="s">
        <v>23853</v>
      </c>
      <c r="D68" s="1294" t="s">
        <v>1730</v>
      </c>
      <c r="E68" s="1295"/>
    </row>
    <row r="69" spans="1:5">
      <c r="A69" s="1296" t="s">
        <v>1094</v>
      </c>
      <c r="B69" s="1296" t="s">
        <v>1095</v>
      </c>
      <c r="C69" s="1297" t="s">
        <v>23854</v>
      </c>
      <c r="D69" s="1294" t="s">
        <v>1730</v>
      </c>
      <c r="E69" s="1301" t="s">
        <v>23741</v>
      </c>
    </row>
    <row r="70" spans="1:5">
      <c r="A70" s="1292" t="s">
        <v>2300</v>
      </c>
      <c r="B70" s="1292" t="s">
        <v>2301</v>
      </c>
      <c r="C70" s="1293" t="s">
        <v>23855</v>
      </c>
      <c r="D70" s="1294" t="s">
        <v>1730</v>
      </c>
      <c r="E70" s="1295"/>
    </row>
    <row r="71" spans="1:5">
      <c r="A71" s="1292" t="s">
        <v>23856</v>
      </c>
      <c r="B71" s="1292" t="s">
        <v>23857</v>
      </c>
      <c r="C71" s="1293" t="s">
        <v>23858</v>
      </c>
      <c r="D71" s="1294" t="s">
        <v>1730</v>
      </c>
      <c r="E71" s="1295"/>
    </row>
    <row r="72" spans="1:5">
      <c r="A72" s="1292" t="s">
        <v>23859</v>
      </c>
      <c r="B72" s="1292" t="s">
        <v>23860</v>
      </c>
      <c r="C72" s="1293" t="s">
        <v>23861</v>
      </c>
      <c r="D72" s="1294" t="s">
        <v>1730</v>
      </c>
      <c r="E72" s="1295"/>
    </row>
    <row r="73" spans="1:5" ht="21.75" customHeight="1">
      <c r="A73" s="1292" t="s">
        <v>23862</v>
      </c>
      <c r="B73" s="1292" t="s">
        <v>23863</v>
      </c>
      <c r="C73" s="1293" t="s">
        <v>23864</v>
      </c>
      <c r="D73" s="1294" t="s">
        <v>1730</v>
      </c>
      <c r="E73" s="1295"/>
    </row>
    <row r="74" spans="1:5">
      <c r="A74" s="1292" t="s">
        <v>3112</v>
      </c>
      <c r="B74" s="1292" t="s">
        <v>3113</v>
      </c>
      <c r="C74" s="1293" t="s">
        <v>23865</v>
      </c>
      <c r="D74" s="1294" t="s">
        <v>1730</v>
      </c>
      <c r="E74" s="1295"/>
    </row>
    <row r="75" spans="1:5">
      <c r="A75" s="1302" t="s">
        <v>23866</v>
      </c>
      <c r="B75" s="1302" t="s">
        <v>23867</v>
      </c>
      <c r="C75" s="1302" t="s">
        <v>23868</v>
      </c>
      <c r="D75" s="1294" t="s">
        <v>1730</v>
      </c>
      <c r="E75" s="1295"/>
    </row>
    <row r="76" spans="1:5" ht="13.5" thickBot="1">
      <c r="A76" s="1302" t="s">
        <v>23869</v>
      </c>
      <c r="B76" s="1302" t="s">
        <v>23870</v>
      </c>
      <c r="C76" s="1302" t="s">
        <v>23871</v>
      </c>
      <c r="D76" s="1294" t="s">
        <v>1730</v>
      </c>
      <c r="E76" s="1295"/>
    </row>
    <row r="77" spans="1:5" ht="12.75" customHeight="1">
      <c r="A77" s="1287" t="s">
        <v>6708</v>
      </c>
      <c r="B77" s="1288"/>
      <c r="C77" s="1288"/>
      <c r="D77" s="1289"/>
      <c r="E77" s="1295"/>
    </row>
    <row r="78" spans="1:5">
      <c r="A78" s="1290" t="s">
        <v>6709</v>
      </c>
      <c r="B78" s="1290"/>
      <c r="C78" s="1291"/>
      <c r="D78" s="1291"/>
      <c r="E78" s="1295"/>
    </row>
    <row r="79" spans="1:5">
      <c r="A79" s="1292" t="s">
        <v>6710</v>
      </c>
      <c r="B79" s="1292" t="s">
        <v>6711</v>
      </c>
      <c r="C79" s="1293" t="s">
        <v>23872</v>
      </c>
      <c r="D79" s="1294" t="s">
        <v>1730</v>
      </c>
      <c r="E79" s="1295"/>
    </row>
    <row r="80" spans="1:5">
      <c r="A80" s="1292" t="s">
        <v>6712</v>
      </c>
      <c r="B80" s="1292" t="s">
        <v>6713</v>
      </c>
      <c r="C80" s="1293" t="s">
        <v>23873</v>
      </c>
      <c r="D80" s="1294" t="s">
        <v>1730</v>
      </c>
      <c r="E80" s="1295"/>
    </row>
    <row r="81" spans="1:5">
      <c r="A81" s="1290" t="s">
        <v>6714</v>
      </c>
      <c r="B81" s="1290"/>
      <c r="C81" s="1291"/>
      <c r="D81" s="1291"/>
      <c r="E81" s="1295"/>
    </row>
    <row r="82" spans="1:5">
      <c r="A82" s="1292" t="s">
        <v>6715</v>
      </c>
      <c r="B82" s="1292" t="s">
        <v>6716</v>
      </c>
      <c r="C82" s="1293" t="s">
        <v>23874</v>
      </c>
      <c r="D82" s="1294" t="s">
        <v>1730</v>
      </c>
      <c r="E82" s="1295"/>
    </row>
    <row r="83" spans="1:5">
      <c r="A83" s="1290" t="s">
        <v>6717</v>
      </c>
      <c r="B83" s="1290"/>
      <c r="C83" s="1291"/>
      <c r="D83" s="1291"/>
      <c r="E83" s="1295"/>
    </row>
    <row r="84" spans="1:5" ht="19.5" customHeight="1">
      <c r="A84" s="1292" t="s">
        <v>23875</v>
      </c>
      <c r="B84" s="1292" t="s">
        <v>6718</v>
      </c>
      <c r="C84" s="1293" t="s">
        <v>23876</v>
      </c>
      <c r="D84" s="1294" t="s">
        <v>1730</v>
      </c>
      <c r="E84" s="1295"/>
    </row>
    <row r="85" spans="1:5">
      <c r="A85" s="1292" t="s">
        <v>6719</v>
      </c>
      <c r="B85" s="1292" t="s">
        <v>6720</v>
      </c>
      <c r="C85" s="1293" t="s">
        <v>23877</v>
      </c>
      <c r="D85" s="1294" t="s">
        <v>1730</v>
      </c>
      <c r="E85" s="1295"/>
    </row>
    <row r="86" spans="1:5" ht="12.75" customHeight="1">
      <c r="A86" s="1292" t="s">
        <v>6721</v>
      </c>
      <c r="B86" s="1292" t="s">
        <v>6722</v>
      </c>
      <c r="C86" s="1293" t="s">
        <v>23878</v>
      </c>
      <c r="D86" s="1294" t="s">
        <v>1730</v>
      </c>
      <c r="E86" s="1295"/>
    </row>
    <row r="87" spans="1:5">
      <c r="A87" s="1292" t="s">
        <v>1086</v>
      </c>
      <c r="B87" s="1292" t="s">
        <v>1087</v>
      </c>
      <c r="C87" s="1293" t="s">
        <v>23737</v>
      </c>
      <c r="D87" s="1294" t="s">
        <v>1730</v>
      </c>
      <c r="E87" s="1295"/>
    </row>
    <row r="88" spans="1:5">
      <c r="A88" s="1292" t="s">
        <v>1228</v>
      </c>
      <c r="B88" s="1292" t="s">
        <v>1229</v>
      </c>
      <c r="C88" s="1293" t="s">
        <v>23738</v>
      </c>
      <c r="D88" s="1294" t="s">
        <v>1730</v>
      </c>
      <c r="E88" s="1295"/>
    </row>
    <row r="89" spans="1:5">
      <c r="A89" s="1292" t="s">
        <v>1230</v>
      </c>
      <c r="B89" s="1292" t="s">
        <v>1231</v>
      </c>
      <c r="C89" s="1293" t="s">
        <v>23739</v>
      </c>
      <c r="D89" s="1294" t="s">
        <v>1730</v>
      </c>
      <c r="E89" s="1295"/>
    </row>
    <row r="90" spans="1:5">
      <c r="A90" s="1290" t="s">
        <v>6723</v>
      </c>
      <c r="B90" s="1290"/>
      <c r="C90" s="1291"/>
      <c r="D90" s="1291"/>
      <c r="E90" s="1295"/>
    </row>
    <row r="91" spans="1:5" ht="19.5">
      <c r="A91" s="1292" t="s">
        <v>1783</v>
      </c>
      <c r="B91" s="1292" t="s">
        <v>1237</v>
      </c>
      <c r="C91" s="1293" t="s">
        <v>23879</v>
      </c>
      <c r="D91" s="1294" t="s">
        <v>1730</v>
      </c>
      <c r="E91" s="1295"/>
    </row>
    <row r="92" spans="1:5">
      <c r="A92" s="1292" t="s">
        <v>1780</v>
      </c>
      <c r="B92" s="1292" t="s">
        <v>1092</v>
      </c>
      <c r="C92" s="1293" t="s">
        <v>23880</v>
      </c>
      <c r="D92" s="1294" t="s">
        <v>1730</v>
      </c>
      <c r="E92" s="1295"/>
    </row>
    <row r="93" spans="1:5" ht="25.5" customHeight="1">
      <c r="A93" s="1292" t="s">
        <v>1782</v>
      </c>
      <c r="B93" s="1292" t="s">
        <v>1233</v>
      </c>
      <c r="C93" s="1293" t="s">
        <v>23881</v>
      </c>
      <c r="D93" s="1294" t="s">
        <v>1730</v>
      </c>
      <c r="E93" s="1295"/>
    </row>
    <row r="94" spans="1:5" ht="13.5" thickBot="1">
      <c r="A94" s="1292" t="s">
        <v>1781</v>
      </c>
      <c r="B94" s="1292" t="s">
        <v>1232</v>
      </c>
      <c r="C94" s="1293" t="s">
        <v>23882</v>
      </c>
      <c r="D94" s="1294" t="s">
        <v>1730</v>
      </c>
      <c r="E94" s="1295"/>
    </row>
    <row r="95" spans="1:5">
      <c r="A95" s="1287" t="s">
        <v>6746</v>
      </c>
      <c r="B95" s="1288"/>
      <c r="C95" s="1288"/>
      <c r="D95" s="1289"/>
      <c r="E95" s="1295"/>
    </row>
    <row r="96" spans="1:5">
      <c r="A96" s="1290" t="s">
        <v>6747</v>
      </c>
      <c r="B96" s="1290"/>
      <c r="C96" s="1291"/>
      <c r="D96" s="1291"/>
      <c r="E96" s="1295"/>
    </row>
    <row r="97" spans="1:5">
      <c r="A97" s="1292" t="s">
        <v>6748</v>
      </c>
      <c r="B97" s="1303" t="s">
        <v>6749</v>
      </c>
      <c r="C97" s="1293" t="s">
        <v>23883</v>
      </c>
      <c r="D97" s="1294" t="s">
        <v>1730</v>
      </c>
      <c r="E97" s="1295"/>
    </row>
    <row r="98" spans="1:5">
      <c r="A98" s="1292" t="s">
        <v>6750</v>
      </c>
      <c r="B98" s="1303" t="s">
        <v>6751</v>
      </c>
      <c r="C98" s="1293" t="s">
        <v>23884</v>
      </c>
      <c r="D98" s="1294" t="s">
        <v>1730</v>
      </c>
      <c r="E98" s="1295"/>
    </row>
    <row r="99" spans="1:5">
      <c r="A99" s="1290" t="s">
        <v>23885</v>
      </c>
      <c r="B99" s="1290"/>
      <c r="C99" s="1291"/>
      <c r="D99" s="1291"/>
      <c r="E99" s="1295"/>
    </row>
    <row r="100" spans="1:5" ht="19.5">
      <c r="A100" s="1292" t="s">
        <v>23886</v>
      </c>
      <c r="B100" s="1303" t="s">
        <v>23887</v>
      </c>
      <c r="C100" s="1293" t="s">
        <v>23888</v>
      </c>
      <c r="D100" s="1294" t="s">
        <v>1730</v>
      </c>
      <c r="E100" s="1295"/>
    </row>
    <row r="101" spans="1:5" ht="19.5">
      <c r="A101" s="1292" t="s">
        <v>23889</v>
      </c>
      <c r="B101" s="1303" t="s">
        <v>23890</v>
      </c>
      <c r="C101" s="1293" t="s">
        <v>23891</v>
      </c>
      <c r="D101" s="1294" t="s">
        <v>1730</v>
      </c>
      <c r="E101" s="1295"/>
    </row>
    <row r="102" spans="1:5" ht="19.5">
      <c r="A102" s="1292" t="s">
        <v>23892</v>
      </c>
      <c r="B102" s="1303" t="s">
        <v>23893</v>
      </c>
      <c r="C102" s="1293" t="s">
        <v>23894</v>
      </c>
      <c r="D102" s="1294" t="s">
        <v>1730</v>
      </c>
      <c r="E102" s="1295"/>
    </row>
    <row r="103" spans="1:5" ht="19.5">
      <c r="A103" s="1292" t="s">
        <v>23895</v>
      </c>
      <c r="B103" s="1303" t="s">
        <v>23896</v>
      </c>
      <c r="C103" s="1293" t="s">
        <v>23897</v>
      </c>
      <c r="D103" s="1294" t="s">
        <v>1730</v>
      </c>
      <c r="E103" s="1295"/>
    </row>
    <row r="104" spans="1:5">
      <c r="A104" s="1290" t="s">
        <v>6752</v>
      </c>
      <c r="B104" s="1290"/>
      <c r="C104" s="1291"/>
      <c r="D104" s="1291"/>
      <c r="E104" s="1295"/>
    </row>
    <row r="105" spans="1:5">
      <c r="A105" s="1292" t="s">
        <v>6753</v>
      </c>
      <c r="B105" s="1303" t="s">
        <v>6754</v>
      </c>
      <c r="C105" s="1293" t="s">
        <v>23898</v>
      </c>
      <c r="D105" s="1294" t="s">
        <v>1730</v>
      </c>
      <c r="E105" s="1295"/>
    </row>
    <row r="106" spans="1:5">
      <c r="A106" s="1292" t="s">
        <v>6755</v>
      </c>
      <c r="B106" s="1303" t="s">
        <v>6756</v>
      </c>
      <c r="C106" s="1293" t="s">
        <v>23899</v>
      </c>
      <c r="D106" s="1294" t="s">
        <v>1730</v>
      </c>
      <c r="E106" s="1295"/>
    </row>
    <row r="107" spans="1:5">
      <c r="A107" s="1292" t="s">
        <v>6757</v>
      </c>
      <c r="B107" s="1303" t="s">
        <v>6758</v>
      </c>
      <c r="C107" s="1293" t="s">
        <v>23900</v>
      </c>
      <c r="D107" s="1294" t="s">
        <v>1730</v>
      </c>
      <c r="E107" s="1295"/>
    </row>
    <row r="108" spans="1:5">
      <c r="A108" s="1290" t="s">
        <v>6759</v>
      </c>
      <c r="B108" s="1290"/>
      <c r="C108" s="1291"/>
      <c r="D108" s="1291"/>
      <c r="E108" s="1295"/>
    </row>
    <row r="109" spans="1:5">
      <c r="A109" s="1296" t="s">
        <v>6760</v>
      </c>
      <c r="B109" s="1304" t="s">
        <v>6761</v>
      </c>
      <c r="C109" s="1297" t="s">
        <v>23901</v>
      </c>
      <c r="D109" s="1305" t="s">
        <v>1730</v>
      </c>
      <c r="E109" s="1301" t="s">
        <v>23902</v>
      </c>
    </row>
    <row r="110" spans="1:5">
      <c r="A110" s="1306" t="s">
        <v>6762</v>
      </c>
      <c r="B110" s="1307" t="s">
        <v>6763</v>
      </c>
      <c r="C110" s="1308" t="s">
        <v>23903</v>
      </c>
      <c r="D110" s="1309" t="s">
        <v>1730</v>
      </c>
      <c r="E110" s="1295"/>
    </row>
    <row r="111" spans="1:5">
      <c r="A111" s="1290" t="s">
        <v>6764</v>
      </c>
      <c r="B111" s="1290"/>
      <c r="C111" s="1291"/>
      <c r="D111" s="1291"/>
      <c r="E111" s="1295"/>
    </row>
    <row r="112" spans="1:5">
      <c r="A112" s="1292" t="s">
        <v>6726</v>
      </c>
      <c r="B112" s="1303" t="s">
        <v>6727</v>
      </c>
      <c r="C112" s="1293" t="s">
        <v>23904</v>
      </c>
      <c r="D112" s="1310" t="s">
        <v>1730</v>
      </c>
      <c r="E112" s="1295"/>
    </row>
    <row r="113" spans="1:5">
      <c r="A113" s="1292" t="s">
        <v>6728</v>
      </c>
      <c r="B113" s="1303" t="s">
        <v>6729</v>
      </c>
      <c r="C113" s="1293" t="s">
        <v>10109</v>
      </c>
      <c r="D113" s="1310" t="s">
        <v>1730</v>
      </c>
      <c r="E113" s="1295"/>
    </row>
    <row r="114" spans="1:5">
      <c r="A114" s="1292" t="s">
        <v>6730</v>
      </c>
      <c r="B114" s="1303" t="s">
        <v>6731</v>
      </c>
      <c r="C114" s="1293" t="s">
        <v>10110</v>
      </c>
      <c r="D114" s="1310" t="s">
        <v>1730</v>
      </c>
      <c r="E114" s="1295"/>
    </row>
    <row r="115" spans="1:5">
      <c r="A115" s="1292" t="s">
        <v>6732</v>
      </c>
      <c r="B115" s="1303" t="s">
        <v>6733</v>
      </c>
      <c r="C115" s="1293" t="s">
        <v>10111</v>
      </c>
      <c r="D115" s="1310" t="s">
        <v>1730</v>
      </c>
      <c r="E115" s="1295"/>
    </row>
    <row r="116" spans="1:5">
      <c r="A116" s="1292" t="s">
        <v>6734</v>
      </c>
      <c r="B116" s="1303" t="s">
        <v>6735</v>
      </c>
      <c r="C116" s="1293" t="s">
        <v>10112</v>
      </c>
      <c r="D116" s="1310" t="s">
        <v>1730</v>
      </c>
      <c r="E116" s="1295"/>
    </row>
    <row r="117" spans="1:5">
      <c r="A117" s="1292" t="s">
        <v>6736</v>
      </c>
      <c r="B117" s="1303" t="s">
        <v>6737</v>
      </c>
      <c r="C117" s="1293" t="s">
        <v>10113</v>
      </c>
      <c r="D117" s="1310" t="s">
        <v>1730</v>
      </c>
      <c r="E117" s="1295"/>
    </row>
    <row r="118" spans="1:5">
      <c r="A118" s="1292" t="s">
        <v>6738</v>
      </c>
      <c r="B118" s="1303" t="s">
        <v>6739</v>
      </c>
      <c r="C118" s="1293" t="s">
        <v>10114</v>
      </c>
      <c r="D118" s="1310" t="s">
        <v>1730</v>
      </c>
      <c r="E118" s="1295"/>
    </row>
    <row r="119" spans="1:5">
      <c r="A119" s="1292" t="s">
        <v>6740</v>
      </c>
      <c r="B119" s="1303" t="s">
        <v>6741</v>
      </c>
      <c r="C119" s="1293" t="s">
        <v>10115</v>
      </c>
      <c r="D119" s="1310" t="s">
        <v>1730</v>
      </c>
      <c r="E119" s="1295"/>
    </row>
    <row r="120" spans="1:5">
      <c r="A120" s="1292" t="s">
        <v>6742</v>
      </c>
      <c r="B120" s="1303" t="s">
        <v>6743</v>
      </c>
      <c r="C120" s="1293" t="s">
        <v>23905</v>
      </c>
      <c r="D120" s="1310" t="s">
        <v>1730</v>
      </c>
      <c r="E120" s="1295"/>
    </row>
    <row r="121" spans="1:5" ht="13.5" thickBot="1">
      <c r="A121" s="1292" t="s">
        <v>6744</v>
      </c>
      <c r="B121" s="1303" t="s">
        <v>6745</v>
      </c>
      <c r="C121" s="1293" t="s">
        <v>23906</v>
      </c>
      <c r="D121" s="1310" t="s">
        <v>1730</v>
      </c>
      <c r="E121" s="1295"/>
    </row>
    <row r="122" spans="1:5">
      <c r="A122" s="1287" t="s">
        <v>1226</v>
      </c>
      <c r="B122" s="1288"/>
      <c r="C122" s="1288"/>
      <c r="D122" s="1289"/>
      <c r="E122" s="1295"/>
    </row>
    <row r="123" spans="1:5">
      <c r="A123" s="1290" t="s">
        <v>1101</v>
      </c>
      <c r="B123" s="1290"/>
      <c r="C123" s="1291"/>
      <c r="D123" s="1291"/>
      <c r="E123" s="1295"/>
    </row>
    <row r="124" spans="1:5" ht="19.5">
      <c r="A124" s="1292" t="s">
        <v>23907</v>
      </c>
      <c r="B124" s="1303" t="s">
        <v>23908</v>
      </c>
      <c r="C124" s="1293" t="s">
        <v>23909</v>
      </c>
      <c r="D124" s="1294" t="s">
        <v>1730</v>
      </c>
      <c r="E124" s="1295"/>
    </row>
    <row r="125" spans="1:5">
      <c r="A125" s="1292" t="s">
        <v>23910</v>
      </c>
      <c r="B125" s="1303" t="s">
        <v>23911</v>
      </c>
      <c r="C125" s="1293" t="s">
        <v>23912</v>
      </c>
      <c r="D125" s="1294" t="s">
        <v>1730</v>
      </c>
      <c r="E125" s="1295"/>
    </row>
    <row r="126" spans="1:5">
      <c r="A126" s="1290" t="s">
        <v>1102</v>
      </c>
      <c r="B126" s="1290"/>
      <c r="C126" s="1291"/>
      <c r="D126" s="1291"/>
      <c r="E126" s="1295"/>
    </row>
    <row r="127" spans="1:5">
      <c r="A127" s="1292" t="s">
        <v>33</v>
      </c>
      <c r="B127" s="1303" t="s">
        <v>32</v>
      </c>
      <c r="C127" s="1293" t="s">
        <v>10116</v>
      </c>
      <c r="D127" s="1294" t="s">
        <v>1730</v>
      </c>
      <c r="E127" s="1295"/>
    </row>
    <row r="128" spans="1:5">
      <c r="A128" s="1292" t="s">
        <v>31</v>
      </c>
      <c r="B128" s="1303" t="s">
        <v>30</v>
      </c>
      <c r="C128" s="1293" t="s">
        <v>10117</v>
      </c>
      <c r="D128" s="1294" t="s">
        <v>1730</v>
      </c>
      <c r="E128" s="1295"/>
    </row>
    <row r="129" spans="1:5">
      <c r="A129" s="1292" t="s">
        <v>29</v>
      </c>
      <c r="B129" s="1303" t="s">
        <v>28</v>
      </c>
      <c r="C129" s="1293" t="s">
        <v>10118</v>
      </c>
      <c r="D129" s="1294" t="s">
        <v>1730</v>
      </c>
      <c r="E129" s="1295"/>
    </row>
    <row r="130" spans="1:5">
      <c r="A130" s="1292" t="s">
        <v>23913</v>
      </c>
      <c r="B130" s="1303" t="s">
        <v>23914</v>
      </c>
      <c r="C130" s="1293" t="s">
        <v>23915</v>
      </c>
      <c r="D130" s="1294" t="s">
        <v>1730</v>
      </c>
      <c r="E130" s="1295"/>
    </row>
    <row r="131" spans="1:5">
      <c r="A131" s="1290" t="s">
        <v>1103</v>
      </c>
      <c r="B131" s="1290"/>
      <c r="C131" s="1291"/>
      <c r="D131" s="1291"/>
      <c r="E131" s="1295"/>
    </row>
    <row r="132" spans="1:5">
      <c r="A132" s="1292" t="s">
        <v>27</v>
      </c>
      <c r="B132" s="1303" t="s">
        <v>26</v>
      </c>
      <c r="C132" s="1293" t="s">
        <v>23916</v>
      </c>
      <c r="D132" s="1294" t="s">
        <v>1730</v>
      </c>
      <c r="E132" s="1295"/>
    </row>
    <row r="133" spans="1:5">
      <c r="A133" s="1292">
        <v>4998599036</v>
      </c>
      <c r="B133" s="1303" t="s">
        <v>25</v>
      </c>
      <c r="C133" s="1293" t="s">
        <v>23917</v>
      </c>
      <c r="D133" s="1294" t="s">
        <v>1730</v>
      </c>
      <c r="E133" s="1295"/>
    </row>
    <row r="134" spans="1:5">
      <c r="A134" s="1292">
        <v>4998599037</v>
      </c>
      <c r="B134" s="1303" t="s">
        <v>24</v>
      </c>
      <c r="C134" s="1293" t="s">
        <v>23918</v>
      </c>
      <c r="D134" s="1294" t="s">
        <v>1730</v>
      </c>
      <c r="E134" s="1295"/>
    </row>
    <row r="135" spans="1:5">
      <c r="A135" s="1292" t="s">
        <v>23</v>
      </c>
      <c r="B135" s="1303" t="s">
        <v>22</v>
      </c>
      <c r="C135" s="1293" t="s">
        <v>10119</v>
      </c>
      <c r="D135" s="1294" t="s">
        <v>1730</v>
      </c>
      <c r="E135" s="1295"/>
    </row>
    <row r="136" spans="1:5">
      <c r="A136" s="1292" t="s">
        <v>23919</v>
      </c>
      <c r="B136" s="1303" t="s">
        <v>21</v>
      </c>
      <c r="C136" s="1293" t="s">
        <v>10120</v>
      </c>
      <c r="D136" s="1294" t="s">
        <v>1730</v>
      </c>
      <c r="E136" s="1295"/>
    </row>
    <row r="137" spans="1:5">
      <c r="A137" s="1292" t="s">
        <v>23920</v>
      </c>
      <c r="B137" s="1303" t="s">
        <v>23921</v>
      </c>
      <c r="C137" s="1293" t="s">
        <v>23922</v>
      </c>
      <c r="D137" s="1294" t="s">
        <v>1730</v>
      </c>
      <c r="E137" s="1295"/>
    </row>
    <row r="138" spans="1:5" ht="13.5" thickBot="1">
      <c r="A138" s="1292" t="s">
        <v>20</v>
      </c>
      <c r="B138" s="1303" t="s">
        <v>19</v>
      </c>
      <c r="C138" s="1293" t="s">
        <v>10121</v>
      </c>
      <c r="D138" s="1294" t="s">
        <v>1730</v>
      </c>
      <c r="E138" s="1295"/>
    </row>
    <row r="139" spans="1:5">
      <c r="A139" s="1287" t="s">
        <v>1104</v>
      </c>
      <c r="B139" s="1288"/>
      <c r="C139" s="1288"/>
      <c r="D139" s="1289"/>
      <c r="E139" s="1295"/>
    </row>
    <row r="140" spans="1:5">
      <c r="A140" s="1292" t="s">
        <v>23923</v>
      </c>
      <c r="B140" s="1303" t="s">
        <v>23924</v>
      </c>
      <c r="C140" s="1293" t="s">
        <v>23925</v>
      </c>
      <c r="D140" s="1294" t="s">
        <v>1730</v>
      </c>
      <c r="E140" s="1295"/>
    </row>
    <row r="141" spans="1:5">
      <c r="A141" s="1292" t="s">
        <v>23926</v>
      </c>
      <c r="B141" s="1303" t="s">
        <v>23927</v>
      </c>
      <c r="C141" s="1293" t="s">
        <v>23928</v>
      </c>
      <c r="D141" s="1294" t="s">
        <v>1730</v>
      </c>
      <c r="E141" s="1295"/>
    </row>
    <row r="142" spans="1:5">
      <c r="A142" s="1292" t="s">
        <v>23929</v>
      </c>
      <c r="B142" s="1303" t="s">
        <v>23930</v>
      </c>
      <c r="C142" s="1293" t="s">
        <v>23931</v>
      </c>
      <c r="D142" s="1294" t="s">
        <v>1730</v>
      </c>
      <c r="E142" s="1295"/>
    </row>
    <row r="143" spans="1:5">
      <c r="A143" s="1292" t="s">
        <v>23932</v>
      </c>
      <c r="B143" s="1303" t="s">
        <v>23933</v>
      </c>
      <c r="C143" s="1293" t="s">
        <v>23934</v>
      </c>
      <c r="D143" s="1294" t="s">
        <v>1730</v>
      </c>
      <c r="E143" s="1295"/>
    </row>
    <row r="144" spans="1:5">
      <c r="A144" s="1292" t="s">
        <v>23935</v>
      </c>
      <c r="B144" s="1303" t="s">
        <v>23936</v>
      </c>
      <c r="C144" s="1293" t="s">
        <v>23937</v>
      </c>
      <c r="D144" s="1294" t="s">
        <v>1730</v>
      </c>
      <c r="E144" s="1295"/>
    </row>
    <row r="145" spans="1:5">
      <c r="A145" s="1292" t="s">
        <v>23938</v>
      </c>
      <c r="B145" s="1303" t="s">
        <v>23939</v>
      </c>
      <c r="C145" s="1293" t="s">
        <v>23940</v>
      </c>
      <c r="D145" s="1294" t="s">
        <v>1730</v>
      </c>
      <c r="E145" s="1295"/>
    </row>
    <row r="146" spans="1:5">
      <c r="A146" s="1306" t="s">
        <v>18</v>
      </c>
      <c r="B146" s="1307" t="s">
        <v>17</v>
      </c>
      <c r="C146" s="1308" t="s">
        <v>10122</v>
      </c>
      <c r="D146" s="1294" t="s">
        <v>1730</v>
      </c>
      <c r="E146" s="1295"/>
    </row>
    <row r="147" spans="1:5">
      <c r="A147" s="825"/>
      <c r="B147" s="825"/>
      <c r="C147" s="825"/>
      <c r="D147" s="825"/>
      <c r="E147" s="825"/>
    </row>
    <row r="148" spans="1:5">
      <c r="A148" s="1311" t="s">
        <v>5233</v>
      </c>
      <c r="B148" s="1311"/>
      <c r="C148" s="1311"/>
      <c r="D148" s="1311"/>
      <c r="E148" s="825"/>
    </row>
  </sheetData>
  <mergeCells count="7">
    <mergeCell ref="A2:C2"/>
    <mergeCell ref="A4:D4"/>
    <mergeCell ref="A77:D77"/>
    <mergeCell ref="A95:D95"/>
    <mergeCell ref="A122:D122"/>
    <mergeCell ref="A139:D139"/>
    <mergeCell ref="A148:D148"/>
  </mergeCells>
  <pageMargins left="0.70866141732283472" right="0.70866141732283472" top="0.74803149606299213" bottom="0.98425196850393704" header="0.31496062992125984" footer="0.31496062992125984"/>
  <pageSetup paperSize="9" scale="80" orientation="portrait" r:id="rId1"/>
  <headerFooter>
    <oddHeader>&amp;L&amp;8 Действительно с 1 января 2025г.&amp;C&amp;8Прайс-лист&amp;R&amp;8ООО «Хай-Тек Медиа»
официальный дилер Bosch</oddHeader>
    <oddFooter>&amp;L&amp;9&amp;P / &amp;N&amp;C&amp;9(495) 640-75-57
E-mail: office@hi-tech-media.ru
www.hi-tech-media.ru&amp;R&amp;9Все цены указаны 
в рублях с учетом 
НДС 20%</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197"/>
  <sheetViews>
    <sheetView view="pageBreakPreview" zoomScale="115" zoomScaleNormal="85" zoomScaleSheetLayoutView="115" workbookViewId="0">
      <pane xSplit="5" ySplit="3" topLeftCell="F4" activePane="bottomRight" state="frozen"/>
      <selection pane="topRight" activeCell="F1" sqref="F1"/>
      <selection pane="bottomLeft" activeCell="A4" sqref="A4"/>
      <selection pane="bottomRight" activeCell="F1" sqref="F1"/>
    </sheetView>
  </sheetViews>
  <sheetFormatPr defaultColWidth="9.140625" defaultRowHeight="12.75"/>
  <cols>
    <col min="1" max="1" width="16.42578125" style="31" customWidth="1"/>
    <col min="2" max="2" width="17.7109375" style="30" customWidth="1"/>
    <col min="3" max="3" width="58.42578125" style="29" customWidth="1"/>
    <col min="4" max="4" width="10.85546875" style="28" customWidth="1"/>
    <col min="5" max="5" width="18.140625" style="28" customWidth="1"/>
    <col min="6" max="16384" width="9.140625" style="28"/>
  </cols>
  <sheetData>
    <row r="1" spans="1:7" ht="82.15" customHeight="1">
      <c r="A1" s="124"/>
      <c r="B1" s="124"/>
      <c r="C1" s="128" t="s">
        <v>8739</v>
      </c>
      <c r="D1" s="908"/>
      <c r="E1" s="125"/>
    </row>
    <row r="2" spans="1:7" ht="64.150000000000006" customHeight="1">
      <c r="A2" s="1058" t="s">
        <v>13181</v>
      </c>
      <c r="B2" s="1058"/>
      <c r="C2" s="1058"/>
      <c r="D2" s="947"/>
      <c r="E2" s="947"/>
      <c r="F2" s="910"/>
    </row>
    <row r="3" spans="1:7" s="32" customFormat="1" ht="24">
      <c r="A3" s="931" t="s">
        <v>35</v>
      </c>
      <c r="B3" s="932" t="s">
        <v>5141</v>
      </c>
      <c r="C3" s="932" t="s">
        <v>0</v>
      </c>
      <c r="D3" s="933" t="s">
        <v>13180</v>
      </c>
      <c r="E3" s="934" t="s">
        <v>15475</v>
      </c>
      <c r="G3" s="909"/>
    </row>
    <row r="4" spans="1:7" s="200" customFormat="1" ht="27" customHeight="1">
      <c r="A4" s="935" t="s">
        <v>12983</v>
      </c>
      <c r="B4" s="936" t="s">
        <v>15301</v>
      </c>
      <c r="C4" s="937" t="s">
        <v>12984</v>
      </c>
      <c r="D4" s="938" t="s">
        <v>6964</v>
      </c>
      <c r="E4" s="939">
        <v>166.51</v>
      </c>
    </row>
    <row r="5" spans="1:7" s="201" customFormat="1" ht="22.5">
      <c r="A5" s="935" t="s">
        <v>12985</v>
      </c>
      <c r="B5" s="936" t="s">
        <v>15302</v>
      </c>
      <c r="C5" s="937" t="s">
        <v>12986</v>
      </c>
      <c r="D5" s="938" t="s">
        <v>6964</v>
      </c>
      <c r="E5" s="939">
        <v>166.51</v>
      </c>
    </row>
    <row r="6" spans="1:7" s="201" customFormat="1" ht="22.5">
      <c r="A6" s="935" t="s">
        <v>16092</v>
      </c>
      <c r="B6" s="936" t="s">
        <v>16093</v>
      </c>
      <c r="C6" s="937" t="s">
        <v>16094</v>
      </c>
      <c r="D6" s="938" t="s">
        <v>6964</v>
      </c>
      <c r="E6" s="939">
        <v>161.19948699854999</v>
      </c>
    </row>
    <row r="7" spans="1:7" s="201" customFormat="1" ht="22.5">
      <c r="A7" s="935" t="s">
        <v>16095</v>
      </c>
      <c r="B7" s="936" t="s">
        <v>16096</v>
      </c>
      <c r="C7" s="937" t="s">
        <v>16097</v>
      </c>
      <c r="D7" s="938" t="s">
        <v>6964</v>
      </c>
      <c r="E7" s="939">
        <v>324.17039693115004</v>
      </c>
    </row>
    <row r="8" spans="1:7" s="201" customFormat="1" ht="22.5">
      <c r="A8" s="935" t="s">
        <v>16098</v>
      </c>
      <c r="B8" s="936" t="s">
        <v>16099</v>
      </c>
      <c r="C8" s="937" t="s">
        <v>16100</v>
      </c>
      <c r="D8" s="938" t="s">
        <v>6964</v>
      </c>
      <c r="E8" s="939">
        <v>462.34138578704989</v>
      </c>
    </row>
    <row r="9" spans="1:7" s="200" customFormat="1" ht="22.5">
      <c r="A9" s="935" t="s">
        <v>16101</v>
      </c>
      <c r="B9" s="936" t="s">
        <v>16102</v>
      </c>
      <c r="C9" s="937" t="s">
        <v>16103</v>
      </c>
      <c r="D9" s="938" t="s">
        <v>6964</v>
      </c>
      <c r="E9" s="939">
        <v>922.91134864004994</v>
      </c>
    </row>
    <row r="10" spans="1:7" s="200" customFormat="1" ht="22.5">
      <c r="A10" s="935" t="s">
        <v>16104</v>
      </c>
      <c r="B10" s="936" t="s">
        <v>16105</v>
      </c>
      <c r="C10" s="937" t="s">
        <v>16106</v>
      </c>
      <c r="D10" s="938" t="s">
        <v>6964</v>
      </c>
      <c r="E10" s="939">
        <v>728.05482589454994</v>
      </c>
    </row>
    <row r="11" spans="1:7" s="200" customFormat="1" ht="22.5">
      <c r="A11" s="935" t="s">
        <v>16107</v>
      </c>
      <c r="B11" s="936" t="s">
        <v>16108</v>
      </c>
      <c r="C11" s="937" t="s">
        <v>16109</v>
      </c>
      <c r="D11" s="938" t="s">
        <v>6964</v>
      </c>
      <c r="E11" s="939">
        <v>1457.8810747231496</v>
      </c>
    </row>
    <row r="12" spans="1:7" s="200" customFormat="1" ht="11.25">
      <c r="A12" s="935" t="s">
        <v>16110</v>
      </c>
      <c r="B12" s="936" t="s">
        <v>16111</v>
      </c>
      <c r="C12" s="937" t="s">
        <v>16112</v>
      </c>
      <c r="D12" s="938" t="s">
        <v>6964</v>
      </c>
      <c r="E12" s="939">
        <v>1689.94</v>
      </c>
    </row>
    <row r="13" spans="1:7" s="201" customFormat="1" ht="11.25">
      <c r="A13" s="935" t="s">
        <v>16113</v>
      </c>
      <c r="B13" s="936" t="s">
        <v>16114</v>
      </c>
      <c r="C13" s="937" t="s">
        <v>16115</v>
      </c>
      <c r="D13" s="938" t="s">
        <v>6964</v>
      </c>
      <c r="E13" s="939">
        <v>2196.56</v>
      </c>
    </row>
    <row r="14" spans="1:7" s="202" customFormat="1" ht="11.25">
      <c r="A14" s="935" t="s">
        <v>16116</v>
      </c>
      <c r="B14" s="936" t="s">
        <v>16117</v>
      </c>
      <c r="C14" s="937" t="s">
        <v>16118</v>
      </c>
      <c r="D14" s="938" t="s">
        <v>6964</v>
      </c>
      <c r="E14" s="939">
        <v>2196.56</v>
      </c>
    </row>
    <row r="15" spans="1:7" s="201" customFormat="1" ht="11.25">
      <c r="A15" s="935" t="s">
        <v>16119</v>
      </c>
      <c r="B15" s="936" t="s">
        <v>16120</v>
      </c>
      <c r="C15" s="937" t="s">
        <v>16121</v>
      </c>
      <c r="D15" s="938" t="s">
        <v>6964</v>
      </c>
      <c r="E15" s="939">
        <v>2869.71</v>
      </c>
    </row>
    <row r="16" spans="1:7" s="201" customFormat="1" ht="11.25">
      <c r="A16" s="935" t="s">
        <v>12972</v>
      </c>
      <c r="B16" s="936" t="s">
        <v>12973</v>
      </c>
      <c r="C16" s="937" t="s">
        <v>12974</v>
      </c>
      <c r="D16" s="938" t="s">
        <v>6964</v>
      </c>
      <c r="E16" s="939">
        <v>74.399763230099992</v>
      </c>
    </row>
    <row r="17" spans="1:5" s="201" customFormat="1" ht="11.25">
      <c r="A17" s="935" t="s">
        <v>12969</v>
      </c>
      <c r="B17" s="936" t="s">
        <v>12970</v>
      </c>
      <c r="C17" s="937" t="s">
        <v>12971</v>
      </c>
      <c r="D17" s="938" t="s">
        <v>6964</v>
      </c>
      <c r="E17" s="939">
        <v>209.02790621789998</v>
      </c>
    </row>
    <row r="18" spans="1:5" s="201" customFormat="1" ht="12.75" customHeight="1">
      <c r="A18" s="935" t="s">
        <v>5801</v>
      </c>
      <c r="B18" s="936" t="s">
        <v>14540</v>
      </c>
      <c r="C18" s="937" t="s">
        <v>8544</v>
      </c>
      <c r="D18" s="938" t="s">
        <v>6964</v>
      </c>
      <c r="E18" s="939">
        <v>131.08529711969999</v>
      </c>
    </row>
    <row r="19" spans="1:5" s="201" customFormat="1" ht="33.75">
      <c r="A19" s="935" t="s">
        <v>5802</v>
      </c>
      <c r="B19" s="936" t="s">
        <v>14541</v>
      </c>
      <c r="C19" s="937" t="s">
        <v>8545</v>
      </c>
      <c r="D19" s="938" t="s">
        <v>6964</v>
      </c>
      <c r="E19" s="939">
        <v>131.08529711969999</v>
      </c>
    </row>
    <row r="20" spans="1:5" s="201" customFormat="1" ht="33.75">
      <c r="A20" s="935" t="s">
        <v>8627</v>
      </c>
      <c r="B20" s="936" t="s">
        <v>14460</v>
      </c>
      <c r="C20" s="937" t="s">
        <v>8628</v>
      </c>
      <c r="D20" s="938" t="s">
        <v>6964</v>
      </c>
      <c r="E20" s="939">
        <v>56.685533889599995</v>
      </c>
    </row>
    <row r="21" spans="1:5" s="201" customFormat="1" ht="33.75">
      <c r="A21" s="935" t="s">
        <v>8629</v>
      </c>
      <c r="B21" s="936" t="s">
        <v>14461</v>
      </c>
      <c r="C21" s="937" t="s">
        <v>8630</v>
      </c>
      <c r="D21" s="938" t="s">
        <v>6964</v>
      </c>
      <c r="E21" s="939">
        <v>56.685533889599995</v>
      </c>
    </row>
    <row r="22" spans="1:5" s="200" customFormat="1" ht="22.5">
      <c r="A22" s="935" t="s">
        <v>8631</v>
      </c>
      <c r="B22" s="936" t="s">
        <v>14462</v>
      </c>
      <c r="C22" s="937" t="s">
        <v>8632</v>
      </c>
      <c r="D22" s="938" t="s">
        <v>6964</v>
      </c>
      <c r="E22" s="939">
        <v>56.685533889599995</v>
      </c>
    </row>
    <row r="23" spans="1:5" s="200" customFormat="1" ht="22.5">
      <c r="A23" s="935" t="s">
        <v>8633</v>
      </c>
      <c r="B23" s="936" t="s">
        <v>14463</v>
      </c>
      <c r="C23" s="937" t="s">
        <v>8634</v>
      </c>
      <c r="D23" s="938" t="s">
        <v>6964</v>
      </c>
      <c r="E23" s="939">
        <v>56.685533889599995</v>
      </c>
    </row>
    <row r="24" spans="1:5" s="200" customFormat="1" ht="11.25">
      <c r="A24" s="935" t="s">
        <v>6663</v>
      </c>
      <c r="B24" s="936" t="s">
        <v>14650</v>
      </c>
      <c r="C24" s="937" t="s">
        <v>6664</v>
      </c>
      <c r="D24" s="938" t="s">
        <v>6964</v>
      </c>
      <c r="E24" s="939">
        <v>329.48466573330001</v>
      </c>
    </row>
    <row r="25" spans="1:5" s="200" customFormat="1" ht="11.25">
      <c r="A25" s="935" t="s">
        <v>6351</v>
      </c>
      <c r="B25" s="936" t="s">
        <v>14651</v>
      </c>
      <c r="C25" s="937" t="s">
        <v>6352</v>
      </c>
      <c r="D25" s="938" t="s">
        <v>6964</v>
      </c>
      <c r="E25" s="939">
        <v>9618.8265318915001</v>
      </c>
    </row>
    <row r="26" spans="1:5" s="200" customFormat="1" ht="11.25">
      <c r="A26" s="935" t="s">
        <v>6353</v>
      </c>
      <c r="B26" s="936" t="s">
        <v>14652</v>
      </c>
      <c r="C26" s="937" t="s">
        <v>6354</v>
      </c>
      <c r="D26" s="938" t="s">
        <v>6964</v>
      </c>
      <c r="E26" s="939">
        <v>8435.5160119460998</v>
      </c>
    </row>
    <row r="27" spans="1:5" s="201" customFormat="1" ht="11.25">
      <c r="A27" s="935" t="s">
        <v>6355</v>
      </c>
      <c r="B27" s="936" t="s">
        <v>14653</v>
      </c>
      <c r="C27" s="937" t="s">
        <v>6356</v>
      </c>
      <c r="D27" s="938" t="s">
        <v>6964</v>
      </c>
      <c r="E27" s="939">
        <v>6075.980663791499</v>
      </c>
    </row>
    <row r="28" spans="1:5" s="202" customFormat="1" ht="33.75">
      <c r="A28" s="935" t="s">
        <v>5799</v>
      </c>
      <c r="B28" s="936" t="s">
        <v>14542</v>
      </c>
      <c r="C28" s="937" t="s">
        <v>8542</v>
      </c>
      <c r="D28" s="938" t="s">
        <v>6964</v>
      </c>
      <c r="E28" s="939">
        <v>340.11320333759994</v>
      </c>
    </row>
    <row r="29" spans="1:5" s="201" customFormat="1" ht="22.5">
      <c r="A29" s="935" t="s">
        <v>12987</v>
      </c>
      <c r="B29" s="936" t="s">
        <v>15303</v>
      </c>
      <c r="C29" s="937" t="s">
        <v>12988</v>
      </c>
      <c r="D29" s="938" t="s">
        <v>6964</v>
      </c>
      <c r="E29" s="939">
        <v>1842.279851412</v>
      </c>
    </row>
    <row r="30" spans="1:5" s="201" customFormat="1" ht="11.25">
      <c r="A30" s="935" t="s">
        <v>12654</v>
      </c>
      <c r="B30" s="936" t="s">
        <v>14543</v>
      </c>
      <c r="C30" s="937" t="s">
        <v>12655</v>
      </c>
      <c r="D30" s="938" t="s">
        <v>6964</v>
      </c>
      <c r="E30" s="939">
        <v>928.22561744220002</v>
      </c>
    </row>
    <row r="31" spans="1:5" s="200" customFormat="1" ht="22.5">
      <c r="A31" s="935" t="s">
        <v>12527</v>
      </c>
      <c r="B31" s="936" t="s">
        <v>14453</v>
      </c>
      <c r="C31" s="937" t="s">
        <v>12528</v>
      </c>
      <c r="D31" s="938" t="s">
        <v>6964</v>
      </c>
      <c r="E31" s="939">
        <v>1133.7106777919996</v>
      </c>
    </row>
    <row r="32" spans="1:5" s="200" customFormat="1" ht="22.5">
      <c r="A32" s="935" t="s">
        <v>12529</v>
      </c>
      <c r="B32" s="936" t="s">
        <v>14454</v>
      </c>
      <c r="C32" s="937" t="s">
        <v>12530</v>
      </c>
      <c r="D32" s="938" t="s">
        <v>6964</v>
      </c>
      <c r="E32" s="939">
        <v>1133.7106777919996</v>
      </c>
    </row>
    <row r="33" spans="1:5" s="201" customFormat="1" ht="22.5">
      <c r="A33" s="935" t="s">
        <v>12531</v>
      </c>
      <c r="B33" s="936" t="s">
        <v>14455</v>
      </c>
      <c r="C33" s="937" t="s">
        <v>12532</v>
      </c>
      <c r="D33" s="938" t="s">
        <v>6964</v>
      </c>
      <c r="E33" s="939">
        <v>1023.8824558809</v>
      </c>
    </row>
    <row r="34" spans="1:5" s="201" customFormat="1" ht="22.5">
      <c r="A34" s="935" t="s">
        <v>12533</v>
      </c>
      <c r="B34" s="936" t="s">
        <v>14456</v>
      </c>
      <c r="C34" s="937" t="s">
        <v>12534</v>
      </c>
      <c r="D34" s="938" t="s">
        <v>6964</v>
      </c>
      <c r="E34" s="939">
        <v>1023.8824558809</v>
      </c>
    </row>
    <row r="35" spans="1:5" s="201" customFormat="1" ht="22.5">
      <c r="A35" s="935" t="s">
        <v>12535</v>
      </c>
      <c r="B35" s="936" t="s">
        <v>14457</v>
      </c>
      <c r="C35" s="937" t="s">
        <v>12536</v>
      </c>
      <c r="D35" s="938" t="s">
        <v>6964</v>
      </c>
      <c r="E35" s="939">
        <v>414.5129665677</v>
      </c>
    </row>
    <row r="36" spans="1:5" s="201" customFormat="1" ht="22.5">
      <c r="A36" s="935" t="s">
        <v>12537</v>
      </c>
      <c r="B36" s="936" t="s">
        <v>14458</v>
      </c>
      <c r="C36" s="937" t="s">
        <v>12538</v>
      </c>
      <c r="D36" s="938" t="s">
        <v>6964</v>
      </c>
      <c r="E36" s="939">
        <v>414.5129665677</v>
      </c>
    </row>
    <row r="37" spans="1:5" s="201" customFormat="1" ht="11.25">
      <c r="A37" s="935" t="s">
        <v>12539</v>
      </c>
      <c r="B37" s="936" t="s">
        <v>12540</v>
      </c>
      <c r="C37" s="937" t="s">
        <v>12541</v>
      </c>
      <c r="D37" s="938" t="s">
        <v>6964</v>
      </c>
      <c r="E37" s="939">
        <v>3259.4181986519998</v>
      </c>
    </row>
    <row r="38" spans="1:5" s="200" customFormat="1" ht="11.25">
      <c r="A38" s="935" t="s">
        <v>12542</v>
      </c>
      <c r="B38" s="936" t="s">
        <v>12543</v>
      </c>
      <c r="C38" s="937" t="s">
        <v>12544</v>
      </c>
      <c r="D38" s="938" t="s">
        <v>6964</v>
      </c>
      <c r="E38" s="939">
        <v>1675.7660956112998</v>
      </c>
    </row>
    <row r="39" spans="1:5" s="200" customFormat="1" ht="22.5">
      <c r="A39" s="935" t="s">
        <v>12545</v>
      </c>
      <c r="B39" s="936" t="s">
        <v>12546</v>
      </c>
      <c r="C39" s="937" t="s">
        <v>12547</v>
      </c>
      <c r="D39" s="938" t="s">
        <v>6964</v>
      </c>
      <c r="E39" s="939">
        <v>2331.1925812097998</v>
      </c>
    </row>
    <row r="40" spans="1:5" s="201" customFormat="1" ht="22.5">
      <c r="A40" s="935" t="s">
        <v>12548</v>
      </c>
      <c r="B40" s="936" t="s">
        <v>12549</v>
      </c>
      <c r="C40" s="937" t="s">
        <v>12550</v>
      </c>
      <c r="D40" s="938" t="s">
        <v>6964</v>
      </c>
      <c r="E40" s="939">
        <v>2331.1925812097998</v>
      </c>
    </row>
    <row r="41" spans="1:5" s="201" customFormat="1" ht="11.25">
      <c r="A41" s="935" t="s">
        <v>12551</v>
      </c>
      <c r="B41" s="936" t="s">
        <v>14459</v>
      </c>
      <c r="C41" s="937" t="s">
        <v>12552</v>
      </c>
      <c r="D41" s="938" t="s">
        <v>6964</v>
      </c>
      <c r="E41" s="939">
        <v>4084.9012859192999</v>
      </c>
    </row>
    <row r="42" spans="1:5" s="201" customFormat="1" ht="22.5">
      <c r="A42" s="935" t="s">
        <v>16122</v>
      </c>
      <c r="B42" s="936" t="s">
        <v>16123</v>
      </c>
      <c r="C42" s="937" t="s">
        <v>16124</v>
      </c>
      <c r="D42" s="938" t="s">
        <v>6964</v>
      </c>
      <c r="E42" s="939">
        <v>414.5129665677</v>
      </c>
    </row>
    <row r="43" spans="1:5" s="201" customFormat="1" ht="22.5">
      <c r="A43" s="935" t="s">
        <v>16125</v>
      </c>
      <c r="B43" s="936" t="s">
        <v>16126</v>
      </c>
      <c r="C43" s="937" t="s">
        <v>16127</v>
      </c>
      <c r="D43" s="938" t="s">
        <v>6964</v>
      </c>
      <c r="E43" s="939">
        <v>414.5129665677</v>
      </c>
    </row>
    <row r="44" spans="1:5" s="201" customFormat="1" ht="11.25">
      <c r="A44" s="935" t="s">
        <v>12553</v>
      </c>
      <c r="B44" s="936" t="s">
        <v>12554</v>
      </c>
      <c r="C44" s="937" t="s">
        <v>12555</v>
      </c>
      <c r="D44" s="938" t="s">
        <v>6964</v>
      </c>
      <c r="E44" s="939">
        <v>520.79834261070005</v>
      </c>
    </row>
    <row r="45" spans="1:5" s="201" customFormat="1" ht="11.25">
      <c r="A45" s="935" t="s">
        <v>6563</v>
      </c>
      <c r="B45" s="936" t="s">
        <v>14654</v>
      </c>
      <c r="C45" s="937" t="s">
        <v>6564</v>
      </c>
      <c r="D45" s="938" t="s">
        <v>6964</v>
      </c>
      <c r="E45" s="939">
        <v>821.94024139919975</v>
      </c>
    </row>
    <row r="46" spans="1:5" s="201" customFormat="1" ht="22.5">
      <c r="A46" s="935" t="s">
        <v>5812</v>
      </c>
      <c r="B46" s="936" t="s">
        <v>14544</v>
      </c>
      <c r="C46" s="937" t="s">
        <v>8553</v>
      </c>
      <c r="D46" s="938" t="s">
        <v>6964</v>
      </c>
      <c r="E46" s="939">
        <v>10.628537604299998</v>
      </c>
    </row>
    <row r="47" spans="1:5" s="201" customFormat="1" ht="11.25">
      <c r="A47" s="935" t="s">
        <v>5813</v>
      </c>
      <c r="B47" s="936" t="s">
        <v>14545</v>
      </c>
      <c r="C47" s="937" t="s">
        <v>8554</v>
      </c>
      <c r="D47" s="938" t="s">
        <v>6964</v>
      </c>
      <c r="E47" s="939">
        <v>17.714229340499994</v>
      </c>
    </row>
    <row r="48" spans="1:5" s="200" customFormat="1" ht="11.25">
      <c r="A48" s="935" t="s">
        <v>6395</v>
      </c>
      <c r="B48" s="936" t="s">
        <v>14655</v>
      </c>
      <c r="C48" s="937" t="s">
        <v>6396</v>
      </c>
      <c r="D48" s="938" t="s">
        <v>6964</v>
      </c>
      <c r="E48" s="939">
        <v>782.96893685010002</v>
      </c>
    </row>
    <row r="49" spans="1:5" s="200" customFormat="1" ht="11.25">
      <c r="A49" s="935" t="s">
        <v>6397</v>
      </c>
      <c r="B49" s="936" t="s">
        <v>14656</v>
      </c>
      <c r="C49" s="937" t="s">
        <v>6398</v>
      </c>
      <c r="D49" s="938" t="s">
        <v>6964</v>
      </c>
      <c r="E49" s="939">
        <v>782.96893685010002</v>
      </c>
    </row>
    <row r="50" spans="1:5" s="200" customFormat="1" ht="11.25">
      <c r="A50" s="935" t="s">
        <v>6399</v>
      </c>
      <c r="B50" s="936" t="s">
        <v>14657</v>
      </c>
      <c r="C50" s="937" t="s">
        <v>6400</v>
      </c>
      <c r="D50" s="938" t="s">
        <v>6964</v>
      </c>
      <c r="E50" s="939">
        <v>637.71225625799991</v>
      </c>
    </row>
    <row r="51" spans="1:5" s="200" customFormat="1" ht="11.25">
      <c r="A51" s="935" t="s">
        <v>6401</v>
      </c>
      <c r="B51" s="936" t="s">
        <v>14658</v>
      </c>
      <c r="C51" s="937" t="s">
        <v>6402</v>
      </c>
      <c r="D51" s="938" t="s">
        <v>6964</v>
      </c>
      <c r="E51" s="939">
        <v>637.71225625799991</v>
      </c>
    </row>
    <row r="52" spans="1:5" s="200" customFormat="1" ht="11.25">
      <c r="A52" s="935" t="s">
        <v>16128</v>
      </c>
      <c r="B52" s="936" t="s">
        <v>16129</v>
      </c>
      <c r="C52" s="937" t="s">
        <v>16130</v>
      </c>
      <c r="D52" s="938" t="s">
        <v>6964</v>
      </c>
      <c r="E52" s="939">
        <v>2632.3344799982997</v>
      </c>
    </row>
    <row r="53" spans="1:5" s="200" customFormat="1" ht="22.5">
      <c r="A53" s="935" t="s">
        <v>16131</v>
      </c>
      <c r="B53" s="936" t="s">
        <v>16132</v>
      </c>
      <c r="C53" s="937" t="s">
        <v>16133</v>
      </c>
      <c r="D53" s="938" t="s">
        <v>6964</v>
      </c>
      <c r="E53" s="939">
        <v>7833.2322143691008</v>
      </c>
    </row>
    <row r="54" spans="1:5" s="200" customFormat="1" ht="22.5">
      <c r="A54" s="935" t="s">
        <v>16134</v>
      </c>
      <c r="B54" s="936" t="s">
        <v>16135</v>
      </c>
      <c r="C54" s="937" t="s">
        <v>16136</v>
      </c>
      <c r="D54" s="938" t="s">
        <v>6964</v>
      </c>
      <c r="E54" s="939">
        <v>8757.9149859431982</v>
      </c>
    </row>
    <row r="55" spans="1:5" s="200" customFormat="1" ht="22.5" customHeight="1">
      <c r="A55" s="935" t="s">
        <v>16137</v>
      </c>
      <c r="B55" s="936" t="s">
        <v>16138</v>
      </c>
      <c r="C55" s="937" t="s">
        <v>16139</v>
      </c>
      <c r="D55" s="938" t="s">
        <v>6964</v>
      </c>
      <c r="E55" s="939">
        <v>7833.2322143691008</v>
      </c>
    </row>
    <row r="56" spans="1:5" s="201" customFormat="1" ht="22.5">
      <c r="A56" s="935" t="s">
        <v>16140</v>
      </c>
      <c r="B56" s="936" t="s">
        <v>16141</v>
      </c>
      <c r="C56" s="937" t="s">
        <v>16142</v>
      </c>
      <c r="D56" s="938" t="s">
        <v>6964</v>
      </c>
      <c r="E56" s="939">
        <v>8389.4590156607992</v>
      </c>
    </row>
    <row r="57" spans="1:5" s="201" customFormat="1" ht="22.5">
      <c r="A57" s="935" t="s">
        <v>16143</v>
      </c>
      <c r="B57" s="936" t="s">
        <v>16144</v>
      </c>
      <c r="C57" s="937" t="s">
        <v>16145</v>
      </c>
      <c r="D57" s="938" t="s">
        <v>6964</v>
      </c>
      <c r="E57" s="939">
        <v>9129.9138020936971</v>
      </c>
    </row>
    <row r="58" spans="1:5" s="201" customFormat="1" ht="22.5">
      <c r="A58" s="935" t="s">
        <v>16146</v>
      </c>
      <c r="B58" s="936" t="s">
        <v>16147</v>
      </c>
      <c r="C58" s="937" t="s">
        <v>16148</v>
      </c>
      <c r="D58" s="938" t="s">
        <v>6964</v>
      </c>
      <c r="E58" s="939">
        <v>8389.4590156607992</v>
      </c>
    </row>
    <row r="59" spans="1:5" s="201" customFormat="1" ht="22.5">
      <c r="A59" s="935" t="s">
        <v>16149</v>
      </c>
      <c r="B59" s="936" t="s">
        <v>16150</v>
      </c>
      <c r="C59" s="937" t="s">
        <v>16151</v>
      </c>
      <c r="D59" s="938" t="s">
        <v>6964</v>
      </c>
      <c r="E59" s="939">
        <v>3111.1309999999999</v>
      </c>
    </row>
    <row r="60" spans="1:5" s="201" customFormat="1" ht="25.5" customHeight="1">
      <c r="A60" s="935" t="s">
        <v>16152</v>
      </c>
      <c r="B60" s="936" t="s">
        <v>16153</v>
      </c>
      <c r="C60" s="937" t="s">
        <v>16154</v>
      </c>
      <c r="D60" s="938" t="s">
        <v>6964</v>
      </c>
      <c r="E60" s="939">
        <v>6579.0647770616988</v>
      </c>
    </row>
    <row r="61" spans="1:5" s="201" customFormat="1" ht="22.5">
      <c r="A61" s="935" t="s">
        <v>8621</v>
      </c>
      <c r="B61" s="936" t="s">
        <v>12989</v>
      </c>
      <c r="C61" s="937" t="s">
        <v>12990</v>
      </c>
      <c r="D61" s="938" t="s">
        <v>6964</v>
      </c>
      <c r="E61" s="939">
        <v>162.97090993259997</v>
      </c>
    </row>
    <row r="62" spans="1:5" s="201" customFormat="1" ht="22.5">
      <c r="A62" s="935" t="s">
        <v>5805</v>
      </c>
      <c r="B62" s="936" t="s">
        <v>14546</v>
      </c>
      <c r="C62" s="937" t="s">
        <v>8548</v>
      </c>
      <c r="D62" s="938" t="s">
        <v>6964</v>
      </c>
      <c r="E62" s="939">
        <v>21.257075208599996</v>
      </c>
    </row>
    <row r="63" spans="1:5" s="201" customFormat="1" ht="11.25">
      <c r="A63" s="935" t="s">
        <v>5806</v>
      </c>
      <c r="B63" s="936" t="s">
        <v>14547</v>
      </c>
      <c r="C63" s="940" t="s">
        <v>8549</v>
      </c>
      <c r="D63" s="938" t="s">
        <v>6964</v>
      </c>
      <c r="E63" s="939">
        <v>127.54245125159997</v>
      </c>
    </row>
    <row r="64" spans="1:5" s="201" customFormat="1" ht="11.25">
      <c r="A64" s="935" t="s">
        <v>12915</v>
      </c>
      <c r="B64" s="936" t="s">
        <v>12916</v>
      </c>
      <c r="C64" s="940" t="s">
        <v>12991</v>
      </c>
      <c r="D64" s="938" t="s">
        <v>6964</v>
      </c>
      <c r="E64" s="939">
        <v>85.03</v>
      </c>
    </row>
    <row r="65" spans="1:5" s="201" customFormat="1" ht="11.25">
      <c r="A65" s="935" t="s">
        <v>12917</v>
      </c>
      <c r="B65" s="936" t="s">
        <v>12918</v>
      </c>
      <c r="C65" s="940" t="s">
        <v>12992</v>
      </c>
      <c r="D65" s="938" t="s">
        <v>6964</v>
      </c>
      <c r="E65" s="939">
        <v>166.51</v>
      </c>
    </row>
    <row r="66" spans="1:5" s="201" customFormat="1" ht="11.25">
      <c r="A66" s="935" t="s">
        <v>12919</v>
      </c>
      <c r="B66" s="936" t="s">
        <v>12920</v>
      </c>
      <c r="C66" s="940" t="s">
        <v>12993</v>
      </c>
      <c r="D66" s="938" t="s">
        <v>6964</v>
      </c>
      <c r="E66" s="939">
        <v>46.06</v>
      </c>
    </row>
    <row r="67" spans="1:5" s="201" customFormat="1" ht="24" customHeight="1">
      <c r="A67" s="935" t="s">
        <v>12562</v>
      </c>
      <c r="B67" s="936" t="s">
        <v>14464</v>
      </c>
      <c r="C67" s="940" t="s">
        <v>12563</v>
      </c>
      <c r="D67" s="938" t="s">
        <v>6964</v>
      </c>
      <c r="E67" s="939">
        <v>19.324613826</v>
      </c>
    </row>
    <row r="68" spans="1:5" s="201" customFormat="1" ht="11.25">
      <c r="A68" s="935" t="s">
        <v>8571</v>
      </c>
      <c r="B68" s="936" t="s">
        <v>15112</v>
      </c>
      <c r="C68" s="940" t="s">
        <v>8572</v>
      </c>
      <c r="D68" s="938" t="s">
        <v>6964</v>
      </c>
      <c r="E68" s="939">
        <v>410.97012069959987</v>
      </c>
    </row>
    <row r="69" spans="1:5" s="201" customFormat="1" ht="11.25">
      <c r="A69" s="935" t="s">
        <v>8635</v>
      </c>
      <c r="B69" s="936" t="s">
        <v>12564</v>
      </c>
      <c r="C69" s="940" t="s">
        <v>8636</v>
      </c>
      <c r="D69" s="938" t="s">
        <v>6964</v>
      </c>
      <c r="E69" s="939">
        <v>92.11399257059999</v>
      </c>
    </row>
    <row r="70" spans="1:5" s="201" customFormat="1" ht="25.5" customHeight="1">
      <c r="A70" s="935" t="s">
        <v>8660</v>
      </c>
      <c r="B70" s="936" t="s">
        <v>14465</v>
      </c>
      <c r="C70" s="940" t="s">
        <v>12565</v>
      </c>
      <c r="D70" s="938" t="s">
        <v>6964</v>
      </c>
      <c r="E70" s="939">
        <v>10.628537604299998</v>
      </c>
    </row>
    <row r="71" spans="1:5" s="201" customFormat="1" ht="22.5">
      <c r="A71" s="935" t="s">
        <v>8661</v>
      </c>
      <c r="B71" s="936" t="s">
        <v>14466</v>
      </c>
      <c r="C71" s="940" t="s">
        <v>12566</v>
      </c>
      <c r="D71" s="938" t="s">
        <v>6964</v>
      </c>
      <c r="E71" s="939">
        <v>10.628537604299998</v>
      </c>
    </row>
    <row r="72" spans="1:5" s="201" customFormat="1" ht="22.5">
      <c r="A72" s="935" t="s">
        <v>8637</v>
      </c>
      <c r="B72" s="936" t="s">
        <v>14467</v>
      </c>
      <c r="C72" s="940" t="s">
        <v>8638</v>
      </c>
      <c r="D72" s="938" t="s">
        <v>6964</v>
      </c>
      <c r="E72" s="939">
        <v>821.94024139919975</v>
      </c>
    </row>
    <row r="73" spans="1:5" s="201" customFormat="1" ht="22.5">
      <c r="A73" s="935" t="s">
        <v>5759</v>
      </c>
      <c r="B73" s="936" t="s">
        <v>14548</v>
      </c>
      <c r="C73" s="937" t="s">
        <v>16155</v>
      </c>
      <c r="D73" s="938" t="s">
        <v>6964</v>
      </c>
      <c r="E73" s="939">
        <v>1314.3958170650999</v>
      </c>
    </row>
    <row r="74" spans="1:5" s="201" customFormat="1" ht="45">
      <c r="A74" s="935" t="s">
        <v>5272</v>
      </c>
      <c r="B74" s="936" t="s">
        <v>15113</v>
      </c>
      <c r="C74" s="937" t="s">
        <v>14303</v>
      </c>
      <c r="D74" s="938" t="s">
        <v>16156</v>
      </c>
      <c r="E74" s="939">
        <v>439.31288764440001</v>
      </c>
    </row>
    <row r="75" spans="1:5" s="201" customFormat="1" ht="45">
      <c r="A75" s="935" t="s">
        <v>12825</v>
      </c>
      <c r="B75" s="936" t="s">
        <v>15114</v>
      </c>
      <c r="C75" s="940" t="s">
        <v>14304</v>
      </c>
      <c r="D75" s="938" t="s">
        <v>16156</v>
      </c>
      <c r="E75" s="939">
        <v>439.31288764440001</v>
      </c>
    </row>
    <row r="76" spans="1:5" s="201" customFormat="1" ht="45">
      <c r="A76" s="935" t="s">
        <v>5273</v>
      </c>
      <c r="B76" s="936" t="s">
        <v>15115</v>
      </c>
      <c r="C76" s="940" t="s">
        <v>14305</v>
      </c>
      <c r="D76" s="938" t="s">
        <v>16156</v>
      </c>
      <c r="E76" s="939">
        <v>439.31288764440001</v>
      </c>
    </row>
    <row r="77" spans="1:5" s="201" customFormat="1" ht="11.25">
      <c r="A77" s="935" t="s">
        <v>12826</v>
      </c>
      <c r="B77" s="936" t="s">
        <v>15116</v>
      </c>
      <c r="C77" s="940" t="s">
        <v>12827</v>
      </c>
      <c r="D77" s="938" t="s">
        <v>6964</v>
      </c>
      <c r="E77" s="939">
        <v>577.48387650029986</v>
      </c>
    </row>
    <row r="78" spans="1:5" s="201" customFormat="1" ht="11.25">
      <c r="A78" s="935" t="s">
        <v>12828</v>
      </c>
      <c r="B78" s="936" t="s">
        <v>15117</v>
      </c>
      <c r="C78" s="940" t="s">
        <v>12829</v>
      </c>
      <c r="D78" s="938" t="s">
        <v>6964</v>
      </c>
      <c r="E78" s="939">
        <v>577.48387650029986</v>
      </c>
    </row>
    <row r="79" spans="1:5" s="201" customFormat="1" ht="11.25">
      <c r="A79" s="941" t="s">
        <v>12830</v>
      </c>
      <c r="B79" s="942" t="s">
        <v>15118</v>
      </c>
      <c r="C79" s="940" t="s">
        <v>12831</v>
      </c>
      <c r="D79" s="938" t="s">
        <v>6964</v>
      </c>
      <c r="E79" s="939">
        <v>577.48387650029986</v>
      </c>
    </row>
    <row r="80" spans="1:5" s="201" customFormat="1" ht="22.5">
      <c r="A80" s="941" t="s">
        <v>16157</v>
      </c>
      <c r="B80" s="942" t="s">
        <v>16158</v>
      </c>
      <c r="C80" s="940" t="s">
        <v>16159</v>
      </c>
      <c r="D80" s="938" t="s">
        <v>16156</v>
      </c>
      <c r="E80" s="939">
        <v>492.45557566589986</v>
      </c>
    </row>
    <row r="81" spans="1:5" s="201" customFormat="1" ht="12.75" customHeight="1">
      <c r="A81" s="941" t="s">
        <v>16160</v>
      </c>
      <c r="B81" s="942" t="s">
        <v>16161</v>
      </c>
      <c r="C81" s="940" t="s">
        <v>16162</v>
      </c>
      <c r="D81" s="938" t="s">
        <v>16156</v>
      </c>
      <c r="E81" s="939">
        <v>492.45557566589986</v>
      </c>
    </row>
    <row r="82" spans="1:5" s="201" customFormat="1" ht="22.5" customHeight="1">
      <c r="A82" s="941" t="s">
        <v>16163</v>
      </c>
      <c r="B82" s="942" t="s">
        <v>16164</v>
      </c>
      <c r="C82" s="940" t="s">
        <v>16165</v>
      </c>
      <c r="D82" s="938" t="s">
        <v>16156</v>
      </c>
      <c r="E82" s="939">
        <v>237.37067316269997</v>
      </c>
    </row>
    <row r="83" spans="1:5" s="201" customFormat="1" ht="33.75">
      <c r="A83" s="941" t="s">
        <v>5687</v>
      </c>
      <c r="B83" s="942" t="s">
        <v>14549</v>
      </c>
      <c r="C83" s="940" t="s">
        <v>14248</v>
      </c>
      <c r="D83" s="938" t="s">
        <v>6964</v>
      </c>
      <c r="E83" s="939">
        <v>155.88521819640002</v>
      </c>
    </row>
    <row r="84" spans="1:5" s="200" customFormat="1" ht="56.25">
      <c r="A84" s="941" t="s">
        <v>5688</v>
      </c>
      <c r="B84" s="942" t="s">
        <v>15119</v>
      </c>
      <c r="C84" s="940" t="s">
        <v>14306</v>
      </c>
      <c r="D84" s="938" t="s">
        <v>16156</v>
      </c>
      <c r="E84" s="939">
        <v>272.79913184369997</v>
      </c>
    </row>
    <row r="85" spans="1:5" s="201" customFormat="1" ht="22.5">
      <c r="A85" s="941" t="s">
        <v>5677</v>
      </c>
      <c r="B85" s="942" t="s">
        <v>14550</v>
      </c>
      <c r="C85" s="940" t="s">
        <v>12656</v>
      </c>
      <c r="D85" s="938" t="s">
        <v>6964</v>
      </c>
      <c r="E85" s="939">
        <v>138.17098885589996</v>
      </c>
    </row>
    <row r="86" spans="1:5" s="201" customFormat="1" ht="22.5">
      <c r="A86" s="941" t="s">
        <v>5678</v>
      </c>
      <c r="B86" s="942" t="s">
        <v>14551</v>
      </c>
      <c r="C86" s="940" t="s">
        <v>14249</v>
      </c>
      <c r="D86" s="938" t="s">
        <v>6964</v>
      </c>
      <c r="E86" s="939">
        <v>138.17098885589996</v>
      </c>
    </row>
    <row r="87" spans="1:5" s="201" customFormat="1" ht="56.25">
      <c r="A87" s="941" t="s">
        <v>5689</v>
      </c>
      <c r="B87" s="942" t="s">
        <v>15120</v>
      </c>
      <c r="C87" s="940" t="s">
        <v>14307</v>
      </c>
      <c r="D87" s="938" t="s">
        <v>16156</v>
      </c>
      <c r="E87" s="939">
        <v>290.51336118419994</v>
      </c>
    </row>
    <row r="88" spans="1:5" s="200" customFormat="1" ht="22.5">
      <c r="A88" s="941" t="s">
        <v>5679</v>
      </c>
      <c r="B88" s="942" t="s">
        <v>14552</v>
      </c>
      <c r="C88" s="940" t="s">
        <v>14250</v>
      </c>
      <c r="D88" s="938" t="s">
        <v>6964</v>
      </c>
      <c r="E88" s="939">
        <v>63.771225625799985</v>
      </c>
    </row>
    <row r="89" spans="1:5" s="201" customFormat="1" ht="22.5">
      <c r="A89" s="941" t="s">
        <v>5680</v>
      </c>
      <c r="B89" s="942" t="s">
        <v>14553</v>
      </c>
      <c r="C89" s="940" t="s">
        <v>14251</v>
      </c>
      <c r="D89" s="938" t="s">
        <v>6964</v>
      </c>
      <c r="E89" s="939">
        <v>63.771225625799985</v>
      </c>
    </row>
    <row r="90" spans="1:5" s="201" customFormat="1" ht="22.5">
      <c r="A90" s="941" t="s">
        <v>5681</v>
      </c>
      <c r="B90" s="942" t="s">
        <v>14554</v>
      </c>
      <c r="C90" s="940" t="s">
        <v>14252</v>
      </c>
      <c r="D90" s="938" t="s">
        <v>6964</v>
      </c>
      <c r="E90" s="939">
        <v>70.856917361999976</v>
      </c>
    </row>
    <row r="91" spans="1:5" s="200" customFormat="1" ht="22.5">
      <c r="A91" s="941" t="s">
        <v>5682</v>
      </c>
      <c r="B91" s="942" t="s">
        <v>14555</v>
      </c>
      <c r="C91" s="940" t="s">
        <v>14253</v>
      </c>
      <c r="D91" s="938" t="s">
        <v>6964</v>
      </c>
      <c r="E91" s="939">
        <v>70.856917361999976</v>
      </c>
    </row>
    <row r="92" spans="1:5" s="201" customFormat="1" ht="56.25">
      <c r="A92" s="941" t="s">
        <v>5690</v>
      </c>
      <c r="B92" s="942" t="s">
        <v>15121</v>
      </c>
      <c r="C92" s="940" t="s">
        <v>14308</v>
      </c>
      <c r="D92" s="938" t="s">
        <v>16156</v>
      </c>
      <c r="E92" s="939">
        <v>357.82743267809997</v>
      </c>
    </row>
    <row r="93" spans="1:5" s="200" customFormat="1" ht="11.25">
      <c r="A93" s="941" t="s">
        <v>5693</v>
      </c>
      <c r="B93" s="942" t="s">
        <v>14556</v>
      </c>
      <c r="C93" s="940" t="s">
        <v>14254</v>
      </c>
      <c r="D93" s="938" t="s">
        <v>6964</v>
      </c>
      <c r="E93" s="939">
        <v>70.856917361999976</v>
      </c>
    </row>
    <row r="94" spans="1:5" s="200" customFormat="1" ht="22.5">
      <c r="A94" s="941" t="s">
        <v>5683</v>
      </c>
      <c r="B94" s="942" t="s">
        <v>14557</v>
      </c>
      <c r="C94" s="940" t="s">
        <v>14255</v>
      </c>
      <c r="D94" s="938" t="s">
        <v>6964</v>
      </c>
      <c r="E94" s="939">
        <v>113.37106777919999</v>
      </c>
    </row>
    <row r="95" spans="1:5" s="200" customFormat="1" ht="22.5">
      <c r="A95" s="941" t="s">
        <v>5684</v>
      </c>
      <c r="B95" s="942" t="s">
        <v>14558</v>
      </c>
      <c r="C95" s="940" t="s">
        <v>14256</v>
      </c>
      <c r="D95" s="938" t="s">
        <v>6964</v>
      </c>
      <c r="E95" s="939">
        <v>113.37106777919999</v>
      </c>
    </row>
    <row r="96" spans="1:5" s="200" customFormat="1" ht="22.5">
      <c r="A96" s="941" t="s">
        <v>5696</v>
      </c>
      <c r="B96" s="942" t="s">
        <v>14559</v>
      </c>
      <c r="C96" s="940" t="s">
        <v>14257</v>
      </c>
      <c r="D96" s="938" t="s">
        <v>6964</v>
      </c>
      <c r="E96" s="939">
        <v>223.19928969029993</v>
      </c>
    </row>
    <row r="97" spans="1:5" s="200" customFormat="1" ht="11.25">
      <c r="A97" s="941" t="s">
        <v>5695</v>
      </c>
      <c r="B97" s="942" t="s">
        <v>14560</v>
      </c>
      <c r="C97" s="940" t="s">
        <v>14258</v>
      </c>
      <c r="D97" s="938" t="s">
        <v>6964</v>
      </c>
      <c r="E97" s="939">
        <v>141.71383472399995</v>
      </c>
    </row>
    <row r="98" spans="1:5" s="200" customFormat="1" ht="22.5">
      <c r="A98" s="941" t="s">
        <v>5698</v>
      </c>
      <c r="B98" s="942" t="s">
        <v>14561</v>
      </c>
      <c r="C98" s="940" t="s">
        <v>14259</v>
      </c>
      <c r="D98" s="938" t="s">
        <v>6964</v>
      </c>
      <c r="E98" s="939">
        <v>272.79913184369997</v>
      </c>
    </row>
    <row r="99" spans="1:5" s="200" customFormat="1" ht="11.25">
      <c r="A99" s="941" t="s">
        <v>5697</v>
      </c>
      <c r="B99" s="942" t="s">
        <v>14562</v>
      </c>
      <c r="C99" s="940" t="s">
        <v>14260</v>
      </c>
      <c r="D99" s="938" t="s">
        <v>6964</v>
      </c>
      <c r="E99" s="939">
        <v>180.68513927309996</v>
      </c>
    </row>
    <row r="100" spans="1:5" s="200" customFormat="1" ht="22.5">
      <c r="A100" s="941" t="s">
        <v>5700</v>
      </c>
      <c r="B100" s="942" t="s">
        <v>14563</v>
      </c>
      <c r="C100" s="940" t="s">
        <v>14261</v>
      </c>
      <c r="D100" s="938" t="s">
        <v>6964</v>
      </c>
      <c r="E100" s="939">
        <v>340.11320333759994</v>
      </c>
    </row>
    <row r="101" spans="1:5" s="200" customFormat="1" ht="11.25">
      <c r="A101" s="941" t="s">
        <v>5699</v>
      </c>
      <c r="B101" s="942" t="s">
        <v>14564</v>
      </c>
      <c r="C101" s="940" t="s">
        <v>14262</v>
      </c>
      <c r="D101" s="938" t="s">
        <v>6964</v>
      </c>
      <c r="E101" s="939">
        <v>244.45636489889998</v>
      </c>
    </row>
    <row r="102" spans="1:5" s="200" customFormat="1" ht="22.5">
      <c r="A102" s="941" t="s">
        <v>5811</v>
      </c>
      <c r="B102" s="942" t="s">
        <v>14565</v>
      </c>
      <c r="C102" s="940" t="s">
        <v>14263</v>
      </c>
      <c r="D102" s="938" t="s">
        <v>6964</v>
      </c>
      <c r="E102" s="939">
        <v>56.685533889599995</v>
      </c>
    </row>
    <row r="103" spans="1:5" s="200" customFormat="1" ht="24" customHeight="1">
      <c r="A103" s="941" t="s">
        <v>6587</v>
      </c>
      <c r="B103" s="942" t="s">
        <v>14659</v>
      </c>
      <c r="C103" s="940" t="s">
        <v>6588</v>
      </c>
      <c r="D103" s="938" t="s">
        <v>6964</v>
      </c>
      <c r="E103" s="939">
        <v>138.17098885589996</v>
      </c>
    </row>
    <row r="104" spans="1:5" s="200" customFormat="1" ht="22.5" customHeight="1">
      <c r="A104" s="941" t="s">
        <v>6589</v>
      </c>
      <c r="B104" s="942" t="s">
        <v>14660</v>
      </c>
      <c r="C104" s="940" t="s">
        <v>6590</v>
      </c>
      <c r="D104" s="938" t="s">
        <v>6964</v>
      </c>
      <c r="E104" s="939">
        <v>138.17098885589996</v>
      </c>
    </row>
    <row r="105" spans="1:5" s="201" customFormat="1" ht="11.25">
      <c r="A105" s="941" t="s">
        <v>5694</v>
      </c>
      <c r="B105" s="942" t="s">
        <v>14566</v>
      </c>
      <c r="C105" s="940" t="s">
        <v>14264</v>
      </c>
      <c r="D105" s="938" t="s">
        <v>6964</v>
      </c>
      <c r="E105" s="939">
        <v>272.79913184369997</v>
      </c>
    </row>
    <row r="106" spans="1:5" s="201" customFormat="1" ht="27" customHeight="1">
      <c r="A106" s="941" t="s">
        <v>5691</v>
      </c>
      <c r="B106" s="942" t="s">
        <v>14567</v>
      </c>
      <c r="C106" s="940" t="s">
        <v>14265</v>
      </c>
      <c r="D106" s="938" t="s">
        <v>6964</v>
      </c>
      <c r="E106" s="939">
        <v>180.68513927309996</v>
      </c>
    </row>
    <row r="107" spans="1:5" s="201" customFormat="1" ht="22.5">
      <c r="A107" s="941" t="s">
        <v>5685</v>
      </c>
      <c r="B107" s="942" t="s">
        <v>14568</v>
      </c>
      <c r="C107" s="940" t="s">
        <v>14266</v>
      </c>
      <c r="D107" s="938" t="s">
        <v>6964</v>
      </c>
      <c r="E107" s="939">
        <v>159.42806406449998</v>
      </c>
    </row>
    <row r="108" spans="1:5" s="201" customFormat="1" ht="22.5">
      <c r="A108" s="941" t="s">
        <v>5686</v>
      </c>
      <c r="B108" s="942" t="s">
        <v>14569</v>
      </c>
      <c r="C108" s="940" t="s">
        <v>14267</v>
      </c>
      <c r="D108" s="938" t="s">
        <v>6964</v>
      </c>
      <c r="E108" s="939">
        <v>159.42806406449998</v>
      </c>
    </row>
    <row r="109" spans="1:5" s="201" customFormat="1" ht="22.5">
      <c r="A109" s="941" t="s">
        <v>12832</v>
      </c>
      <c r="B109" s="942" t="s">
        <v>15122</v>
      </c>
      <c r="C109" s="940" t="s">
        <v>12833</v>
      </c>
      <c r="D109" s="938" t="s">
        <v>6964</v>
      </c>
      <c r="E109" s="939">
        <v>187.77</v>
      </c>
    </row>
    <row r="110" spans="1:5" s="201" customFormat="1" ht="22.5">
      <c r="A110" s="941" t="s">
        <v>12834</v>
      </c>
      <c r="B110" s="942" t="s">
        <v>15123</v>
      </c>
      <c r="C110" s="940" t="s">
        <v>12835</v>
      </c>
      <c r="D110" s="938" t="s">
        <v>6964</v>
      </c>
      <c r="E110" s="939">
        <v>187.77</v>
      </c>
    </row>
    <row r="111" spans="1:5" s="200" customFormat="1" ht="11.25">
      <c r="A111" s="941" t="s">
        <v>12836</v>
      </c>
      <c r="B111" s="942" t="s">
        <v>15124</v>
      </c>
      <c r="C111" s="940" t="s">
        <v>12837</v>
      </c>
      <c r="D111" s="938" t="s">
        <v>6964</v>
      </c>
      <c r="E111" s="939">
        <v>166.51</v>
      </c>
    </row>
    <row r="112" spans="1:5" s="200" customFormat="1" ht="11.25">
      <c r="A112" s="941" t="s">
        <v>12838</v>
      </c>
      <c r="B112" s="942" t="s">
        <v>15125</v>
      </c>
      <c r="C112" s="940" t="s">
        <v>12839</v>
      </c>
      <c r="D112" s="938" t="s">
        <v>6964</v>
      </c>
      <c r="E112" s="939">
        <v>166.51</v>
      </c>
    </row>
    <row r="113" spans="1:5" s="201" customFormat="1" ht="22.5">
      <c r="A113" s="941" t="s">
        <v>5745</v>
      </c>
      <c r="B113" s="942" t="s">
        <v>15126</v>
      </c>
      <c r="C113" s="940" t="s">
        <v>8512</v>
      </c>
      <c r="D113" s="938" t="s">
        <v>6964</v>
      </c>
      <c r="E113" s="939">
        <v>542.05541781929992</v>
      </c>
    </row>
    <row r="114" spans="1:5" s="201" customFormat="1" ht="22.5">
      <c r="A114" s="941" t="s">
        <v>5746</v>
      </c>
      <c r="B114" s="942" t="s">
        <v>15127</v>
      </c>
      <c r="C114" s="940" t="s">
        <v>8513</v>
      </c>
      <c r="D114" s="938" t="s">
        <v>6964</v>
      </c>
      <c r="E114" s="939">
        <v>255.08490250319994</v>
      </c>
    </row>
    <row r="115" spans="1:5" s="201" customFormat="1" ht="22.5">
      <c r="A115" s="941" t="s">
        <v>5747</v>
      </c>
      <c r="B115" s="942" t="s">
        <v>15128</v>
      </c>
      <c r="C115" s="940" t="s">
        <v>8514</v>
      </c>
      <c r="D115" s="938" t="s">
        <v>6964</v>
      </c>
      <c r="E115" s="939">
        <v>439.31288764440001</v>
      </c>
    </row>
    <row r="116" spans="1:5" s="201" customFormat="1" ht="11.25">
      <c r="A116" s="941" t="s">
        <v>5818</v>
      </c>
      <c r="B116" s="942" t="s">
        <v>15129</v>
      </c>
      <c r="C116" s="940" t="s">
        <v>8559</v>
      </c>
      <c r="D116" s="938" t="s">
        <v>6964</v>
      </c>
      <c r="E116" s="939">
        <v>56.685533889599995</v>
      </c>
    </row>
    <row r="117" spans="1:5" s="201" customFormat="1" ht="22.5">
      <c r="A117" s="941" t="s">
        <v>5748</v>
      </c>
      <c r="B117" s="942" t="s">
        <v>15130</v>
      </c>
      <c r="C117" s="940" t="s">
        <v>8515</v>
      </c>
      <c r="D117" s="938" t="s">
        <v>6964</v>
      </c>
      <c r="E117" s="939">
        <v>949.48269265079989</v>
      </c>
    </row>
    <row r="118" spans="1:5" s="200" customFormat="1" ht="22.5">
      <c r="A118" s="941" t="s">
        <v>5749</v>
      </c>
      <c r="B118" s="942" t="s">
        <v>15131</v>
      </c>
      <c r="C118" s="940" t="s">
        <v>8516</v>
      </c>
      <c r="D118" s="938" t="s">
        <v>6964</v>
      </c>
      <c r="E118" s="939">
        <v>503.08411327019991</v>
      </c>
    </row>
    <row r="119" spans="1:5" s="200" customFormat="1" ht="22.5">
      <c r="A119" s="941" t="s">
        <v>5750</v>
      </c>
      <c r="B119" s="942" t="s">
        <v>15132</v>
      </c>
      <c r="C119" s="940" t="s">
        <v>8517</v>
      </c>
      <c r="D119" s="938" t="s">
        <v>6964</v>
      </c>
      <c r="E119" s="939">
        <v>782.96893685010002</v>
      </c>
    </row>
    <row r="120" spans="1:5" s="200" customFormat="1" ht="11.25">
      <c r="A120" s="941" t="s">
        <v>5819</v>
      </c>
      <c r="B120" s="942" t="s">
        <v>15133</v>
      </c>
      <c r="C120" s="940" t="s">
        <v>8560</v>
      </c>
      <c r="D120" s="938" t="s">
        <v>6964</v>
      </c>
      <c r="E120" s="939">
        <v>56.685533889599995</v>
      </c>
    </row>
    <row r="121" spans="1:5" s="200" customFormat="1" ht="11.25">
      <c r="A121" s="941" t="s">
        <v>12805</v>
      </c>
      <c r="B121" s="942" t="s">
        <v>15111</v>
      </c>
      <c r="C121" s="940" t="s">
        <v>12806</v>
      </c>
      <c r="D121" s="938" t="s">
        <v>6964</v>
      </c>
      <c r="E121" s="939">
        <v>7238.0341085282989</v>
      </c>
    </row>
    <row r="122" spans="1:5" s="200" customFormat="1" ht="33.75">
      <c r="A122" s="941" t="s">
        <v>12807</v>
      </c>
      <c r="B122" s="942" t="s">
        <v>12808</v>
      </c>
      <c r="C122" s="940" t="s">
        <v>12809</v>
      </c>
      <c r="D122" s="938" t="s">
        <v>6964</v>
      </c>
      <c r="E122" s="939" t="s">
        <v>1689</v>
      </c>
    </row>
    <row r="123" spans="1:5" s="203" customFormat="1" ht="33.75">
      <c r="A123" s="941" t="s">
        <v>12810</v>
      </c>
      <c r="B123" s="942" t="s">
        <v>12811</v>
      </c>
      <c r="C123" s="940" t="s">
        <v>12812</v>
      </c>
      <c r="D123" s="938" t="s">
        <v>6964</v>
      </c>
      <c r="E123" s="939" t="s">
        <v>1689</v>
      </c>
    </row>
    <row r="124" spans="1:5" s="203" customFormat="1" ht="22.5">
      <c r="A124" s="941" t="s">
        <v>12813</v>
      </c>
      <c r="B124" s="942" t="s">
        <v>12814</v>
      </c>
      <c r="C124" s="940" t="s">
        <v>12815</v>
      </c>
      <c r="D124" s="938" t="s">
        <v>6964</v>
      </c>
      <c r="E124" s="939" t="s">
        <v>1689</v>
      </c>
    </row>
    <row r="125" spans="1:5" s="203" customFormat="1" ht="24" customHeight="1">
      <c r="A125" s="941" t="s">
        <v>12816</v>
      </c>
      <c r="B125" s="942" t="s">
        <v>12817</v>
      </c>
      <c r="C125" s="940" t="s">
        <v>12818</v>
      </c>
      <c r="D125" s="938" t="s">
        <v>6964</v>
      </c>
      <c r="E125" s="939" t="s">
        <v>1689</v>
      </c>
    </row>
    <row r="126" spans="1:5" s="200" customFormat="1" ht="33.75">
      <c r="A126" s="941" t="s">
        <v>12819</v>
      </c>
      <c r="B126" s="942" t="s">
        <v>12820</v>
      </c>
      <c r="C126" s="940" t="s">
        <v>12821</v>
      </c>
      <c r="D126" s="938" t="s">
        <v>6964</v>
      </c>
      <c r="E126" s="939" t="s">
        <v>1689</v>
      </c>
    </row>
    <row r="127" spans="1:5" s="201" customFormat="1" ht="22.5">
      <c r="A127" s="941" t="s">
        <v>12822</v>
      </c>
      <c r="B127" s="942" t="s">
        <v>12823</v>
      </c>
      <c r="C127" s="940" t="s">
        <v>12824</v>
      </c>
      <c r="D127" s="938" t="s">
        <v>6964</v>
      </c>
      <c r="E127" s="939" t="s">
        <v>1689</v>
      </c>
    </row>
    <row r="128" spans="1:5" s="201" customFormat="1" ht="33.75">
      <c r="A128" s="941" t="s">
        <v>5800</v>
      </c>
      <c r="B128" s="942" t="s">
        <v>14570</v>
      </c>
      <c r="C128" s="940" t="s">
        <v>8543</v>
      </c>
      <c r="D128" s="938" t="s">
        <v>6964</v>
      </c>
      <c r="E128" s="939">
        <v>340.11320333759994</v>
      </c>
    </row>
    <row r="129" spans="1:5" s="200" customFormat="1" ht="22.5">
      <c r="A129" s="941" t="s">
        <v>16166</v>
      </c>
      <c r="B129" s="942" t="s">
        <v>16167</v>
      </c>
      <c r="C129" s="940" t="s">
        <v>16168</v>
      </c>
      <c r="D129" s="938" t="s">
        <v>16156</v>
      </c>
      <c r="E129" s="939">
        <v>322.39897399709997</v>
      </c>
    </row>
    <row r="130" spans="1:5" s="201" customFormat="1" ht="22.5">
      <c r="A130" s="941" t="s">
        <v>16169</v>
      </c>
      <c r="B130" s="942" t="s">
        <v>16170</v>
      </c>
      <c r="C130" s="940" t="s">
        <v>16171</v>
      </c>
      <c r="D130" s="938" t="s">
        <v>16156</v>
      </c>
      <c r="E130" s="939">
        <v>320.62755106304996</v>
      </c>
    </row>
    <row r="131" spans="1:5" s="201" customFormat="1" ht="33.75">
      <c r="A131" s="941" t="s">
        <v>5796</v>
      </c>
      <c r="B131" s="942" t="s">
        <v>14571</v>
      </c>
      <c r="C131" s="940" t="s">
        <v>8540</v>
      </c>
      <c r="D131" s="938" t="s">
        <v>6964</v>
      </c>
      <c r="E131" s="939">
        <v>329.48466573330001</v>
      </c>
    </row>
    <row r="132" spans="1:5" s="201" customFormat="1" ht="22.5">
      <c r="A132" s="941" t="s">
        <v>16172</v>
      </c>
      <c r="B132" s="942" t="s">
        <v>16173</v>
      </c>
      <c r="C132" s="940" t="s">
        <v>16174</v>
      </c>
      <c r="D132" s="938" t="s">
        <v>16156</v>
      </c>
      <c r="E132" s="939">
        <v>674.91213787304991</v>
      </c>
    </row>
    <row r="133" spans="1:5" s="201" customFormat="1" ht="22.5">
      <c r="A133" s="941" t="s">
        <v>16175</v>
      </c>
      <c r="B133" s="942" t="s">
        <v>16176</v>
      </c>
      <c r="C133" s="940" t="s">
        <v>16177</v>
      </c>
      <c r="D133" s="938" t="s">
        <v>16156</v>
      </c>
      <c r="E133" s="939">
        <v>742.22620936695</v>
      </c>
    </row>
    <row r="134" spans="1:5" s="200" customFormat="1" ht="33.75">
      <c r="A134" s="941" t="s">
        <v>16178</v>
      </c>
      <c r="B134" s="942" t="s">
        <v>16179</v>
      </c>
      <c r="C134" s="940" t="s">
        <v>16180</v>
      </c>
      <c r="D134" s="938" t="s">
        <v>16156</v>
      </c>
      <c r="E134" s="939">
        <v>442.85573351249991</v>
      </c>
    </row>
    <row r="135" spans="1:5" s="200" customFormat="1" ht="33.75">
      <c r="A135" s="941" t="s">
        <v>16181</v>
      </c>
      <c r="B135" s="942" t="s">
        <v>16182</v>
      </c>
      <c r="C135" s="940" t="s">
        <v>16183</v>
      </c>
      <c r="D135" s="938" t="s">
        <v>16156</v>
      </c>
      <c r="E135" s="939">
        <v>442.85573351249991</v>
      </c>
    </row>
    <row r="136" spans="1:5" s="200" customFormat="1" ht="33.75">
      <c r="A136" s="941" t="s">
        <v>16184</v>
      </c>
      <c r="B136" s="942" t="s">
        <v>16185</v>
      </c>
      <c r="C136" s="940" t="s">
        <v>16186</v>
      </c>
      <c r="D136" s="938" t="s">
        <v>16156</v>
      </c>
      <c r="E136" s="939">
        <v>664.28360026874998</v>
      </c>
    </row>
    <row r="137" spans="1:5" s="200" customFormat="1" ht="33.75">
      <c r="A137" s="941" t="s">
        <v>16187</v>
      </c>
      <c r="B137" s="942" t="s">
        <v>16188</v>
      </c>
      <c r="C137" s="940" t="s">
        <v>16189</v>
      </c>
      <c r="D137" s="938" t="s">
        <v>16156</v>
      </c>
      <c r="E137" s="939">
        <v>664.28360026874998</v>
      </c>
    </row>
    <row r="138" spans="1:5" s="200" customFormat="1" ht="22.5">
      <c r="A138" s="941" t="s">
        <v>16190</v>
      </c>
      <c r="B138" s="942" t="s">
        <v>16191</v>
      </c>
      <c r="C138" s="940" t="s">
        <v>16192</v>
      </c>
      <c r="D138" s="938" t="s">
        <v>6964</v>
      </c>
      <c r="E138" s="939">
        <v>405.65585189744996</v>
      </c>
    </row>
    <row r="139" spans="1:5" s="200" customFormat="1" ht="22.5">
      <c r="A139" s="941" t="s">
        <v>5286</v>
      </c>
      <c r="B139" s="942" t="s">
        <v>15244</v>
      </c>
      <c r="C139" s="940" t="s">
        <v>5287</v>
      </c>
      <c r="D139" s="938" t="s">
        <v>6964</v>
      </c>
      <c r="E139" s="939">
        <v>1746.6230129732999</v>
      </c>
    </row>
    <row r="140" spans="1:5" s="200" customFormat="1" ht="22.5">
      <c r="A140" s="941" t="s">
        <v>5288</v>
      </c>
      <c r="B140" s="942" t="s">
        <v>15245</v>
      </c>
      <c r="C140" s="940" t="s">
        <v>5289</v>
      </c>
      <c r="D140" s="938" t="s">
        <v>6964</v>
      </c>
      <c r="E140" s="939">
        <v>1746.6230129732999</v>
      </c>
    </row>
    <row r="141" spans="1:5" s="200" customFormat="1" ht="22.5">
      <c r="A141" s="941" t="s">
        <v>1821</v>
      </c>
      <c r="B141" s="942" t="s">
        <v>15246</v>
      </c>
      <c r="C141" s="940" t="s">
        <v>5290</v>
      </c>
      <c r="D141" s="938" t="s">
        <v>6964</v>
      </c>
      <c r="E141" s="939">
        <v>1746.6230129732999</v>
      </c>
    </row>
    <row r="142" spans="1:5" s="200" customFormat="1" ht="11.25">
      <c r="A142" s="941" t="s">
        <v>12921</v>
      </c>
      <c r="B142" s="942" t="s">
        <v>15247</v>
      </c>
      <c r="C142" s="940" t="s">
        <v>12922</v>
      </c>
      <c r="D142" s="938" t="s">
        <v>6964</v>
      </c>
      <c r="E142" s="939">
        <v>1115.9964484514999</v>
      </c>
    </row>
    <row r="143" spans="1:5" s="200" customFormat="1" ht="22.5">
      <c r="A143" s="941" t="s">
        <v>5291</v>
      </c>
      <c r="B143" s="942" t="s">
        <v>15248</v>
      </c>
      <c r="C143" s="940" t="s">
        <v>5292</v>
      </c>
      <c r="D143" s="938" t="s">
        <v>6964</v>
      </c>
      <c r="E143" s="939">
        <v>6313.3513369541997</v>
      </c>
    </row>
    <row r="144" spans="1:5" s="200" customFormat="1" ht="22.5">
      <c r="A144" s="941" t="s">
        <v>5293</v>
      </c>
      <c r="B144" s="942" t="s">
        <v>15249</v>
      </c>
      <c r="C144" s="940" t="s">
        <v>5294</v>
      </c>
      <c r="D144" s="938" t="s">
        <v>6964</v>
      </c>
      <c r="E144" s="939">
        <v>6313.3513369541997</v>
      </c>
    </row>
    <row r="145" spans="1:5" s="200" customFormat="1" ht="22.5">
      <c r="A145" s="941" t="s">
        <v>5295</v>
      </c>
      <c r="B145" s="942" t="s">
        <v>15250</v>
      </c>
      <c r="C145" s="940" t="s">
        <v>5296</v>
      </c>
      <c r="D145" s="938" t="s">
        <v>6964</v>
      </c>
      <c r="E145" s="939">
        <v>7238.0341085282989</v>
      </c>
    </row>
    <row r="146" spans="1:5" s="201" customFormat="1" ht="22.5">
      <c r="A146" s="941" t="s">
        <v>5297</v>
      </c>
      <c r="B146" s="942" t="s">
        <v>15251</v>
      </c>
      <c r="C146" s="940" t="s">
        <v>5298</v>
      </c>
      <c r="D146" s="938" t="s">
        <v>6964</v>
      </c>
      <c r="E146" s="939">
        <v>7238.0341085282989</v>
      </c>
    </row>
    <row r="147" spans="1:5" s="201" customFormat="1" ht="11.25">
      <c r="A147" s="941" t="s">
        <v>5299</v>
      </c>
      <c r="B147" s="942" t="s">
        <v>15252</v>
      </c>
      <c r="C147" s="940" t="s">
        <v>8617</v>
      </c>
      <c r="D147" s="938" t="s">
        <v>6964</v>
      </c>
      <c r="E147" s="939">
        <v>6313.3513369541997</v>
      </c>
    </row>
    <row r="148" spans="1:5" s="201" customFormat="1" ht="22.5">
      <c r="A148" s="941" t="s">
        <v>5300</v>
      </c>
      <c r="B148" s="942" t="s">
        <v>15253</v>
      </c>
      <c r="C148" s="940" t="s">
        <v>5301</v>
      </c>
      <c r="D148" s="938" t="s">
        <v>6964</v>
      </c>
      <c r="E148" s="939">
        <v>6313.3513369541997</v>
      </c>
    </row>
    <row r="149" spans="1:5" s="201" customFormat="1" ht="22.5">
      <c r="A149" s="941" t="s">
        <v>5302</v>
      </c>
      <c r="B149" s="942" t="s">
        <v>15254</v>
      </c>
      <c r="C149" s="940" t="s">
        <v>5303</v>
      </c>
      <c r="D149" s="938" t="s">
        <v>6964</v>
      </c>
      <c r="E149" s="939">
        <v>6313.3513369541997</v>
      </c>
    </row>
    <row r="150" spans="1:5" s="201" customFormat="1" ht="22.5">
      <c r="A150" s="941" t="s">
        <v>5304</v>
      </c>
      <c r="B150" s="942" t="s">
        <v>15255</v>
      </c>
      <c r="C150" s="940" t="s">
        <v>8618</v>
      </c>
      <c r="D150" s="938" t="s">
        <v>6964</v>
      </c>
      <c r="E150" s="939">
        <v>6873.1209841139998</v>
      </c>
    </row>
    <row r="151" spans="1:5" s="201" customFormat="1" ht="22.5">
      <c r="A151" s="941" t="s">
        <v>5305</v>
      </c>
      <c r="B151" s="942" t="s">
        <v>15256</v>
      </c>
      <c r="C151" s="940" t="s">
        <v>8619</v>
      </c>
      <c r="D151" s="938" t="s">
        <v>6964</v>
      </c>
      <c r="E151" s="939">
        <v>6873.1209841139998</v>
      </c>
    </row>
    <row r="152" spans="1:5" s="200" customFormat="1" ht="22.5">
      <c r="A152" s="941" t="s">
        <v>5306</v>
      </c>
      <c r="B152" s="942" t="s">
        <v>15257</v>
      </c>
      <c r="C152" s="940" t="s">
        <v>5307</v>
      </c>
      <c r="D152" s="938" t="s">
        <v>6964</v>
      </c>
      <c r="E152" s="939">
        <v>7610.0329246787987</v>
      </c>
    </row>
    <row r="153" spans="1:5" s="200" customFormat="1" ht="22.5">
      <c r="A153" s="941" t="s">
        <v>5308</v>
      </c>
      <c r="B153" s="942" t="s">
        <v>15258</v>
      </c>
      <c r="C153" s="940" t="s">
        <v>5309</v>
      </c>
      <c r="D153" s="938" t="s">
        <v>6964</v>
      </c>
      <c r="E153" s="939">
        <v>7610.0329246787987</v>
      </c>
    </row>
    <row r="154" spans="1:5" s="200" customFormat="1" ht="22.5">
      <c r="A154" s="941" t="s">
        <v>5310</v>
      </c>
      <c r="B154" s="942" t="s">
        <v>15259</v>
      </c>
      <c r="C154" s="940" t="s">
        <v>8620</v>
      </c>
      <c r="D154" s="938" t="s">
        <v>6964</v>
      </c>
      <c r="E154" s="939">
        <v>6873.1209841139998</v>
      </c>
    </row>
    <row r="155" spans="1:5" s="200" customFormat="1" ht="22.5">
      <c r="A155" s="941" t="s">
        <v>5311</v>
      </c>
      <c r="B155" s="942" t="s">
        <v>15260</v>
      </c>
      <c r="C155" s="940" t="s">
        <v>5312</v>
      </c>
      <c r="D155" s="938" t="s">
        <v>6964</v>
      </c>
      <c r="E155" s="939">
        <v>6873.1209841139998</v>
      </c>
    </row>
    <row r="156" spans="1:5" s="200" customFormat="1" ht="22.5">
      <c r="A156" s="941" t="s">
        <v>5313</v>
      </c>
      <c r="B156" s="942" t="s">
        <v>15261</v>
      </c>
      <c r="C156" s="940" t="s">
        <v>5314</v>
      </c>
      <c r="D156" s="938" t="s">
        <v>6964</v>
      </c>
      <c r="E156" s="939">
        <v>6873.1209841139998</v>
      </c>
    </row>
    <row r="157" spans="1:5" s="200" customFormat="1" ht="11.25">
      <c r="A157" s="941" t="s">
        <v>12923</v>
      </c>
      <c r="B157" s="942" t="s">
        <v>15262</v>
      </c>
      <c r="C157" s="940" t="s">
        <v>12922</v>
      </c>
      <c r="D157" s="938" t="s">
        <v>6964</v>
      </c>
      <c r="E157" s="939">
        <v>7610.03</v>
      </c>
    </row>
    <row r="158" spans="1:5" s="200" customFormat="1" ht="11.25">
      <c r="A158" s="941" t="s">
        <v>12924</v>
      </c>
      <c r="B158" s="942" t="s">
        <v>15263</v>
      </c>
      <c r="C158" s="940" t="s">
        <v>12922</v>
      </c>
      <c r="D158" s="938" t="s">
        <v>6964</v>
      </c>
      <c r="E158" s="939">
        <v>8910.26</v>
      </c>
    </row>
    <row r="159" spans="1:5" s="200" customFormat="1" ht="11.25">
      <c r="A159" s="941" t="s">
        <v>6403</v>
      </c>
      <c r="B159" s="942" t="s">
        <v>14661</v>
      </c>
      <c r="C159" s="940" t="s">
        <v>6404</v>
      </c>
      <c r="D159" s="938" t="s">
        <v>6964</v>
      </c>
      <c r="E159" s="939">
        <v>782.96893685010002</v>
      </c>
    </row>
    <row r="160" spans="1:5" s="200" customFormat="1" ht="11.25">
      <c r="A160" s="941" t="s">
        <v>6405</v>
      </c>
      <c r="B160" s="942" t="s">
        <v>14662</v>
      </c>
      <c r="C160" s="940" t="s">
        <v>6406</v>
      </c>
      <c r="D160" s="940" t="s">
        <v>6964</v>
      </c>
      <c r="E160" s="989">
        <v>782.96893685010002</v>
      </c>
    </row>
    <row r="161" spans="1:5" s="200" customFormat="1" ht="45">
      <c r="A161" s="941" t="s">
        <v>5797</v>
      </c>
      <c r="B161" s="942" t="s">
        <v>14572</v>
      </c>
      <c r="C161" s="940" t="s">
        <v>8541</v>
      </c>
      <c r="D161" s="940" t="s">
        <v>6964</v>
      </c>
      <c r="E161" s="989">
        <v>297.59905292039997</v>
      </c>
    </row>
    <row r="162" spans="1:5" s="200" customFormat="1" ht="22.5">
      <c r="A162" s="941" t="s">
        <v>8639</v>
      </c>
      <c r="B162" s="942" t="s">
        <v>12567</v>
      </c>
      <c r="C162" s="940" t="s">
        <v>8640</v>
      </c>
      <c r="D162" s="940" t="s">
        <v>6964</v>
      </c>
      <c r="E162" s="989">
        <v>28.342766944799997</v>
      </c>
    </row>
    <row r="163" spans="1:5" s="200" customFormat="1" ht="11.25">
      <c r="A163" s="941" t="s">
        <v>5814</v>
      </c>
      <c r="B163" s="942" t="s">
        <v>14573</v>
      </c>
      <c r="C163" s="940" t="s">
        <v>8555</v>
      </c>
      <c r="D163" s="940" t="s">
        <v>6964</v>
      </c>
      <c r="E163" s="989">
        <v>28.342766944799997</v>
      </c>
    </row>
    <row r="164" spans="1:5" s="200" customFormat="1" ht="11.25">
      <c r="A164" s="941" t="s">
        <v>5941</v>
      </c>
      <c r="B164" s="942" t="s">
        <v>15134</v>
      </c>
      <c r="C164" s="940" t="s">
        <v>5942</v>
      </c>
      <c r="D164" s="940" t="s">
        <v>6964</v>
      </c>
      <c r="E164" s="989">
        <v>839.65447073969983</v>
      </c>
    </row>
    <row r="165" spans="1:5" s="200" customFormat="1" ht="11.25">
      <c r="A165" s="941" t="s">
        <v>5943</v>
      </c>
      <c r="B165" s="942" t="s">
        <v>15135</v>
      </c>
      <c r="C165" s="940" t="s">
        <v>5944</v>
      </c>
      <c r="D165" s="940" t="s">
        <v>6964</v>
      </c>
      <c r="E165" s="989">
        <v>839.65447073969983</v>
      </c>
    </row>
    <row r="166" spans="1:5" s="200" customFormat="1" ht="11.25">
      <c r="A166" s="941" t="s">
        <v>5945</v>
      </c>
      <c r="B166" s="942" t="s">
        <v>15136</v>
      </c>
      <c r="C166" s="940" t="s">
        <v>5946</v>
      </c>
      <c r="D166" s="940" t="s">
        <v>6964</v>
      </c>
      <c r="E166" s="989">
        <v>1041.5966852214001</v>
      </c>
    </row>
    <row r="167" spans="1:5" s="200" customFormat="1" ht="11.25">
      <c r="A167" s="941" t="s">
        <v>5947</v>
      </c>
      <c r="B167" s="942" t="s">
        <v>15137</v>
      </c>
      <c r="C167" s="940" t="s">
        <v>5948</v>
      </c>
      <c r="D167" s="940" t="s">
        <v>6964</v>
      </c>
      <c r="E167" s="989">
        <v>1041.5966852214001</v>
      </c>
    </row>
    <row r="168" spans="1:5" s="200" customFormat="1" ht="11.25">
      <c r="A168" s="941" t="s">
        <v>8641</v>
      </c>
      <c r="B168" s="942" t="s">
        <v>12568</v>
      </c>
      <c r="C168" s="940" t="s">
        <v>8642</v>
      </c>
      <c r="D168" s="940" t="s">
        <v>6964</v>
      </c>
      <c r="E168" s="989">
        <v>56.685533889599995</v>
      </c>
    </row>
    <row r="169" spans="1:5">
      <c r="A169" s="941" t="s">
        <v>12569</v>
      </c>
      <c r="B169" s="942" t="s">
        <v>14468</v>
      </c>
      <c r="C169" s="940" t="s">
        <v>12570</v>
      </c>
      <c r="D169" s="940" t="s">
        <v>6964</v>
      </c>
      <c r="E169" s="989">
        <v>81.485454966299983</v>
      </c>
    </row>
    <row r="170" spans="1:5">
      <c r="A170" s="941" t="s">
        <v>8662</v>
      </c>
      <c r="B170" s="942" t="s">
        <v>14469</v>
      </c>
      <c r="C170" s="940" t="s">
        <v>8663</v>
      </c>
      <c r="D170" s="940" t="s">
        <v>6964</v>
      </c>
      <c r="E170" s="989">
        <v>2324.1068894735995</v>
      </c>
    </row>
    <row r="171" spans="1:5">
      <c r="A171" s="941" t="s">
        <v>8664</v>
      </c>
      <c r="B171" s="942" t="s">
        <v>14470</v>
      </c>
      <c r="C171" s="940" t="s">
        <v>8665</v>
      </c>
      <c r="D171" s="940" t="s">
        <v>6964</v>
      </c>
      <c r="E171" s="989">
        <v>3808.5593082075002</v>
      </c>
    </row>
    <row r="172" spans="1:5">
      <c r="A172" s="941" t="s">
        <v>12571</v>
      </c>
      <c r="B172" s="942" t="s">
        <v>14471</v>
      </c>
      <c r="C172" s="940" t="s">
        <v>14247</v>
      </c>
      <c r="D172" s="940" t="s">
        <v>6964</v>
      </c>
      <c r="E172" s="989">
        <v>364.91312441429994</v>
      </c>
    </row>
    <row r="173" spans="1:5">
      <c r="A173" s="941" t="s">
        <v>8666</v>
      </c>
      <c r="B173" s="942" t="s">
        <v>14472</v>
      </c>
      <c r="C173" s="940" t="s">
        <v>8667</v>
      </c>
      <c r="D173" s="940" t="s">
        <v>6964</v>
      </c>
      <c r="E173" s="989">
        <v>1023.8824558809</v>
      </c>
    </row>
    <row r="174" spans="1:5">
      <c r="A174" s="941" t="s">
        <v>8668</v>
      </c>
      <c r="B174" s="942" t="s">
        <v>14473</v>
      </c>
      <c r="C174" s="940" t="s">
        <v>8669</v>
      </c>
      <c r="D174" s="940" t="s">
        <v>6964</v>
      </c>
      <c r="E174" s="989">
        <v>1023.8824558809</v>
      </c>
    </row>
    <row r="175" spans="1:5">
      <c r="A175" s="941" t="s">
        <v>8672</v>
      </c>
      <c r="B175" s="942" t="s">
        <v>14474</v>
      </c>
      <c r="C175" s="940" t="s">
        <v>8670</v>
      </c>
      <c r="D175" s="940" t="s">
        <v>6964</v>
      </c>
      <c r="E175" s="989">
        <v>198.39936861359996</v>
      </c>
    </row>
    <row r="176" spans="1:5">
      <c r="A176" s="941" t="s">
        <v>8673</v>
      </c>
      <c r="B176" s="942" t="s">
        <v>14475</v>
      </c>
      <c r="C176" s="940" t="s">
        <v>8671</v>
      </c>
      <c r="D176" s="940" t="s">
        <v>6964</v>
      </c>
      <c r="E176" s="989">
        <v>198.39936861359996</v>
      </c>
    </row>
    <row r="177" spans="1:5">
      <c r="A177" s="941" t="s">
        <v>8674</v>
      </c>
      <c r="B177" s="942" t="s">
        <v>14476</v>
      </c>
      <c r="C177" s="940" t="s">
        <v>8675</v>
      </c>
      <c r="D177" s="940" t="s">
        <v>6964</v>
      </c>
      <c r="E177" s="989">
        <v>198.39936861359996</v>
      </c>
    </row>
    <row r="178" spans="1:5">
      <c r="A178" s="941" t="s">
        <v>8676</v>
      </c>
      <c r="B178" s="942" t="s">
        <v>14477</v>
      </c>
      <c r="C178" s="940" t="s">
        <v>8677</v>
      </c>
      <c r="D178" s="940" t="s">
        <v>6964</v>
      </c>
      <c r="E178" s="989">
        <v>198.39936861359996</v>
      </c>
    </row>
    <row r="179" spans="1:5">
      <c r="A179" s="941" t="s">
        <v>8678</v>
      </c>
      <c r="B179" s="942" t="s">
        <v>14478</v>
      </c>
      <c r="C179" s="940" t="s">
        <v>8679</v>
      </c>
      <c r="D179" s="940" t="s">
        <v>6964</v>
      </c>
      <c r="E179" s="989">
        <v>244.45636489889998</v>
      </c>
    </row>
    <row r="180" spans="1:5">
      <c r="A180" s="941" t="s">
        <v>8680</v>
      </c>
      <c r="B180" s="942" t="s">
        <v>14479</v>
      </c>
      <c r="C180" s="940" t="s">
        <v>8681</v>
      </c>
      <c r="D180" s="940" t="s">
        <v>6964</v>
      </c>
      <c r="E180" s="989">
        <v>198.39936861359996</v>
      </c>
    </row>
    <row r="181" spans="1:5" ht="26.25" customHeight="1">
      <c r="A181" s="941" t="s">
        <v>8682</v>
      </c>
      <c r="B181" s="942" t="s">
        <v>14480</v>
      </c>
      <c r="C181" s="940" t="s">
        <v>8683</v>
      </c>
      <c r="D181" s="940" t="s">
        <v>6964</v>
      </c>
      <c r="E181" s="989">
        <v>340.11320333759994</v>
      </c>
    </row>
    <row r="182" spans="1:5">
      <c r="A182" s="941" t="s">
        <v>8684</v>
      </c>
      <c r="B182" s="942" t="s">
        <v>14481</v>
      </c>
      <c r="C182" s="940" t="s">
        <v>8685</v>
      </c>
      <c r="D182" s="940" t="s">
        <v>6964</v>
      </c>
      <c r="E182" s="989">
        <v>198.39936861359996</v>
      </c>
    </row>
    <row r="183" spans="1:5">
      <c r="A183" s="941" t="s">
        <v>8686</v>
      </c>
      <c r="B183" s="942" t="s">
        <v>14482</v>
      </c>
      <c r="C183" s="940" t="s">
        <v>8687</v>
      </c>
      <c r="D183" s="940" t="s">
        <v>6964</v>
      </c>
      <c r="E183" s="989">
        <v>340.11320333759994</v>
      </c>
    </row>
    <row r="184" spans="1:5">
      <c r="A184" s="941" t="s">
        <v>8688</v>
      </c>
      <c r="B184" s="942" t="s">
        <v>14483</v>
      </c>
      <c r="C184" s="940" t="s">
        <v>8689</v>
      </c>
      <c r="D184" s="940" t="s">
        <v>6964</v>
      </c>
      <c r="E184" s="989">
        <v>134.6281429878</v>
      </c>
    </row>
    <row r="185" spans="1:5">
      <c r="A185" s="941" t="s">
        <v>8690</v>
      </c>
      <c r="B185" s="942" t="s">
        <v>14484</v>
      </c>
      <c r="C185" s="940" t="s">
        <v>8691</v>
      </c>
      <c r="D185" s="940" t="s">
        <v>6964</v>
      </c>
      <c r="E185" s="989">
        <v>577.48387650029986</v>
      </c>
    </row>
    <row r="186" spans="1:5">
      <c r="A186" s="941" t="s">
        <v>8692</v>
      </c>
      <c r="B186" s="942" t="s">
        <v>14485</v>
      </c>
      <c r="C186" s="940" t="s">
        <v>8693</v>
      </c>
      <c r="D186" s="940" t="s">
        <v>6964</v>
      </c>
      <c r="E186" s="989">
        <v>800.68316619059999</v>
      </c>
    </row>
    <row r="187" spans="1:5">
      <c r="A187" s="941" t="s">
        <v>8694</v>
      </c>
      <c r="B187" s="942" t="s">
        <v>14486</v>
      </c>
      <c r="C187" s="940" t="s">
        <v>8695</v>
      </c>
      <c r="D187" s="940" t="s">
        <v>6964</v>
      </c>
      <c r="E187" s="989">
        <v>503.08411327019991</v>
      </c>
    </row>
    <row r="188" spans="1:5">
      <c r="A188" s="941" t="s">
        <v>8696</v>
      </c>
      <c r="B188" s="942" t="s">
        <v>14487</v>
      </c>
      <c r="C188" s="940" t="s">
        <v>8697</v>
      </c>
      <c r="D188" s="940" t="s">
        <v>6964</v>
      </c>
      <c r="E188" s="989">
        <v>1147.8820612643999</v>
      </c>
    </row>
    <row r="189" spans="1:5" ht="22.5">
      <c r="A189" s="941" t="s">
        <v>8698</v>
      </c>
      <c r="B189" s="942" t="s">
        <v>14488</v>
      </c>
      <c r="C189" s="940" t="s">
        <v>8699</v>
      </c>
      <c r="D189" s="940" t="s">
        <v>6964</v>
      </c>
      <c r="E189" s="989">
        <v>666.05502320279993</v>
      </c>
    </row>
    <row r="190" spans="1:5">
      <c r="A190" s="941" t="s">
        <v>8700</v>
      </c>
      <c r="B190" s="942" t="s">
        <v>14489</v>
      </c>
      <c r="C190" s="940" t="s">
        <v>8701</v>
      </c>
      <c r="D190" s="940" t="s">
        <v>6964</v>
      </c>
      <c r="E190" s="989">
        <v>19489.195120418095</v>
      </c>
    </row>
    <row r="191" spans="1:5">
      <c r="A191" s="941" t="s">
        <v>8702</v>
      </c>
      <c r="B191" s="942" t="s">
        <v>14490</v>
      </c>
      <c r="C191" s="940" t="s">
        <v>8703</v>
      </c>
      <c r="D191" s="940" t="s">
        <v>6964</v>
      </c>
      <c r="E191" s="989">
        <v>432.22719590819997</v>
      </c>
    </row>
    <row r="192" spans="1:5">
      <c r="A192" s="941" t="s">
        <v>8704</v>
      </c>
      <c r="B192" s="942" t="s">
        <v>14491</v>
      </c>
      <c r="C192" s="940" t="s">
        <v>8705</v>
      </c>
      <c r="D192" s="940" t="s">
        <v>6964</v>
      </c>
      <c r="E192" s="989">
        <v>134.6281429878</v>
      </c>
    </row>
    <row r="193" spans="1:5">
      <c r="A193" s="941" t="s">
        <v>12572</v>
      </c>
      <c r="B193" s="942" t="s">
        <v>14492</v>
      </c>
      <c r="C193" s="940" t="s">
        <v>12573</v>
      </c>
      <c r="D193" s="940" t="s">
        <v>6964</v>
      </c>
      <c r="E193" s="989">
        <v>503.08411327019991</v>
      </c>
    </row>
    <row r="194" spans="1:5">
      <c r="A194" s="941" t="s">
        <v>8706</v>
      </c>
      <c r="B194" s="942" t="s">
        <v>14493</v>
      </c>
      <c r="C194" s="940" t="s">
        <v>12574</v>
      </c>
      <c r="D194" s="940" t="s">
        <v>6964</v>
      </c>
      <c r="E194" s="989">
        <v>1077.0251439024</v>
      </c>
    </row>
    <row r="195" spans="1:5" ht="27" customHeight="1">
      <c r="A195" s="941" t="s">
        <v>8707</v>
      </c>
      <c r="B195" s="942" t="s">
        <v>14494</v>
      </c>
      <c r="C195" s="940" t="s">
        <v>12575</v>
      </c>
      <c r="D195" s="940" t="s">
        <v>6964</v>
      </c>
      <c r="E195" s="989">
        <v>520.79834261070005</v>
      </c>
    </row>
    <row r="196" spans="1:5">
      <c r="A196" s="941" t="s">
        <v>12576</v>
      </c>
      <c r="B196" s="942" t="s">
        <v>14495</v>
      </c>
      <c r="C196" s="940" t="s">
        <v>12577</v>
      </c>
      <c r="D196" s="940" t="s">
        <v>6964</v>
      </c>
      <c r="E196" s="989">
        <v>1059.3109145618998</v>
      </c>
    </row>
    <row r="197" spans="1:5">
      <c r="A197" s="941" t="s">
        <v>8708</v>
      </c>
      <c r="B197" s="942" t="s">
        <v>14496</v>
      </c>
      <c r="C197" s="940" t="s">
        <v>8709</v>
      </c>
      <c r="D197" s="940" t="s">
        <v>6964</v>
      </c>
      <c r="E197" s="989">
        <v>184.22798514119998</v>
      </c>
    </row>
    <row r="198" spans="1:5">
      <c r="A198" s="941" t="s">
        <v>8710</v>
      </c>
      <c r="B198" s="942" t="s">
        <v>14497</v>
      </c>
      <c r="C198" s="940" t="s">
        <v>8711</v>
      </c>
      <c r="D198" s="940" t="s">
        <v>6964</v>
      </c>
      <c r="E198" s="989">
        <v>308.22759052469991</v>
      </c>
    </row>
    <row r="199" spans="1:5">
      <c r="A199" s="941" t="s">
        <v>8712</v>
      </c>
      <c r="B199" s="942" t="s">
        <v>14498</v>
      </c>
      <c r="C199" s="940" t="s">
        <v>8713</v>
      </c>
      <c r="D199" s="940" t="s">
        <v>6964</v>
      </c>
      <c r="E199" s="989">
        <v>485.36988392969999</v>
      </c>
    </row>
    <row r="200" spans="1:5">
      <c r="A200" s="941" t="s">
        <v>8714</v>
      </c>
      <c r="B200" s="942" t="s">
        <v>14499</v>
      </c>
      <c r="C200" s="940" t="s">
        <v>8715</v>
      </c>
      <c r="D200" s="940" t="s">
        <v>6964</v>
      </c>
      <c r="E200" s="989">
        <v>673.14071493900008</v>
      </c>
    </row>
    <row r="201" spans="1:5">
      <c r="A201" s="941" t="s">
        <v>8716</v>
      </c>
      <c r="B201" s="942" t="s">
        <v>14500</v>
      </c>
      <c r="C201" s="940" t="s">
        <v>8717</v>
      </c>
      <c r="D201" s="940" t="s">
        <v>6964</v>
      </c>
      <c r="E201" s="989">
        <v>857.3687000801998</v>
      </c>
    </row>
    <row r="202" spans="1:5">
      <c r="A202" s="941" t="s">
        <v>8718</v>
      </c>
      <c r="B202" s="942" t="s">
        <v>14501</v>
      </c>
      <c r="C202" s="940" t="s">
        <v>8719</v>
      </c>
      <c r="D202" s="940" t="s">
        <v>6964</v>
      </c>
      <c r="E202" s="989">
        <v>1023.8824558809</v>
      </c>
    </row>
    <row r="203" spans="1:5">
      <c r="A203" s="941" t="s">
        <v>8720</v>
      </c>
      <c r="B203" s="942" t="s">
        <v>14502</v>
      </c>
      <c r="C203" s="940" t="s">
        <v>8721</v>
      </c>
      <c r="D203" s="940" t="s">
        <v>6964</v>
      </c>
      <c r="E203" s="989">
        <v>1208.1104410221001</v>
      </c>
    </row>
    <row r="204" spans="1:5">
      <c r="A204" s="941" t="s">
        <v>8722</v>
      </c>
      <c r="B204" s="942" t="s">
        <v>14503</v>
      </c>
      <c r="C204" s="940" t="s">
        <v>8723</v>
      </c>
      <c r="D204" s="940" t="s">
        <v>6964</v>
      </c>
      <c r="E204" s="989">
        <v>1395.8812720313999</v>
      </c>
    </row>
    <row r="205" spans="1:5" ht="22.5" customHeight="1">
      <c r="A205" s="941" t="s">
        <v>8724</v>
      </c>
      <c r="B205" s="942" t="s">
        <v>14504</v>
      </c>
      <c r="C205" s="940" t="s">
        <v>8725</v>
      </c>
      <c r="D205" s="940" t="s">
        <v>6964</v>
      </c>
      <c r="E205" s="989">
        <v>1580.1092571725999</v>
      </c>
    </row>
    <row r="206" spans="1:5">
      <c r="A206" s="941" t="s">
        <v>8726</v>
      </c>
      <c r="B206" s="942" t="s">
        <v>14505</v>
      </c>
      <c r="C206" s="940" t="s">
        <v>8727</v>
      </c>
      <c r="D206" s="940" t="s">
        <v>6964</v>
      </c>
      <c r="E206" s="989">
        <v>145.25668059209997</v>
      </c>
    </row>
    <row r="207" spans="1:5" ht="22.5">
      <c r="A207" s="941" t="s">
        <v>8728</v>
      </c>
      <c r="B207" s="942" t="s">
        <v>14506</v>
      </c>
      <c r="C207" s="940" t="s">
        <v>12578</v>
      </c>
      <c r="D207" s="940" t="s">
        <v>6964</v>
      </c>
      <c r="E207" s="989">
        <v>11894.299809903003</v>
      </c>
    </row>
    <row r="208" spans="1:5">
      <c r="A208" s="941" t="s">
        <v>8729</v>
      </c>
      <c r="B208" s="942" t="s">
        <v>14507</v>
      </c>
      <c r="C208" s="940" t="s">
        <v>8730</v>
      </c>
      <c r="D208" s="940" t="s">
        <v>6964</v>
      </c>
      <c r="E208" s="989">
        <v>184.22798514119998</v>
      </c>
    </row>
    <row r="209" spans="1:5" ht="33.75">
      <c r="A209" s="941" t="s">
        <v>5793</v>
      </c>
      <c r="B209" s="942" t="s">
        <v>14574</v>
      </c>
      <c r="C209" s="940" t="s">
        <v>8537</v>
      </c>
      <c r="D209" s="940" t="s">
        <v>6964</v>
      </c>
      <c r="E209" s="989">
        <v>138.17098885589996</v>
      </c>
    </row>
    <row r="210" spans="1:5" ht="21.75" customHeight="1">
      <c r="A210" s="941" t="s">
        <v>5794</v>
      </c>
      <c r="B210" s="942" t="s">
        <v>14575</v>
      </c>
      <c r="C210" s="940" t="s">
        <v>8538</v>
      </c>
      <c r="D210" s="940" t="s">
        <v>6964</v>
      </c>
      <c r="E210" s="989">
        <v>74.399763230099992</v>
      </c>
    </row>
    <row r="211" spans="1:5" ht="33.75">
      <c r="A211" s="941" t="s">
        <v>5795</v>
      </c>
      <c r="B211" s="942" t="s">
        <v>14576</v>
      </c>
      <c r="C211" s="940" t="s">
        <v>8539</v>
      </c>
      <c r="D211" s="940" t="s">
        <v>6964</v>
      </c>
      <c r="E211" s="989">
        <v>109.8282219111</v>
      </c>
    </row>
    <row r="212" spans="1:5" ht="24" customHeight="1">
      <c r="A212" s="941" t="s">
        <v>6407</v>
      </c>
      <c r="B212" s="942" t="s">
        <v>14663</v>
      </c>
      <c r="C212" s="940" t="s">
        <v>6408</v>
      </c>
      <c r="D212" s="940" t="s">
        <v>6964</v>
      </c>
      <c r="E212" s="989">
        <v>1172.6819823410999</v>
      </c>
    </row>
    <row r="213" spans="1:5">
      <c r="A213" s="941" t="s">
        <v>6409</v>
      </c>
      <c r="B213" s="942" t="s">
        <v>14664</v>
      </c>
      <c r="C213" s="940" t="s">
        <v>6410</v>
      </c>
      <c r="D213" s="940" t="s">
        <v>6964</v>
      </c>
      <c r="E213" s="989">
        <v>1172.6819823410999</v>
      </c>
    </row>
    <row r="214" spans="1:5" ht="33.75">
      <c r="A214" s="941" t="s">
        <v>14309</v>
      </c>
      <c r="B214" s="942" t="s">
        <v>14310</v>
      </c>
      <c r="C214" s="940" t="s">
        <v>14311</v>
      </c>
      <c r="D214" s="940" t="s">
        <v>16156</v>
      </c>
      <c r="E214" s="989">
        <v>878.62577528880001</v>
      </c>
    </row>
    <row r="215" spans="1:5" ht="33.75">
      <c r="A215" s="941" t="s">
        <v>14312</v>
      </c>
      <c r="B215" s="942" t="s">
        <v>14313</v>
      </c>
      <c r="C215" s="940" t="s">
        <v>14314</v>
      </c>
      <c r="D215" s="940" t="s">
        <v>16156</v>
      </c>
      <c r="E215" s="989">
        <v>945.9398467827001</v>
      </c>
    </row>
    <row r="216" spans="1:5" ht="33.75">
      <c r="A216" s="941" t="s">
        <v>14315</v>
      </c>
      <c r="B216" s="942" t="s">
        <v>14316</v>
      </c>
      <c r="C216" s="940" t="s">
        <v>14317</v>
      </c>
      <c r="D216" s="940" t="s">
        <v>16156</v>
      </c>
      <c r="E216" s="989">
        <v>371.99881615049998</v>
      </c>
    </row>
    <row r="217" spans="1:5" ht="33.75">
      <c r="A217" s="941" t="s">
        <v>14318</v>
      </c>
      <c r="B217" s="942" t="s">
        <v>14319</v>
      </c>
      <c r="C217" s="940" t="s">
        <v>14320</v>
      </c>
      <c r="D217" s="940" t="s">
        <v>16156</v>
      </c>
      <c r="E217" s="989">
        <v>371.99881615049998</v>
      </c>
    </row>
    <row r="218" spans="1:5" ht="33.75">
      <c r="A218" s="941" t="s">
        <v>14321</v>
      </c>
      <c r="B218" s="942" t="s">
        <v>14322</v>
      </c>
      <c r="C218" s="940" t="s">
        <v>14323</v>
      </c>
      <c r="D218" s="940" t="s">
        <v>16156</v>
      </c>
      <c r="E218" s="989">
        <v>492.45557566589986</v>
      </c>
    </row>
    <row r="219" spans="1:5" ht="22.5">
      <c r="A219" s="941" t="s">
        <v>16193</v>
      </c>
      <c r="B219" s="942" t="s">
        <v>16194</v>
      </c>
      <c r="C219" s="940" t="s">
        <v>16195</v>
      </c>
      <c r="D219" s="940" t="s">
        <v>16156</v>
      </c>
      <c r="E219" s="989">
        <v>492.45557566589986</v>
      </c>
    </row>
    <row r="220" spans="1:5" ht="33.75">
      <c r="A220" s="941" t="s">
        <v>14324</v>
      </c>
      <c r="B220" s="942" t="s">
        <v>14325</v>
      </c>
      <c r="C220" s="940" t="s">
        <v>14326</v>
      </c>
      <c r="D220" s="940" t="s">
        <v>16156</v>
      </c>
      <c r="E220" s="989">
        <v>492.45557566589986</v>
      </c>
    </row>
    <row r="221" spans="1:5" ht="33.75">
      <c r="A221" s="941" t="s">
        <v>14327</v>
      </c>
      <c r="B221" s="942" t="s">
        <v>14328</v>
      </c>
      <c r="C221" s="940" t="s">
        <v>14329</v>
      </c>
      <c r="D221" s="940" t="s">
        <v>16156</v>
      </c>
      <c r="E221" s="989">
        <v>676.68356080709998</v>
      </c>
    </row>
    <row r="222" spans="1:5" ht="45">
      <c r="A222" s="941" t="s">
        <v>14330</v>
      </c>
      <c r="B222" s="942" t="s">
        <v>14331</v>
      </c>
      <c r="C222" s="940" t="s">
        <v>14332</v>
      </c>
      <c r="D222" s="940" t="s">
        <v>16156</v>
      </c>
      <c r="E222" s="989">
        <v>442.85573351249991</v>
      </c>
    </row>
    <row r="223" spans="1:5" ht="45">
      <c r="A223" s="941" t="s">
        <v>14333</v>
      </c>
      <c r="B223" s="942" t="s">
        <v>14334</v>
      </c>
      <c r="C223" s="940" t="s">
        <v>14335</v>
      </c>
      <c r="D223" s="940" t="s">
        <v>16156</v>
      </c>
      <c r="E223" s="989">
        <v>442.85573351249991</v>
      </c>
    </row>
    <row r="224" spans="1:5" ht="45">
      <c r="A224" s="941" t="s">
        <v>14336</v>
      </c>
      <c r="B224" s="942" t="s">
        <v>14337</v>
      </c>
      <c r="C224" s="940" t="s">
        <v>14338</v>
      </c>
      <c r="D224" s="940" t="s">
        <v>16156</v>
      </c>
      <c r="E224" s="989">
        <v>664.28360026874998</v>
      </c>
    </row>
    <row r="225" spans="1:5" ht="45">
      <c r="A225" s="941" t="s">
        <v>14339</v>
      </c>
      <c r="B225" s="942" t="s">
        <v>14340</v>
      </c>
      <c r="C225" s="940" t="s">
        <v>14341</v>
      </c>
      <c r="D225" s="940" t="s">
        <v>16156</v>
      </c>
      <c r="E225" s="989">
        <v>664.28360026874998</v>
      </c>
    </row>
    <row r="226" spans="1:5">
      <c r="A226" s="941" t="s">
        <v>6363</v>
      </c>
      <c r="B226" s="942" t="s">
        <v>15138</v>
      </c>
      <c r="C226" s="940" t="s">
        <v>6364</v>
      </c>
      <c r="D226" s="940" t="s">
        <v>6964</v>
      </c>
      <c r="E226" s="989">
        <v>166.51375580069998</v>
      </c>
    </row>
    <row r="227" spans="1:5" ht="26.25" customHeight="1">
      <c r="A227" s="941" t="s">
        <v>6365</v>
      </c>
      <c r="B227" s="942" t="s">
        <v>15139</v>
      </c>
      <c r="C227" s="940" t="s">
        <v>6366</v>
      </c>
      <c r="D227" s="940" t="s">
        <v>6964</v>
      </c>
      <c r="E227" s="989">
        <v>166.51375580069998</v>
      </c>
    </row>
    <row r="228" spans="1:5">
      <c r="A228" s="941" t="s">
        <v>6367</v>
      </c>
      <c r="B228" s="942" t="s">
        <v>15140</v>
      </c>
      <c r="C228" s="940" t="s">
        <v>6368</v>
      </c>
      <c r="D228" s="940" t="s">
        <v>6964</v>
      </c>
      <c r="E228" s="989">
        <v>138.17098885589996</v>
      </c>
    </row>
    <row r="229" spans="1:5">
      <c r="A229" s="941" t="s">
        <v>6369</v>
      </c>
      <c r="B229" s="942" t="s">
        <v>15141</v>
      </c>
      <c r="C229" s="940" t="s">
        <v>6370</v>
      </c>
      <c r="D229" s="940" t="s">
        <v>6964</v>
      </c>
      <c r="E229" s="989">
        <v>138.17098885589996</v>
      </c>
    </row>
    <row r="230" spans="1:5" ht="22.5">
      <c r="A230" s="941" t="s">
        <v>12579</v>
      </c>
      <c r="B230" s="942" t="s">
        <v>14508</v>
      </c>
      <c r="C230" s="940" t="s">
        <v>12580</v>
      </c>
      <c r="D230" s="940" t="s">
        <v>6964</v>
      </c>
      <c r="E230" s="989">
        <v>1002.6253806722998</v>
      </c>
    </row>
    <row r="231" spans="1:5" ht="22.5">
      <c r="A231" s="941" t="s">
        <v>12581</v>
      </c>
      <c r="B231" s="942" t="s">
        <v>14509</v>
      </c>
      <c r="C231" s="940" t="s">
        <v>12582</v>
      </c>
      <c r="D231" s="940" t="s">
        <v>6964</v>
      </c>
      <c r="E231" s="989">
        <v>1133.7106777919996</v>
      </c>
    </row>
    <row r="232" spans="1:5" ht="22.5">
      <c r="A232" s="941" t="s">
        <v>12583</v>
      </c>
      <c r="B232" s="942" t="s">
        <v>14510</v>
      </c>
      <c r="C232" s="940" t="s">
        <v>12584</v>
      </c>
      <c r="D232" s="940" t="s">
        <v>6964</v>
      </c>
      <c r="E232" s="989">
        <v>1172.6819823410999</v>
      </c>
    </row>
    <row r="233" spans="1:5">
      <c r="A233" s="941" t="s">
        <v>16196</v>
      </c>
      <c r="B233" s="942" t="s">
        <v>16197</v>
      </c>
      <c r="C233" s="940" t="s">
        <v>16198</v>
      </c>
      <c r="D233" s="940" t="s">
        <v>6964</v>
      </c>
      <c r="E233" s="989">
        <v>878.62577528880001</v>
      </c>
    </row>
    <row r="234" spans="1:5" ht="22.5">
      <c r="A234" s="941" t="s">
        <v>12657</v>
      </c>
      <c r="B234" s="942" t="s">
        <v>12658</v>
      </c>
      <c r="C234" s="940" t="s">
        <v>12659</v>
      </c>
      <c r="D234" s="940" t="s">
        <v>6964</v>
      </c>
      <c r="E234" s="989">
        <v>191.31367687740001</v>
      </c>
    </row>
    <row r="235" spans="1:5" ht="22.5">
      <c r="A235" s="941" t="s">
        <v>12660</v>
      </c>
      <c r="B235" s="942" t="s">
        <v>12661</v>
      </c>
      <c r="C235" s="940" t="s">
        <v>12662</v>
      </c>
      <c r="D235" s="940" t="s">
        <v>6964</v>
      </c>
      <c r="E235" s="989">
        <v>1011.4824953425498</v>
      </c>
    </row>
    <row r="236" spans="1:5" ht="22.5">
      <c r="A236" s="941" t="s">
        <v>12663</v>
      </c>
      <c r="B236" s="942" t="s">
        <v>12664</v>
      </c>
      <c r="C236" s="940" t="s">
        <v>12665</v>
      </c>
      <c r="D236" s="940" t="s">
        <v>6964</v>
      </c>
      <c r="E236" s="989">
        <v>1011.4824953425498</v>
      </c>
    </row>
    <row r="237" spans="1:5">
      <c r="A237" s="941" t="s">
        <v>12666</v>
      </c>
      <c r="B237" s="942" t="s">
        <v>12667</v>
      </c>
      <c r="C237" s="940" t="s">
        <v>12668</v>
      </c>
      <c r="D237" s="940" t="s">
        <v>6964</v>
      </c>
      <c r="E237" s="989">
        <v>1011.4824953425498</v>
      </c>
    </row>
    <row r="238" spans="1:5" ht="22.5">
      <c r="A238" s="941" t="s">
        <v>16199</v>
      </c>
      <c r="B238" s="942" t="s">
        <v>16200</v>
      </c>
      <c r="C238" s="940" t="s">
        <v>16201</v>
      </c>
      <c r="D238" s="940" t="s">
        <v>6964</v>
      </c>
      <c r="E238" s="989">
        <v>2024.7364136191502</v>
      </c>
    </row>
    <row r="239" spans="1:5" ht="22.5">
      <c r="A239" s="941" t="s">
        <v>16202</v>
      </c>
      <c r="B239" s="942" t="s">
        <v>16203</v>
      </c>
      <c r="C239" s="940" t="s">
        <v>16204</v>
      </c>
      <c r="D239" s="940" t="s">
        <v>6964</v>
      </c>
      <c r="E239" s="989">
        <v>2024.7364136191502</v>
      </c>
    </row>
    <row r="240" spans="1:5" ht="22.5">
      <c r="A240" s="941" t="s">
        <v>16205</v>
      </c>
      <c r="B240" s="942" t="s">
        <v>16206</v>
      </c>
      <c r="C240" s="940" t="s">
        <v>16207</v>
      </c>
      <c r="D240" s="940" t="s">
        <v>6964</v>
      </c>
      <c r="E240" s="989">
        <v>2024.7364136191502</v>
      </c>
    </row>
    <row r="241" spans="1:5" ht="25.5" customHeight="1">
      <c r="A241" s="941" t="s">
        <v>16208</v>
      </c>
      <c r="B241" s="942" t="s">
        <v>16209</v>
      </c>
      <c r="C241" s="940" t="s">
        <v>16210</v>
      </c>
      <c r="D241" s="940" t="s">
        <v>6964</v>
      </c>
      <c r="E241" s="989">
        <v>2024.7364136191502</v>
      </c>
    </row>
    <row r="242" spans="1:5" ht="22.5">
      <c r="A242" s="941" t="s">
        <v>16211</v>
      </c>
      <c r="B242" s="942" t="s">
        <v>16212</v>
      </c>
      <c r="C242" s="940" t="s">
        <v>16213</v>
      </c>
      <c r="D242" s="940" t="s">
        <v>6964</v>
      </c>
      <c r="E242" s="989">
        <v>2024.7364136191502</v>
      </c>
    </row>
    <row r="243" spans="1:5" ht="22.5">
      <c r="A243" s="941" t="s">
        <v>12669</v>
      </c>
      <c r="B243" s="942" t="s">
        <v>12670</v>
      </c>
      <c r="C243" s="940" t="s">
        <v>12671</v>
      </c>
      <c r="D243" s="940" t="s">
        <v>6964</v>
      </c>
      <c r="E243" s="989">
        <v>1011.4824953425498</v>
      </c>
    </row>
    <row r="244" spans="1:5" ht="22.5">
      <c r="A244" s="941" t="s">
        <v>16214</v>
      </c>
      <c r="B244" s="942" t="s">
        <v>16215</v>
      </c>
      <c r="C244" s="940" t="s">
        <v>16216</v>
      </c>
      <c r="D244" s="940" t="s">
        <v>6964</v>
      </c>
      <c r="E244" s="989">
        <v>1011.4824953425498</v>
      </c>
    </row>
    <row r="245" spans="1:5" ht="22.5">
      <c r="A245" s="941" t="s">
        <v>16217</v>
      </c>
      <c r="B245" s="942" t="s">
        <v>16218</v>
      </c>
      <c r="C245" s="940" t="s">
        <v>16219</v>
      </c>
      <c r="D245" s="940" t="s">
        <v>6964</v>
      </c>
      <c r="E245" s="989">
        <v>67.314071493900002</v>
      </c>
    </row>
    <row r="246" spans="1:5" ht="22.5">
      <c r="A246" s="941" t="s">
        <v>16220</v>
      </c>
      <c r="B246" s="942" t="s">
        <v>16221</v>
      </c>
      <c r="C246" s="940" t="s">
        <v>16222</v>
      </c>
      <c r="D246" s="940" t="s">
        <v>6964</v>
      </c>
      <c r="E246" s="989">
        <v>85.028300834399985</v>
      </c>
    </row>
    <row r="247" spans="1:5" ht="22.5">
      <c r="A247" s="941" t="s">
        <v>16223</v>
      </c>
      <c r="B247" s="942" t="s">
        <v>16224</v>
      </c>
      <c r="C247" s="940" t="s">
        <v>16225</v>
      </c>
      <c r="D247" s="940" t="s">
        <v>6964</v>
      </c>
      <c r="E247" s="989">
        <v>33.657035746950001</v>
      </c>
    </row>
    <row r="248" spans="1:5" ht="22.5">
      <c r="A248" s="941" t="s">
        <v>16226</v>
      </c>
      <c r="B248" s="942" t="s">
        <v>16227</v>
      </c>
      <c r="C248" s="940" t="s">
        <v>16228</v>
      </c>
      <c r="D248" s="940" t="s">
        <v>6964</v>
      </c>
      <c r="E248" s="989">
        <v>269.25628597560001</v>
      </c>
    </row>
    <row r="249" spans="1:5" ht="22.5">
      <c r="A249" s="941" t="s">
        <v>16229</v>
      </c>
      <c r="B249" s="942" t="s">
        <v>16230</v>
      </c>
      <c r="C249" s="940" t="s">
        <v>16231</v>
      </c>
      <c r="D249" s="940" t="s">
        <v>6964</v>
      </c>
      <c r="E249" s="989">
        <v>336.57035746950004</v>
      </c>
    </row>
    <row r="250" spans="1:5" ht="22.5">
      <c r="A250" s="941" t="s">
        <v>16232</v>
      </c>
      <c r="B250" s="942" t="s">
        <v>16233</v>
      </c>
      <c r="C250" s="940" t="s">
        <v>16234</v>
      </c>
      <c r="D250" s="940" t="s">
        <v>6964</v>
      </c>
      <c r="E250" s="989">
        <v>51.371265087449984</v>
      </c>
    </row>
    <row r="251" spans="1:5">
      <c r="A251" s="941" t="s">
        <v>12672</v>
      </c>
      <c r="B251" s="942" t="s">
        <v>12673</v>
      </c>
      <c r="C251" s="940" t="s">
        <v>12674</v>
      </c>
      <c r="D251" s="940" t="s">
        <v>6964</v>
      </c>
      <c r="E251" s="989">
        <v>283.4276694479999</v>
      </c>
    </row>
    <row r="252" spans="1:5" ht="22.5">
      <c r="A252" s="941" t="s">
        <v>16235</v>
      </c>
      <c r="B252" s="942" t="s">
        <v>16236</v>
      </c>
      <c r="C252" s="940" t="s">
        <v>16237</v>
      </c>
      <c r="D252" s="940" t="s">
        <v>6964</v>
      </c>
      <c r="E252" s="989">
        <v>2109.7647144535495</v>
      </c>
    </row>
    <row r="253" spans="1:5" ht="33.75">
      <c r="A253" s="941" t="s">
        <v>16238</v>
      </c>
      <c r="B253" s="942" t="s">
        <v>16239</v>
      </c>
      <c r="C253" s="940" t="s">
        <v>16240</v>
      </c>
      <c r="D253" s="940" t="s">
        <v>6964</v>
      </c>
      <c r="E253" s="989">
        <v>4217.7580059730499</v>
      </c>
    </row>
    <row r="254" spans="1:5" ht="22.5">
      <c r="A254" s="941" t="s">
        <v>16241</v>
      </c>
      <c r="B254" s="942" t="s">
        <v>16242</v>
      </c>
      <c r="C254" s="940" t="s">
        <v>16243</v>
      </c>
      <c r="D254" s="940" t="s">
        <v>6964</v>
      </c>
      <c r="E254" s="989">
        <v>40.742727483149991</v>
      </c>
    </row>
    <row r="255" spans="1:5" ht="22.5">
      <c r="A255" s="941" t="s">
        <v>16244</v>
      </c>
      <c r="B255" s="942" t="s">
        <v>16245</v>
      </c>
      <c r="C255" s="940" t="s">
        <v>16246</v>
      </c>
      <c r="D255" s="940" t="s">
        <v>6964</v>
      </c>
      <c r="E255" s="989">
        <v>33.657035746950001</v>
      </c>
    </row>
    <row r="256" spans="1:5" ht="22.5">
      <c r="A256" s="941" t="s">
        <v>16247</v>
      </c>
      <c r="B256" s="942" t="s">
        <v>16248</v>
      </c>
      <c r="C256" s="940" t="s">
        <v>16249</v>
      </c>
      <c r="D256" s="940" t="s">
        <v>6964</v>
      </c>
      <c r="E256" s="989">
        <v>60.22837975769999</v>
      </c>
    </row>
    <row r="257" spans="1:5" ht="22.5">
      <c r="A257" s="941" t="s">
        <v>16250</v>
      </c>
      <c r="B257" s="942" t="s">
        <v>16251</v>
      </c>
      <c r="C257" s="940" t="s">
        <v>16252</v>
      </c>
      <c r="D257" s="940" t="s">
        <v>6964</v>
      </c>
      <c r="E257" s="989">
        <v>100.97110724085</v>
      </c>
    </row>
    <row r="258" spans="1:5" ht="22.5">
      <c r="A258" s="941" t="s">
        <v>16253</v>
      </c>
      <c r="B258" s="942" t="s">
        <v>16254</v>
      </c>
      <c r="C258" s="940" t="s">
        <v>16255</v>
      </c>
      <c r="D258" s="940" t="s">
        <v>6964</v>
      </c>
      <c r="E258" s="989">
        <v>60.22837975769999</v>
      </c>
    </row>
    <row r="259" spans="1:5" ht="22.5">
      <c r="A259" s="941" t="s">
        <v>16256</v>
      </c>
      <c r="B259" s="942" t="s">
        <v>16257</v>
      </c>
      <c r="C259" s="940" t="s">
        <v>16258</v>
      </c>
      <c r="D259" s="940" t="s">
        <v>6964</v>
      </c>
      <c r="E259" s="989">
        <v>85.028300834399985</v>
      </c>
    </row>
    <row r="260" spans="1:5" ht="22.5">
      <c r="A260" s="941" t="s">
        <v>16259</v>
      </c>
      <c r="B260" s="942" t="s">
        <v>16260</v>
      </c>
      <c r="C260" s="940" t="s">
        <v>16261</v>
      </c>
      <c r="D260" s="940" t="s">
        <v>6964</v>
      </c>
      <c r="E260" s="989">
        <v>201.94221448170001</v>
      </c>
    </row>
    <row r="261" spans="1:5" ht="22.5">
      <c r="A261" s="941" t="s">
        <v>16262</v>
      </c>
      <c r="B261" s="942" t="s">
        <v>16263</v>
      </c>
      <c r="C261" s="940" t="s">
        <v>16264</v>
      </c>
      <c r="D261" s="940" t="s">
        <v>6964</v>
      </c>
      <c r="E261" s="989">
        <v>253.31347956915002</v>
      </c>
    </row>
    <row r="262" spans="1:5" ht="23.25" customHeight="1">
      <c r="A262" s="941" t="s">
        <v>16265</v>
      </c>
      <c r="B262" s="942" t="s">
        <v>16266</v>
      </c>
      <c r="C262" s="940" t="s">
        <v>16267</v>
      </c>
      <c r="D262" s="940" t="s">
        <v>6964</v>
      </c>
      <c r="E262" s="989">
        <v>506.62695913830004</v>
      </c>
    </row>
    <row r="263" spans="1:5" ht="22.5">
      <c r="A263" s="941" t="s">
        <v>16268</v>
      </c>
      <c r="B263" s="942" t="s">
        <v>16269</v>
      </c>
      <c r="C263" s="940" t="s">
        <v>16270</v>
      </c>
      <c r="D263" s="940" t="s">
        <v>6964</v>
      </c>
      <c r="E263" s="989">
        <v>421.59865830389998</v>
      </c>
    </row>
    <row r="264" spans="1:5" ht="22.5">
      <c r="A264" s="941" t="s">
        <v>16271</v>
      </c>
      <c r="B264" s="942" t="s">
        <v>16272</v>
      </c>
      <c r="C264" s="940" t="s">
        <v>16273</v>
      </c>
      <c r="D264" s="940" t="s">
        <v>6964</v>
      </c>
      <c r="E264" s="989">
        <v>40.742727483149991</v>
      </c>
    </row>
    <row r="265" spans="1:5" ht="22.5">
      <c r="A265" s="941" t="s">
        <v>16274</v>
      </c>
      <c r="B265" s="942" t="s">
        <v>16275</v>
      </c>
      <c r="C265" s="940" t="s">
        <v>16276</v>
      </c>
      <c r="D265" s="940" t="s">
        <v>6964</v>
      </c>
      <c r="E265" s="989">
        <v>67.314071493900002</v>
      </c>
    </row>
    <row r="266" spans="1:5" ht="22.5">
      <c r="A266" s="941" t="s">
        <v>16277</v>
      </c>
      <c r="B266" s="942" t="s">
        <v>16278</v>
      </c>
      <c r="C266" s="940" t="s">
        <v>16279</v>
      </c>
      <c r="D266" s="940" t="s">
        <v>6964</v>
      </c>
      <c r="E266" s="989">
        <v>40.742727483149991</v>
      </c>
    </row>
    <row r="267" spans="1:5" ht="22.5">
      <c r="A267" s="941" t="s">
        <v>16280</v>
      </c>
      <c r="B267" s="942" t="s">
        <v>16281</v>
      </c>
      <c r="C267" s="940" t="s">
        <v>16282</v>
      </c>
      <c r="D267" s="940" t="s">
        <v>6964</v>
      </c>
      <c r="E267" s="989">
        <v>51.371265087449984</v>
      </c>
    </row>
    <row r="268" spans="1:5" ht="24.75" customHeight="1">
      <c r="A268" s="941" t="s">
        <v>16283</v>
      </c>
      <c r="B268" s="942" t="s">
        <v>16284</v>
      </c>
      <c r="C268" s="940" t="s">
        <v>16285</v>
      </c>
      <c r="D268" s="940" t="s">
        <v>6964</v>
      </c>
      <c r="E268" s="989">
        <v>674.91213787304991</v>
      </c>
    </row>
    <row r="269" spans="1:5" ht="22.5">
      <c r="A269" s="941" t="s">
        <v>16286</v>
      </c>
      <c r="B269" s="942" t="s">
        <v>16287</v>
      </c>
      <c r="C269" s="940" t="s">
        <v>16288</v>
      </c>
      <c r="D269" s="940" t="s">
        <v>6964</v>
      </c>
      <c r="E269" s="989">
        <v>589.88383703864986</v>
      </c>
    </row>
    <row r="270" spans="1:5" ht="22.5">
      <c r="A270" s="941" t="s">
        <v>16289</v>
      </c>
      <c r="B270" s="942" t="s">
        <v>16290</v>
      </c>
      <c r="C270" s="940" t="s">
        <v>16291</v>
      </c>
      <c r="D270" s="940" t="s">
        <v>6964</v>
      </c>
      <c r="E270" s="989">
        <v>51.371265087449984</v>
      </c>
    </row>
    <row r="271" spans="1:5" ht="22.5">
      <c r="A271" s="941" t="s">
        <v>16292</v>
      </c>
      <c r="B271" s="942" t="s">
        <v>16293</v>
      </c>
      <c r="C271" s="940" t="s">
        <v>16294</v>
      </c>
      <c r="D271" s="940" t="s">
        <v>6964</v>
      </c>
      <c r="E271" s="989">
        <v>85.028300834399985</v>
      </c>
    </row>
    <row r="272" spans="1:5" ht="22.5">
      <c r="A272" s="941" t="s">
        <v>16295</v>
      </c>
      <c r="B272" s="942" t="s">
        <v>16296</v>
      </c>
      <c r="C272" s="940" t="s">
        <v>16297</v>
      </c>
      <c r="D272" s="940" t="s">
        <v>6964</v>
      </c>
      <c r="E272" s="989">
        <v>51.371265087449984</v>
      </c>
    </row>
    <row r="273" spans="1:5" ht="22.5">
      <c r="A273" s="941" t="s">
        <v>16298</v>
      </c>
      <c r="B273" s="942" t="s">
        <v>16299</v>
      </c>
      <c r="C273" s="940" t="s">
        <v>16300</v>
      </c>
      <c r="D273" s="940" t="s">
        <v>6964</v>
      </c>
      <c r="E273" s="989">
        <v>67.314071493900002</v>
      </c>
    </row>
    <row r="274" spans="1:5" ht="22.5">
      <c r="A274" s="941" t="s">
        <v>16301</v>
      </c>
      <c r="B274" s="942" t="s">
        <v>16302</v>
      </c>
      <c r="C274" s="940" t="s">
        <v>16303</v>
      </c>
      <c r="D274" s="940" t="s">
        <v>6964</v>
      </c>
      <c r="E274" s="989">
        <v>168.28517873475002</v>
      </c>
    </row>
    <row r="275" spans="1:5" ht="22.5">
      <c r="A275" s="941" t="s">
        <v>12585</v>
      </c>
      <c r="B275" s="942" t="s">
        <v>14511</v>
      </c>
      <c r="C275" s="940" t="s">
        <v>12586</v>
      </c>
      <c r="D275" s="940" t="s">
        <v>6964</v>
      </c>
      <c r="E275" s="989">
        <v>928.22561744220002</v>
      </c>
    </row>
    <row r="276" spans="1:5" ht="22.5">
      <c r="A276" s="941" t="s">
        <v>12587</v>
      </c>
      <c r="B276" s="942" t="s">
        <v>14512</v>
      </c>
      <c r="C276" s="940" t="s">
        <v>12588</v>
      </c>
      <c r="D276" s="940" t="s">
        <v>6964</v>
      </c>
      <c r="E276" s="989">
        <v>988.45399719989996</v>
      </c>
    </row>
    <row r="277" spans="1:5" ht="22.5">
      <c r="A277" s="941" t="s">
        <v>12589</v>
      </c>
      <c r="B277" s="942" t="s">
        <v>14513</v>
      </c>
      <c r="C277" s="940" t="s">
        <v>12590</v>
      </c>
      <c r="D277" s="940" t="s">
        <v>6964</v>
      </c>
      <c r="E277" s="989">
        <v>1098.2822191109997</v>
      </c>
    </row>
    <row r="278" spans="1:5">
      <c r="A278" s="941" t="s">
        <v>16304</v>
      </c>
      <c r="B278" s="942" t="s">
        <v>16305</v>
      </c>
      <c r="C278" s="940" t="s">
        <v>16306</v>
      </c>
      <c r="D278" s="940" t="s">
        <v>6964</v>
      </c>
      <c r="E278" s="989">
        <v>846.74016247589987</v>
      </c>
    </row>
    <row r="279" spans="1:5" ht="22.5">
      <c r="A279" s="941" t="s">
        <v>8643</v>
      </c>
      <c r="B279" s="942" t="s">
        <v>12591</v>
      </c>
      <c r="C279" s="940" t="s">
        <v>8644</v>
      </c>
      <c r="D279" s="940" t="s">
        <v>6964</v>
      </c>
      <c r="E279" s="989">
        <v>21.257075208599996</v>
      </c>
    </row>
    <row r="280" spans="1:5">
      <c r="A280" s="941" t="s">
        <v>12935</v>
      </c>
      <c r="B280" s="942" t="s">
        <v>15268</v>
      </c>
      <c r="C280" s="940" t="s">
        <v>12936</v>
      </c>
      <c r="D280" s="940" t="s">
        <v>6964</v>
      </c>
      <c r="E280" s="989">
        <v>839.65</v>
      </c>
    </row>
    <row r="281" spans="1:5">
      <c r="A281" s="941" t="s">
        <v>12937</v>
      </c>
      <c r="B281" s="942" t="s">
        <v>15269</v>
      </c>
      <c r="C281" s="940" t="s">
        <v>12938</v>
      </c>
      <c r="D281" s="940" t="s">
        <v>6964</v>
      </c>
      <c r="E281" s="989">
        <v>839.65</v>
      </c>
    </row>
    <row r="282" spans="1:5">
      <c r="A282" s="941" t="s">
        <v>12939</v>
      </c>
      <c r="B282" s="942" t="s">
        <v>15270</v>
      </c>
      <c r="C282" s="940" t="s">
        <v>12940</v>
      </c>
      <c r="D282" s="940" t="s">
        <v>6964</v>
      </c>
      <c r="E282" s="989">
        <v>839.65</v>
      </c>
    </row>
    <row r="283" spans="1:5">
      <c r="A283" s="941" t="s">
        <v>12941</v>
      </c>
      <c r="B283" s="942" t="s">
        <v>15271</v>
      </c>
      <c r="C283" s="940" t="s">
        <v>12942</v>
      </c>
      <c r="D283" s="940" t="s">
        <v>6964</v>
      </c>
      <c r="E283" s="989">
        <v>1011.48</v>
      </c>
    </row>
    <row r="284" spans="1:5">
      <c r="A284" s="941" t="s">
        <v>12943</v>
      </c>
      <c r="B284" s="942" t="s">
        <v>15272</v>
      </c>
      <c r="C284" s="940" t="s">
        <v>12944</v>
      </c>
      <c r="D284" s="940" t="s">
        <v>6964</v>
      </c>
      <c r="E284" s="989">
        <v>1011.48</v>
      </c>
    </row>
    <row r="285" spans="1:5">
      <c r="A285" s="941" t="s">
        <v>12945</v>
      </c>
      <c r="B285" s="942" t="s">
        <v>15273</v>
      </c>
      <c r="C285" s="940" t="s">
        <v>12946</v>
      </c>
      <c r="D285" s="940" t="s">
        <v>6964</v>
      </c>
      <c r="E285" s="989">
        <v>1011.48</v>
      </c>
    </row>
    <row r="286" spans="1:5">
      <c r="A286" s="941" t="s">
        <v>12947</v>
      </c>
      <c r="B286" s="942" t="s">
        <v>15274</v>
      </c>
      <c r="C286" s="940" t="s">
        <v>12948</v>
      </c>
      <c r="D286" s="940" t="s">
        <v>6964</v>
      </c>
      <c r="E286" s="989">
        <v>1011.48</v>
      </c>
    </row>
    <row r="287" spans="1:5" ht="22.5">
      <c r="A287" s="941" t="s">
        <v>8645</v>
      </c>
      <c r="B287" s="942" t="s">
        <v>12592</v>
      </c>
      <c r="C287" s="940" t="s">
        <v>8646</v>
      </c>
      <c r="D287" s="940" t="s">
        <v>6964</v>
      </c>
      <c r="E287" s="989">
        <v>17.714229340499994</v>
      </c>
    </row>
    <row r="288" spans="1:5" ht="22.5">
      <c r="A288" s="941" t="s">
        <v>5817</v>
      </c>
      <c r="B288" s="942" t="s">
        <v>14577</v>
      </c>
      <c r="C288" s="940" t="s">
        <v>8556</v>
      </c>
      <c r="D288" s="940" t="s">
        <v>6964</v>
      </c>
      <c r="E288" s="989">
        <v>14.171383472399999</v>
      </c>
    </row>
    <row r="289" spans="1:5" ht="22.5">
      <c r="A289" s="941" t="s">
        <v>5815</v>
      </c>
      <c r="B289" s="942" t="s">
        <v>14578</v>
      </c>
      <c r="C289" s="940" t="s">
        <v>8557</v>
      </c>
      <c r="D289" s="940" t="s">
        <v>6964</v>
      </c>
      <c r="E289" s="989">
        <v>28.342766944799997</v>
      </c>
    </row>
    <row r="290" spans="1:5" ht="33.75">
      <c r="A290" s="941" t="s">
        <v>16307</v>
      </c>
      <c r="B290" s="942" t="s">
        <v>16308</v>
      </c>
      <c r="C290" s="940" t="s">
        <v>16309</v>
      </c>
      <c r="D290" s="940" t="s">
        <v>6964</v>
      </c>
      <c r="E290" s="989">
        <v>138.17098885589996</v>
      </c>
    </row>
    <row r="291" spans="1:5" ht="33.75">
      <c r="A291" s="941" t="s">
        <v>16310</v>
      </c>
      <c r="B291" s="942" t="s">
        <v>16311</v>
      </c>
      <c r="C291" s="940" t="s">
        <v>16312</v>
      </c>
      <c r="D291" s="940" t="s">
        <v>6964</v>
      </c>
      <c r="E291" s="989">
        <v>138.17098885589996</v>
      </c>
    </row>
    <row r="292" spans="1:5" ht="33.75">
      <c r="A292" s="941" t="s">
        <v>16313</v>
      </c>
      <c r="B292" s="942" t="s">
        <v>16314</v>
      </c>
      <c r="C292" s="940" t="s">
        <v>16315</v>
      </c>
      <c r="D292" s="940" t="s">
        <v>6964</v>
      </c>
      <c r="E292" s="989">
        <v>219.6564438222</v>
      </c>
    </row>
    <row r="293" spans="1:5" ht="33.75">
      <c r="A293" s="941" t="s">
        <v>16316</v>
      </c>
      <c r="B293" s="942" t="s">
        <v>16317</v>
      </c>
      <c r="C293" s="940" t="s">
        <v>16318</v>
      </c>
      <c r="D293" s="940" t="s">
        <v>6964</v>
      </c>
      <c r="E293" s="989">
        <v>237.37067316269997</v>
      </c>
    </row>
    <row r="294" spans="1:5" ht="33.75">
      <c r="A294" s="941" t="s">
        <v>16319</v>
      </c>
      <c r="B294" s="942" t="s">
        <v>16320</v>
      </c>
      <c r="C294" s="940" t="s">
        <v>16321</v>
      </c>
      <c r="D294" s="940" t="s">
        <v>6964</v>
      </c>
      <c r="E294" s="989">
        <v>272.79913184369997</v>
      </c>
    </row>
    <row r="295" spans="1:5" ht="33.75">
      <c r="A295" s="941" t="s">
        <v>16322</v>
      </c>
      <c r="B295" s="942" t="s">
        <v>16323</v>
      </c>
      <c r="C295" s="940" t="s">
        <v>16324</v>
      </c>
      <c r="D295" s="940" t="s">
        <v>6964</v>
      </c>
      <c r="E295" s="989">
        <v>371.99881615049998</v>
      </c>
    </row>
    <row r="296" spans="1:5" ht="33.75">
      <c r="A296" s="941" t="s">
        <v>16325</v>
      </c>
      <c r="B296" s="942" t="s">
        <v>16326</v>
      </c>
      <c r="C296" s="940" t="s">
        <v>16327</v>
      </c>
      <c r="D296" s="940" t="s">
        <v>6964</v>
      </c>
      <c r="E296" s="989">
        <v>371.99881615049998</v>
      </c>
    </row>
    <row r="297" spans="1:5" ht="33.75">
      <c r="A297" s="941" t="s">
        <v>16328</v>
      </c>
      <c r="B297" s="942" t="s">
        <v>16329</v>
      </c>
      <c r="C297" s="940" t="s">
        <v>16330</v>
      </c>
      <c r="D297" s="940" t="s">
        <v>6964</v>
      </c>
      <c r="E297" s="989">
        <v>177.14229340499998</v>
      </c>
    </row>
    <row r="298" spans="1:5" ht="33.75">
      <c r="A298" s="941" t="s">
        <v>16331</v>
      </c>
      <c r="B298" s="942" t="s">
        <v>16332</v>
      </c>
      <c r="C298" s="940" t="s">
        <v>16333</v>
      </c>
      <c r="D298" s="940" t="s">
        <v>6964</v>
      </c>
      <c r="E298" s="989">
        <v>219.6564438222</v>
      </c>
    </row>
    <row r="299" spans="1:5" ht="33.75">
      <c r="A299" s="941" t="s">
        <v>16334</v>
      </c>
      <c r="B299" s="942" t="s">
        <v>16335</v>
      </c>
      <c r="C299" s="940" t="s">
        <v>16336</v>
      </c>
      <c r="D299" s="940" t="s">
        <v>6964</v>
      </c>
      <c r="E299" s="989">
        <v>170.05660166879997</v>
      </c>
    </row>
    <row r="300" spans="1:5" ht="33.75">
      <c r="A300" s="941" t="s">
        <v>16337</v>
      </c>
      <c r="B300" s="942" t="s">
        <v>16338</v>
      </c>
      <c r="C300" s="940" t="s">
        <v>16339</v>
      </c>
      <c r="D300" s="940" t="s">
        <v>6964</v>
      </c>
      <c r="E300" s="989">
        <v>304.6847446566</v>
      </c>
    </row>
    <row r="301" spans="1:5" ht="33.75">
      <c r="A301" s="941" t="s">
        <v>16340</v>
      </c>
      <c r="B301" s="942" t="s">
        <v>16341</v>
      </c>
      <c r="C301" s="940" t="s">
        <v>16342</v>
      </c>
      <c r="D301" s="940" t="s">
        <v>6964</v>
      </c>
      <c r="E301" s="989">
        <v>506.62695913830004</v>
      </c>
    </row>
    <row r="302" spans="1:5">
      <c r="A302" s="941" t="s">
        <v>5957</v>
      </c>
      <c r="B302" s="942" t="s">
        <v>15142</v>
      </c>
      <c r="C302" s="940" t="s">
        <v>5958</v>
      </c>
      <c r="D302" s="940" t="s">
        <v>6964</v>
      </c>
      <c r="E302" s="989">
        <v>860.91154594829993</v>
      </c>
    </row>
    <row r="303" spans="1:5">
      <c r="A303" s="941" t="s">
        <v>5959</v>
      </c>
      <c r="B303" s="942" t="s">
        <v>15143</v>
      </c>
      <c r="C303" s="940" t="s">
        <v>5960</v>
      </c>
      <c r="D303" s="940" t="s">
        <v>6964</v>
      </c>
      <c r="E303" s="989">
        <v>860.91154594829993</v>
      </c>
    </row>
    <row r="304" spans="1:5" ht="22.5">
      <c r="A304" s="941" t="s">
        <v>5961</v>
      </c>
      <c r="B304" s="942" t="s">
        <v>15144</v>
      </c>
      <c r="C304" s="940" t="s">
        <v>16343</v>
      </c>
      <c r="D304" s="940" t="s">
        <v>6964</v>
      </c>
      <c r="E304" s="989">
        <v>1250.6245914392998</v>
      </c>
    </row>
    <row r="305" spans="1:5" ht="22.5">
      <c r="A305" s="941" t="s">
        <v>5962</v>
      </c>
      <c r="B305" s="942" t="s">
        <v>15145</v>
      </c>
      <c r="C305" s="940" t="s">
        <v>16344</v>
      </c>
      <c r="D305" s="940" t="s">
        <v>6964</v>
      </c>
      <c r="E305" s="989">
        <v>1250.6245914392998</v>
      </c>
    </row>
    <row r="306" spans="1:5">
      <c r="A306" s="941" t="s">
        <v>5963</v>
      </c>
      <c r="B306" s="942" t="s">
        <v>15146</v>
      </c>
      <c r="C306" s="940" t="s">
        <v>5964</v>
      </c>
      <c r="D306" s="940" t="s">
        <v>6964</v>
      </c>
      <c r="E306" s="989">
        <v>2196.5644382219994</v>
      </c>
    </row>
    <row r="307" spans="1:5">
      <c r="A307" s="941" t="s">
        <v>5965</v>
      </c>
      <c r="B307" s="942" t="s">
        <v>15147</v>
      </c>
      <c r="C307" s="940" t="s">
        <v>5966</v>
      </c>
      <c r="D307" s="940" t="s">
        <v>6964</v>
      </c>
      <c r="E307" s="989">
        <v>2196.5644382219994</v>
      </c>
    </row>
    <row r="308" spans="1:5">
      <c r="A308" s="941" t="s">
        <v>5967</v>
      </c>
      <c r="B308" s="942" t="s">
        <v>15148</v>
      </c>
      <c r="C308" s="940" t="s">
        <v>5968</v>
      </c>
      <c r="D308" s="940" t="s">
        <v>6964</v>
      </c>
      <c r="E308" s="989">
        <v>3206.2755106304999</v>
      </c>
    </row>
    <row r="309" spans="1:5">
      <c r="A309" s="941" t="s">
        <v>5969</v>
      </c>
      <c r="B309" s="942" t="s">
        <v>15149</v>
      </c>
      <c r="C309" s="940" t="s">
        <v>5970</v>
      </c>
      <c r="D309" s="940" t="s">
        <v>6964</v>
      </c>
      <c r="E309" s="989">
        <v>3206.2755106304999</v>
      </c>
    </row>
    <row r="310" spans="1:5">
      <c r="A310" s="941" t="s">
        <v>6371</v>
      </c>
      <c r="B310" s="942" t="s">
        <v>15150</v>
      </c>
      <c r="C310" s="940" t="s">
        <v>6372</v>
      </c>
      <c r="D310" s="940" t="s">
        <v>6964</v>
      </c>
      <c r="E310" s="989">
        <v>1002.6253806722998</v>
      </c>
    </row>
    <row r="311" spans="1:5">
      <c r="A311" s="941" t="s">
        <v>6373</v>
      </c>
      <c r="B311" s="942" t="s">
        <v>15151</v>
      </c>
      <c r="C311" s="940" t="s">
        <v>6374</v>
      </c>
      <c r="D311" s="940" t="s">
        <v>6964</v>
      </c>
      <c r="E311" s="989">
        <v>1002.6253806722998</v>
      </c>
    </row>
    <row r="312" spans="1:5">
      <c r="A312" s="941" t="s">
        <v>6375</v>
      </c>
      <c r="B312" s="942" t="s">
        <v>15152</v>
      </c>
      <c r="C312" s="940" t="s">
        <v>6376</v>
      </c>
      <c r="D312" s="940" t="s">
        <v>6964</v>
      </c>
      <c r="E312" s="989">
        <v>283.4276694479999</v>
      </c>
    </row>
    <row r="313" spans="1:5">
      <c r="A313" s="941" t="s">
        <v>6377</v>
      </c>
      <c r="B313" s="942" t="s">
        <v>15153</v>
      </c>
      <c r="C313" s="940" t="s">
        <v>6378</v>
      </c>
      <c r="D313" s="940" t="s">
        <v>6964</v>
      </c>
      <c r="E313" s="989">
        <v>283.4276694479999</v>
      </c>
    </row>
    <row r="314" spans="1:5">
      <c r="A314" s="941" t="s">
        <v>6379</v>
      </c>
      <c r="B314" s="942" t="s">
        <v>15154</v>
      </c>
      <c r="C314" s="940" t="s">
        <v>6380</v>
      </c>
      <c r="D314" s="940" t="s">
        <v>6964</v>
      </c>
      <c r="E314" s="989">
        <v>559.7696471598</v>
      </c>
    </row>
    <row r="315" spans="1:5">
      <c r="A315" s="941" t="s">
        <v>6381</v>
      </c>
      <c r="B315" s="942" t="s">
        <v>15155</v>
      </c>
      <c r="C315" s="940" t="s">
        <v>6382</v>
      </c>
      <c r="D315" s="940" t="s">
        <v>6964</v>
      </c>
      <c r="E315" s="989">
        <v>559.7696471598</v>
      </c>
    </row>
    <row r="316" spans="1:5">
      <c r="A316" s="941" t="s">
        <v>6383</v>
      </c>
      <c r="B316" s="942" t="s">
        <v>15156</v>
      </c>
      <c r="C316" s="940" t="s">
        <v>6384</v>
      </c>
      <c r="D316" s="940" t="s">
        <v>6964</v>
      </c>
      <c r="E316" s="989">
        <v>382.62735375480003</v>
      </c>
    </row>
    <row r="317" spans="1:5">
      <c r="A317" s="941" t="s">
        <v>6385</v>
      </c>
      <c r="B317" s="942" t="s">
        <v>15157</v>
      </c>
      <c r="C317" s="940" t="s">
        <v>6386</v>
      </c>
      <c r="D317" s="940" t="s">
        <v>6964</v>
      </c>
      <c r="E317" s="989">
        <v>382.62735375480003</v>
      </c>
    </row>
    <row r="318" spans="1:5">
      <c r="A318" s="941" t="s">
        <v>5949</v>
      </c>
      <c r="B318" s="942" t="s">
        <v>15158</v>
      </c>
      <c r="C318" s="940" t="s">
        <v>5950</v>
      </c>
      <c r="D318" s="940" t="s">
        <v>6964</v>
      </c>
      <c r="E318" s="989">
        <v>5944.8953666717998</v>
      </c>
    </row>
    <row r="319" spans="1:5">
      <c r="A319" s="941" t="s">
        <v>12840</v>
      </c>
      <c r="B319" s="942" t="s">
        <v>15159</v>
      </c>
      <c r="C319" s="940" t="s">
        <v>12841</v>
      </c>
      <c r="D319" s="940" t="s">
        <v>6964</v>
      </c>
      <c r="E319" s="989" t="s">
        <v>1689</v>
      </c>
    </row>
    <row r="320" spans="1:5">
      <c r="A320" s="941" t="s">
        <v>5951</v>
      </c>
      <c r="B320" s="942" t="s">
        <v>15160</v>
      </c>
      <c r="C320" s="940" t="s">
        <v>5952</v>
      </c>
      <c r="D320" s="940" t="s">
        <v>6964</v>
      </c>
      <c r="E320" s="989">
        <v>5944.8953666717998</v>
      </c>
    </row>
    <row r="321" spans="1:5">
      <c r="A321" s="941" t="s">
        <v>5953</v>
      </c>
      <c r="B321" s="942" t="s">
        <v>15161</v>
      </c>
      <c r="C321" s="940" t="s">
        <v>5954</v>
      </c>
      <c r="D321" s="940" t="s">
        <v>6964</v>
      </c>
      <c r="E321" s="989">
        <v>4269.1292710604994</v>
      </c>
    </row>
    <row r="322" spans="1:5">
      <c r="A322" s="941" t="s">
        <v>12842</v>
      </c>
      <c r="B322" s="942" t="s">
        <v>15162</v>
      </c>
      <c r="C322" s="940" t="s">
        <v>12843</v>
      </c>
      <c r="D322" s="940" t="s">
        <v>6964</v>
      </c>
      <c r="E322" s="989" t="s">
        <v>1689</v>
      </c>
    </row>
    <row r="323" spans="1:5">
      <c r="A323" s="941" t="s">
        <v>5955</v>
      </c>
      <c r="B323" s="942" t="s">
        <v>15163</v>
      </c>
      <c r="C323" s="940" t="s">
        <v>5956</v>
      </c>
      <c r="D323" s="940" t="s">
        <v>6964</v>
      </c>
      <c r="E323" s="989">
        <v>4269.1292710604994</v>
      </c>
    </row>
    <row r="324" spans="1:5">
      <c r="A324" s="941" t="s">
        <v>6387</v>
      </c>
      <c r="B324" s="942" t="s">
        <v>15164</v>
      </c>
      <c r="C324" s="940" t="s">
        <v>6388</v>
      </c>
      <c r="D324" s="940" t="s">
        <v>6964</v>
      </c>
      <c r="E324" s="989">
        <v>244.45636489889998</v>
      </c>
    </row>
    <row r="325" spans="1:5">
      <c r="A325" s="941" t="s">
        <v>6389</v>
      </c>
      <c r="B325" s="942" t="s">
        <v>15165</v>
      </c>
      <c r="C325" s="940" t="s">
        <v>6390</v>
      </c>
      <c r="D325" s="940" t="s">
        <v>6964</v>
      </c>
      <c r="E325" s="989">
        <v>244.45636489889998</v>
      </c>
    </row>
    <row r="326" spans="1:5">
      <c r="A326" s="941" t="s">
        <v>6391</v>
      </c>
      <c r="B326" s="942" t="s">
        <v>15166</v>
      </c>
      <c r="C326" s="940" t="s">
        <v>6392</v>
      </c>
      <c r="D326" s="940" t="s">
        <v>6964</v>
      </c>
      <c r="E326" s="989">
        <v>651.88363973039986</v>
      </c>
    </row>
    <row r="327" spans="1:5">
      <c r="A327" s="941" t="s">
        <v>6393</v>
      </c>
      <c r="B327" s="942" t="s">
        <v>15167</v>
      </c>
      <c r="C327" s="940" t="s">
        <v>6394</v>
      </c>
      <c r="D327" s="940" t="s">
        <v>6964</v>
      </c>
      <c r="E327" s="989">
        <v>651.88363973039986</v>
      </c>
    </row>
    <row r="328" spans="1:5" ht="22.5">
      <c r="A328" s="941" t="s">
        <v>12593</v>
      </c>
      <c r="B328" s="942" t="s">
        <v>14514</v>
      </c>
      <c r="C328" s="940" t="s">
        <v>12594</v>
      </c>
      <c r="D328" s="940" t="s">
        <v>6964</v>
      </c>
      <c r="E328" s="989">
        <v>1098.2822191109997</v>
      </c>
    </row>
    <row r="329" spans="1:5" ht="22.5">
      <c r="A329" s="941" t="s">
        <v>12595</v>
      </c>
      <c r="B329" s="942" t="s">
        <v>14515</v>
      </c>
      <c r="C329" s="940" t="s">
        <v>12596</v>
      </c>
      <c r="D329" s="940" t="s">
        <v>6964</v>
      </c>
      <c r="E329" s="989">
        <v>1268.3388207797998</v>
      </c>
    </row>
    <row r="330" spans="1:5" ht="22.5">
      <c r="A330" s="941" t="s">
        <v>12597</v>
      </c>
      <c r="B330" s="942" t="s">
        <v>14516</v>
      </c>
      <c r="C330" s="940" t="s">
        <v>12598</v>
      </c>
      <c r="D330" s="940" t="s">
        <v>6964</v>
      </c>
      <c r="E330" s="989">
        <v>1268.3388207797998</v>
      </c>
    </row>
    <row r="331" spans="1:5">
      <c r="A331" s="941" t="s">
        <v>16345</v>
      </c>
      <c r="B331" s="942" t="s">
        <v>16346</v>
      </c>
      <c r="C331" s="940" t="s">
        <v>16347</v>
      </c>
      <c r="D331" s="940" t="s">
        <v>6964</v>
      </c>
      <c r="E331" s="989">
        <v>981.36830546369993</v>
      </c>
    </row>
    <row r="332" spans="1:5" ht="22.5">
      <c r="A332" s="941" t="s">
        <v>12599</v>
      </c>
      <c r="B332" s="942" t="s">
        <v>14517</v>
      </c>
      <c r="C332" s="940" t="s">
        <v>12600</v>
      </c>
      <c r="D332" s="940" t="s">
        <v>6964</v>
      </c>
      <c r="E332" s="989">
        <v>1062.8537604299997</v>
      </c>
    </row>
    <row r="333" spans="1:5" ht="22.5">
      <c r="A333" s="941" t="s">
        <v>12601</v>
      </c>
      <c r="B333" s="942" t="s">
        <v>14518</v>
      </c>
      <c r="C333" s="940" t="s">
        <v>12602</v>
      </c>
      <c r="D333" s="940" t="s">
        <v>6964</v>
      </c>
      <c r="E333" s="989">
        <v>1115.9964484514999</v>
      </c>
    </row>
    <row r="334" spans="1:5" ht="22.5">
      <c r="A334" s="941" t="s">
        <v>12603</v>
      </c>
      <c r="B334" s="942" t="s">
        <v>14519</v>
      </c>
      <c r="C334" s="940" t="s">
        <v>12604</v>
      </c>
      <c r="D334" s="940" t="s">
        <v>6964</v>
      </c>
      <c r="E334" s="989">
        <v>1229.3675162307002</v>
      </c>
    </row>
    <row r="335" spans="1:5">
      <c r="A335" s="941" t="s">
        <v>16348</v>
      </c>
      <c r="B335" s="942" t="s">
        <v>16349</v>
      </c>
      <c r="C335" s="940" t="s">
        <v>16350</v>
      </c>
      <c r="D335" s="940" t="s">
        <v>6964</v>
      </c>
      <c r="E335" s="989">
        <v>981.36830546369993</v>
      </c>
    </row>
    <row r="336" spans="1:5" ht="22.5">
      <c r="A336" s="941" t="s">
        <v>16351</v>
      </c>
      <c r="B336" s="942" t="s">
        <v>16352</v>
      </c>
      <c r="C336" s="940" t="s">
        <v>16353</v>
      </c>
      <c r="D336" s="940" t="s">
        <v>6964</v>
      </c>
      <c r="E336" s="989">
        <v>1126.4236879951125</v>
      </c>
    </row>
    <row r="337" spans="1:5" ht="22.5">
      <c r="A337" s="941" t="s">
        <v>16354</v>
      </c>
      <c r="B337" s="942" t="s">
        <v>16355</v>
      </c>
      <c r="C337" s="940" t="s">
        <v>16356</v>
      </c>
      <c r="D337" s="940" t="s">
        <v>6964</v>
      </c>
      <c r="E337" s="989">
        <v>6764.4602909548876</v>
      </c>
    </row>
    <row r="338" spans="1:5" ht="22.5">
      <c r="A338" s="941" t="s">
        <v>16357</v>
      </c>
      <c r="B338" s="942" t="s">
        <v>16358</v>
      </c>
      <c r="C338" s="940" t="s">
        <v>16359</v>
      </c>
      <c r="D338" s="940" t="s">
        <v>6964</v>
      </c>
      <c r="E338" s="989">
        <v>846.29730674238749</v>
      </c>
    </row>
    <row r="339" spans="1:5" ht="22.5">
      <c r="A339" s="941" t="s">
        <v>16360</v>
      </c>
      <c r="B339" s="942" t="s">
        <v>16361</v>
      </c>
      <c r="C339" s="940" t="s">
        <v>16362</v>
      </c>
      <c r="D339" s="940" t="s">
        <v>6964</v>
      </c>
      <c r="E339" s="989">
        <v>751.60669899498748</v>
      </c>
    </row>
    <row r="340" spans="1:5" ht="22.5">
      <c r="A340" s="941" t="s">
        <v>16363</v>
      </c>
      <c r="B340" s="942" t="s">
        <v>16364</v>
      </c>
      <c r="C340" s="940" t="s">
        <v>16365</v>
      </c>
      <c r="D340" s="940" t="s">
        <v>6964</v>
      </c>
      <c r="E340" s="989">
        <v>187.40849450006246</v>
      </c>
    </row>
    <row r="341" spans="1:5" ht="22.5">
      <c r="A341" s="941" t="s">
        <v>16366</v>
      </c>
      <c r="B341" s="942" t="s">
        <v>16367</v>
      </c>
      <c r="C341" s="940" t="s">
        <v>16368</v>
      </c>
      <c r="D341" s="940" t="s">
        <v>6964</v>
      </c>
      <c r="E341" s="989">
        <v>112.4450967000375</v>
      </c>
    </row>
    <row r="342" spans="1:5" ht="22.5">
      <c r="A342" s="941" t="s">
        <v>16369</v>
      </c>
      <c r="B342" s="942" t="s">
        <v>16370</v>
      </c>
      <c r="C342" s="940" t="s">
        <v>16371</v>
      </c>
      <c r="D342" s="940" t="s">
        <v>6964</v>
      </c>
      <c r="E342" s="989">
        <v>3381.2437849800754</v>
      </c>
    </row>
    <row r="343" spans="1:5" ht="22.5">
      <c r="A343" s="941" t="s">
        <v>16372</v>
      </c>
      <c r="B343" s="942" t="s">
        <v>16373</v>
      </c>
      <c r="C343" s="940" t="s">
        <v>16374</v>
      </c>
      <c r="D343" s="940" t="s">
        <v>6964</v>
      </c>
      <c r="E343" s="989">
        <v>282.0991022474625</v>
      </c>
    </row>
    <row r="344" spans="1:5" ht="22.5">
      <c r="A344" s="941" t="s">
        <v>16375</v>
      </c>
      <c r="B344" s="942" t="s">
        <v>16376</v>
      </c>
      <c r="C344" s="940" t="s">
        <v>16377</v>
      </c>
      <c r="D344" s="940" t="s">
        <v>6964</v>
      </c>
      <c r="E344" s="989">
        <v>187.40849450006246</v>
      </c>
    </row>
    <row r="345" spans="1:5" ht="22.5">
      <c r="A345" s="941" t="s">
        <v>16378</v>
      </c>
      <c r="B345" s="942" t="s">
        <v>16379</v>
      </c>
      <c r="C345" s="940" t="s">
        <v>16380</v>
      </c>
      <c r="D345" s="940" t="s">
        <v>6964</v>
      </c>
      <c r="E345" s="989">
        <v>94.690607747400009</v>
      </c>
    </row>
    <row r="346" spans="1:5" ht="22.5">
      <c r="A346" s="941" t="s">
        <v>16381</v>
      </c>
      <c r="B346" s="942" t="s">
        <v>16382</v>
      </c>
      <c r="C346" s="940" t="s">
        <v>16383</v>
      </c>
      <c r="D346" s="940" t="s">
        <v>6964</v>
      </c>
      <c r="E346" s="989">
        <v>846.29730674238749</v>
      </c>
    </row>
    <row r="347" spans="1:5" ht="33.75">
      <c r="A347" s="941" t="s">
        <v>16384</v>
      </c>
      <c r="B347" s="942" t="s">
        <v>16385</v>
      </c>
      <c r="C347" s="940" t="s">
        <v>16386</v>
      </c>
      <c r="D347" s="940" t="s">
        <v>6964</v>
      </c>
      <c r="E347" s="989">
        <v>751.60669899498748</v>
      </c>
    </row>
    <row r="348" spans="1:5" ht="22.5">
      <c r="A348" s="941" t="s">
        <v>16387</v>
      </c>
      <c r="B348" s="942" t="s">
        <v>16388</v>
      </c>
      <c r="C348" s="940" t="s">
        <v>16389</v>
      </c>
      <c r="D348" s="940" t="s">
        <v>6964</v>
      </c>
      <c r="E348" s="989">
        <v>112.4450967000375</v>
      </c>
    </row>
    <row r="349" spans="1:5" ht="22.5">
      <c r="A349" s="941" t="s">
        <v>16390</v>
      </c>
      <c r="B349" s="942" t="s">
        <v>16391</v>
      </c>
      <c r="C349" s="940" t="s">
        <v>16392</v>
      </c>
      <c r="D349" s="940" t="s">
        <v>6964</v>
      </c>
      <c r="E349" s="989">
        <v>3381.2437849800754</v>
      </c>
    </row>
    <row r="350" spans="1:5" ht="22.5">
      <c r="A350" s="941" t="s">
        <v>16393</v>
      </c>
      <c r="B350" s="942" t="s">
        <v>16394</v>
      </c>
      <c r="C350" s="940" t="s">
        <v>16395</v>
      </c>
      <c r="D350" s="940" t="s">
        <v>6964</v>
      </c>
      <c r="E350" s="989">
        <v>282.0991022474625</v>
      </c>
    </row>
    <row r="351" spans="1:5" ht="22.5">
      <c r="A351" s="941" t="s">
        <v>16396</v>
      </c>
      <c r="B351" s="942" t="s">
        <v>16397</v>
      </c>
      <c r="C351" s="940" t="s">
        <v>16398</v>
      </c>
      <c r="D351" s="940" t="s">
        <v>6964</v>
      </c>
      <c r="E351" s="989">
        <v>187.40849450006246</v>
      </c>
    </row>
    <row r="352" spans="1:5" ht="22.5">
      <c r="A352" s="941" t="s">
        <v>16399</v>
      </c>
      <c r="B352" s="942" t="s">
        <v>16400</v>
      </c>
      <c r="C352" s="940" t="s">
        <v>16401</v>
      </c>
      <c r="D352" s="940" t="s">
        <v>6964</v>
      </c>
      <c r="E352" s="989">
        <v>94.690607747400009</v>
      </c>
    </row>
    <row r="353" spans="1:5">
      <c r="A353" s="941" t="s">
        <v>5792</v>
      </c>
      <c r="B353" s="942" t="s">
        <v>14579</v>
      </c>
      <c r="C353" s="940" t="s">
        <v>12675</v>
      </c>
      <c r="D353" s="940" t="s">
        <v>6964</v>
      </c>
      <c r="E353" s="989">
        <v>131.08529711969999</v>
      </c>
    </row>
    <row r="354" spans="1:5">
      <c r="A354" s="941" t="s">
        <v>5788</v>
      </c>
      <c r="B354" s="942" t="s">
        <v>14580</v>
      </c>
      <c r="C354" s="940" t="s">
        <v>12676</v>
      </c>
      <c r="D354" s="940" t="s">
        <v>6964</v>
      </c>
      <c r="E354" s="989">
        <v>46.056996285299995</v>
      </c>
    </row>
    <row r="355" spans="1:5">
      <c r="A355" s="941" t="s">
        <v>5789</v>
      </c>
      <c r="B355" s="942" t="s">
        <v>14581</v>
      </c>
      <c r="C355" s="940" t="s">
        <v>12677</v>
      </c>
      <c r="D355" s="940" t="s">
        <v>6964</v>
      </c>
      <c r="E355" s="989">
        <v>74.399763230099992</v>
      </c>
    </row>
    <row r="356" spans="1:5">
      <c r="A356" s="941" t="s">
        <v>5790</v>
      </c>
      <c r="B356" s="942" t="s">
        <v>14582</v>
      </c>
      <c r="C356" s="940" t="s">
        <v>12678</v>
      </c>
      <c r="D356" s="940" t="s">
        <v>6964</v>
      </c>
      <c r="E356" s="989">
        <v>106.285376043</v>
      </c>
    </row>
    <row r="357" spans="1:5" ht="33.75">
      <c r="A357" s="941" t="s">
        <v>5791</v>
      </c>
      <c r="B357" s="942" t="s">
        <v>14583</v>
      </c>
      <c r="C357" s="940" t="s">
        <v>8536</v>
      </c>
      <c r="D357" s="940" t="s">
        <v>6964</v>
      </c>
      <c r="E357" s="989">
        <v>155.88521819640002</v>
      </c>
    </row>
    <row r="358" spans="1:5" ht="33.75">
      <c r="A358" s="941" t="s">
        <v>12844</v>
      </c>
      <c r="B358" s="942" t="s">
        <v>15168</v>
      </c>
      <c r="C358" s="940" t="s">
        <v>12845</v>
      </c>
      <c r="D358" s="940" t="s">
        <v>6964</v>
      </c>
      <c r="E358" s="989">
        <v>1728.9087836327999</v>
      </c>
    </row>
    <row r="359" spans="1:5" ht="33.75">
      <c r="A359" s="941" t="s">
        <v>12846</v>
      </c>
      <c r="B359" s="942" t="s">
        <v>15169</v>
      </c>
      <c r="C359" s="940" t="s">
        <v>12847</v>
      </c>
      <c r="D359" s="940" t="s">
        <v>6964</v>
      </c>
      <c r="E359" s="989">
        <v>1728.9087836327999</v>
      </c>
    </row>
    <row r="360" spans="1:5" ht="22.5">
      <c r="A360" s="941" t="s">
        <v>12848</v>
      </c>
      <c r="B360" s="942" t="s">
        <v>15170</v>
      </c>
      <c r="C360" s="940" t="s">
        <v>12849</v>
      </c>
      <c r="D360" s="940" t="s">
        <v>6964</v>
      </c>
      <c r="E360" s="989">
        <v>1636.7947910621999</v>
      </c>
    </row>
    <row r="361" spans="1:5" ht="22.5">
      <c r="A361" s="941" t="s">
        <v>12850</v>
      </c>
      <c r="B361" s="942" t="s">
        <v>15171</v>
      </c>
      <c r="C361" s="940" t="s">
        <v>12851</v>
      </c>
      <c r="D361" s="940" t="s">
        <v>6964</v>
      </c>
      <c r="E361" s="989">
        <v>1636.7947910621999</v>
      </c>
    </row>
    <row r="362" spans="1:5" ht="22.5">
      <c r="A362" s="941" t="s">
        <v>12852</v>
      </c>
      <c r="B362" s="942" t="s">
        <v>15172</v>
      </c>
      <c r="C362" s="940" t="s">
        <v>12853</v>
      </c>
      <c r="D362" s="940" t="s">
        <v>6964</v>
      </c>
      <c r="E362" s="989">
        <v>1636.7947910621999</v>
      </c>
    </row>
    <row r="363" spans="1:5" ht="22.5">
      <c r="A363" s="941" t="s">
        <v>12854</v>
      </c>
      <c r="B363" s="942" t="s">
        <v>15173</v>
      </c>
      <c r="C363" s="940" t="s">
        <v>12855</v>
      </c>
      <c r="D363" s="940" t="s">
        <v>6964</v>
      </c>
      <c r="E363" s="989">
        <v>1636.7947910621999</v>
      </c>
    </row>
    <row r="364" spans="1:5" ht="33.75">
      <c r="A364" s="941" t="s">
        <v>12856</v>
      </c>
      <c r="B364" s="942" t="s">
        <v>15174</v>
      </c>
      <c r="C364" s="940" t="s">
        <v>12857</v>
      </c>
      <c r="D364" s="940" t="s">
        <v>6964</v>
      </c>
      <c r="E364" s="939">
        <v>1728.9087836327999</v>
      </c>
    </row>
    <row r="365" spans="1:5" ht="33.75">
      <c r="A365" s="941" t="s">
        <v>12858</v>
      </c>
      <c r="B365" s="942" t="s">
        <v>15175</v>
      </c>
      <c r="C365" s="940" t="s">
        <v>12859</v>
      </c>
      <c r="D365" s="940" t="s">
        <v>6964</v>
      </c>
      <c r="E365" s="989">
        <v>1728.9087836327999</v>
      </c>
    </row>
    <row r="366" spans="1:5" ht="22.5">
      <c r="A366" s="941" t="s">
        <v>12860</v>
      </c>
      <c r="B366" s="942" t="s">
        <v>15176</v>
      </c>
      <c r="C366" s="940" t="s">
        <v>16402</v>
      </c>
      <c r="D366" s="940" t="s">
        <v>6964</v>
      </c>
      <c r="E366" s="989">
        <v>914.05423396979995</v>
      </c>
    </row>
    <row r="367" spans="1:5" ht="22.5">
      <c r="A367" s="941" t="s">
        <v>12861</v>
      </c>
      <c r="B367" s="942" t="s">
        <v>15177</v>
      </c>
      <c r="C367" s="940" t="s">
        <v>16403</v>
      </c>
      <c r="D367" s="940" t="s">
        <v>6964</v>
      </c>
      <c r="E367" s="989">
        <v>914.05423396979995</v>
      </c>
    </row>
    <row r="368" spans="1:5" ht="22.5">
      <c r="A368" s="941" t="s">
        <v>12862</v>
      </c>
      <c r="B368" s="942" t="s">
        <v>15178</v>
      </c>
      <c r="C368" s="940" t="s">
        <v>12863</v>
      </c>
      <c r="D368" s="940" t="s">
        <v>6964</v>
      </c>
      <c r="E368" s="989">
        <v>914.05423396979995</v>
      </c>
    </row>
    <row r="369" spans="1:5" ht="26.25" customHeight="1">
      <c r="A369" s="941" t="s">
        <v>12864</v>
      </c>
      <c r="B369" s="942" t="s">
        <v>15179</v>
      </c>
      <c r="C369" s="940" t="s">
        <v>12865</v>
      </c>
      <c r="D369" s="940" t="s">
        <v>6964</v>
      </c>
      <c r="E369" s="989">
        <v>914.05423396979995</v>
      </c>
    </row>
    <row r="370" spans="1:5" ht="22.5">
      <c r="A370" s="941" t="s">
        <v>12866</v>
      </c>
      <c r="B370" s="942" t="s">
        <v>15180</v>
      </c>
      <c r="C370" s="940" t="s">
        <v>16404</v>
      </c>
      <c r="D370" s="940" t="s">
        <v>6964</v>
      </c>
      <c r="E370" s="989">
        <v>1321.4815088012997</v>
      </c>
    </row>
    <row r="371" spans="1:5" ht="22.5">
      <c r="A371" s="941" t="s">
        <v>12867</v>
      </c>
      <c r="B371" s="942" t="s">
        <v>15181</v>
      </c>
      <c r="C371" s="940" t="s">
        <v>16405</v>
      </c>
      <c r="D371" s="940" t="s">
        <v>6964</v>
      </c>
      <c r="E371" s="989">
        <v>1321.4815088012997</v>
      </c>
    </row>
    <row r="372" spans="1:5" ht="33.75">
      <c r="A372" s="941" t="s">
        <v>12868</v>
      </c>
      <c r="B372" s="942" t="s">
        <v>15182</v>
      </c>
      <c r="C372" s="940" t="s">
        <v>12869</v>
      </c>
      <c r="D372" s="940" t="s">
        <v>6964</v>
      </c>
      <c r="E372" s="989">
        <v>1321.4815088012997</v>
      </c>
    </row>
    <row r="373" spans="1:5" ht="33.75">
      <c r="A373" s="941" t="s">
        <v>12870</v>
      </c>
      <c r="B373" s="942" t="s">
        <v>15183</v>
      </c>
      <c r="C373" s="940" t="s">
        <v>12871</v>
      </c>
      <c r="D373" s="940" t="s">
        <v>6964</v>
      </c>
      <c r="E373" s="989">
        <v>1321.4815088012997</v>
      </c>
    </row>
    <row r="374" spans="1:5">
      <c r="A374" s="941" t="s">
        <v>12872</v>
      </c>
      <c r="B374" s="942" t="s">
        <v>15184</v>
      </c>
      <c r="C374" s="940" t="s">
        <v>12873</v>
      </c>
      <c r="D374" s="940" t="s">
        <v>6964</v>
      </c>
      <c r="E374" s="989">
        <v>187.77</v>
      </c>
    </row>
    <row r="375" spans="1:5">
      <c r="A375" s="941" t="s">
        <v>12874</v>
      </c>
      <c r="B375" s="942" t="s">
        <v>15185</v>
      </c>
      <c r="C375" s="940" t="s">
        <v>12875</v>
      </c>
      <c r="D375" s="940" t="s">
        <v>6964</v>
      </c>
      <c r="E375" s="989">
        <v>187.77</v>
      </c>
    </row>
    <row r="376" spans="1:5">
      <c r="A376" s="941" t="s">
        <v>12876</v>
      </c>
      <c r="B376" s="942" t="s">
        <v>15186</v>
      </c>
      <c r="C376" s="940" t="s">
        <v>12877</v>
      </c>
      <c r="D376" s="940" t="s">
        <v>6964</v>
      </c>
      <c r="E376" s="989">
        <v>166.51</v>
      </c>
    </row>
    <row r="377" spans="1:5">
      <c r="A377" s="941" t="s">
        <v>12878</v>
      </c>
      <c r="B377" s="942" t="s">
        <v>15187</v>
      </c>
      <c r="C377" s="940" t="s">
        <v>12879</v>
      </c>
      <c r="D377" s="940" t="s">
        <v>6964</v>
      </c>
      <c r="E377" s="989">
        <v>166.51</v>
      </c>
    </row>
    <row r="378" spans="1:5">
      <c r="A378" s="941" t="s">
        <v>12880</v>
      </c>
      <c r="B378" s="942" t="s">
        <v>15188</v>
      </c>
      <c r="C378" s="940" t="s">
        <v>12881</v>
      </c>
      <c r="D378" s="940" t="s">
        <v>6964</v>
      </c>
      <c r="E378" s="989">
        <v>187.77</v>
      </c>
    </row>
    <row r="379" spans="1:5">
      <c r="A379" s="941" t="s">
        <v>12882</v>
      </c>
      <c r="B379" s="942" t="s">
        <v>15189</v>
      </c>
      <c r="C379" s="940" t="s">
        <v>12883</v>
      </c>
      <c r="D379" s="940" t="s">
        <v>6964</v>
      </c>
      <c r="E379" s="989">
        <v>187.77</v>
      </c>
    </row>
    <row r="380" spans="1:5" ht="22.5">
      <c r="A380" s="941" t="s">
        <v>5753</v>
      </c>
      <c r="B380" s="942" t="s">
        <v>14584</v>
      </c>
      <c r="C380" s="940" t="s">
        <v>14268</v>
      </c>
      <c r="D380" s="940" t="s">
        <v>6964</v>
      </c>
      <c r="E380" s="989">
        <v>138.17098885589996</v>
      </c>
    </row>
    <row r="381" spans="1:5" ht="22.5">
      <c r="A381" s="941" t="s">
        <v>5754</v>
      </c>
      <c r="B381" s="942" t="s">
        <v>14585</v>
      </c>
      <c r="C381" s="940" t="s">
        <v>14269</v>
      </c>
      <c r="D381" s="940" t="s">
        <v>6964</v>
      </c>
      <c r="E381" s="989">
        <v>170.05660166879997</v>
      </c>
    </row>
    <row r="382" spans="1:5" ht="22.5">
      <c r="A382" s="941" t="s">
        <v>5755</v>
      </c>
      <c r="B382" s="942" t="s">
        <v>14586</v>
      </c>
      <c r="C382" s="940" t="s">
        <v>14270</v>
      </c>
      <c r="D382" s="940" t="s">
        <v>6964</v>
      </c>
      <c r="E382" s="989">
        <v>205.48506034979994</v>
      </c>
    </row>
    <row r="383" spans="1:5">
      <c r="A383" s="941" t="s">
        <v>6415</v>
      </c>
      <c r="B383" s="942" t="s">
        <v>14665</v>
      </c>
      <c r="C383" s="940" t="s">
        <v>6416</v>
      </c>
      <c r="D383" s="940" t="s">
        <v>6964</v>
      </c>
      <c r="E383" s="939">
        <v>1711.1945542922997</v>
      </c>
    </row>
    <row r="384" spans="1:5">
      <c r="A384" s="941" t="s">
        <v>6417</v>
      </c>
      <c r="B384" s="942" t="s">
        <v>14666</v>
      </c>
      <c r="C384" s="940" t="s">
        <v>6418</v>
      </c>
      <c r="D384" s="940" t="s">
        <v>6964</v>
      </c>
      <c r="E384" s="989">
        <v>1711.1945542922997</v>
      </c>
    </row>
    <row r="385" spans="1:5">
      <c r="A385" s="941" t="s">
        <v>6411</v>
      </c>
      <c r="B385" s="942" t="s">
        <v>14667</v>
      </c>
      <c r="C385" s="940" t="s">
        <v>6412</v>
      </c>
      <c r="D385" s="940" t="s">
        <v>6964</v>
      </c>
      <c r="E385" s="989">
        <v>1417.1383472399998</v>
      </c>
    </row>
    <row r="386" spans="1:5">
      <c r="A386" s="941" t="s">
        <v>6413</v>
      </c>
      <c r="B386" s="942" t="s">
        <v>14668</v>
      </c>
      <c r="C386" s="940" t="s">
        <v>6414</v>
      </c>
      <c r="D386" s="940" t="s">
        <v>6964</v>
      </c>
      <c r="E386" s="989">
        <v>1417.1383472399998</v>
      </c>
    </row>
    <row r="387" spans="1:5" ht="22.5">
      <c r="A387" s="941" t="s">
        <v>8647</v>
      </c>
      <c r="B387" s="942" t="s">
        <v>12605</v>
      </c>
      <c r="C387" s="940" t="s">
        <v>8648</v>
      </c>
      <c r="D387" s="940" t="s">
        <v>6964</v>
      </c>
      <c r="E387" s="989">
        <v>70.856917361999976</v>
      </c>
    </row>
    <row r="388" spans="1:5">
      <c r="A388" s="941" t="s">
        <v>6427</v>
      </c>
      <c r="B388" s="942" t="s">
        <v>14669</v>
      </c>
      <c r="C388" s="940" t="s">
        <v>6428</v>
      </c>
      <c r="D388" s="940" t="s">
        <v>6964</v>
      </c>
      <c r="E388" s="989">
        <v>2136.3360584643001</v>
      </c>
    </row>
    <row r="389" spans="1:5">
      <c r="A389" s="941" t="s">
        <v>6429</v>
      </c>
      <c r="B389" s="942" t="s">
        <v>14670</v>
      </c>
      <c r="C389" s="940" t="s">
        <v>6430</v>
      </c>
      <c r="D389" s="940" t="s">
        <v>6964</v>
      </c>
      <c r="E389" s="989">
        <v>2136.3360584643001</v>
      </c>
    </row>
    <row r="390" spans="1:5">
      <c r="A390" s="941" t="s">
        <v>6431</v>
      </c>
      <c r="B390" s="942" t="s">
        <v>14671</v>
      </c>
      <c r="C390" s="940" t="s">
        <v>6432</v>
      </c>
      <c r="D390" s="940" t="s">
        <v>6964</v>
      </c>
      <c r="E390" s="989">
        <v>2975.9905292039998</v>
      </c>
    </row>
    <row r="391" spans="1:5">
      <c r="A391" s="941" t="s">
        <v>6433</v>
      </c>
      <c r="B391" s="942" t="s">
        <v>14672</v>
      </c>
      <c r="C391" s="940" t="s">
        <v>6434</v>
      </c>
      <c r="D391" s="940" t="s">
        <v>6964</v>
      </c>
      <c r="E391" s="989">
        <v>2975.9905292039998</v>
      </c>
    </row>
    <row r="392" spans="1:5">
      <c r="A392" s="941" t="s">
        <v>6419</v>
      </c>
      <c r="B392" s="942" t="s">
        <v>14673</v>
      </c>
      <c r="C392" s="940" t="s">
        <v>6420</v>
      </c>
      <c r="D392" s="940" t="s">
        <v>6964</v>
      </c>
      <c r="E392" s="989">
        <v>1952.1080733230995</v>
      </c>
    </row>
    <row r="393" spans="1:5">
      <c r="A393" s="941" t="s">
        <v>6421</v>
      </c>
      <c r="B393" s="942" t="s">
        <v>14674</v>
      </c>
      <c r="C393" s="940" t="s">
        <v>6422</v>
      </c>
      <c r="D393" s="940" t="s">
        <v>6964</v>
      </c>
      <c r="E393" s="989">
        <v>1952.1080733230995</v>
      </c>
    </row>
    <row r="394" spans="1:5">
      <c r="A394" s="941" t="s">
        <v>6423</v>
      </c>
      <c r="B394" s="942" t="s">
        <v>14675</v>
      </c>
      <c r="C394" s="940" t="s">
        <v>6424</v>
      </c>
      <c r="D394" s="940" t="s">
        <v>6964</v>
      </c>
      <c r="E394" s="989">
        <v>2788.2196981947</v>
      </c>
    </row>
    <row r="395" spans="1:5">
      <c r="A395" s="941" t="s">
        <v>6425</v>
      </c>
      <c r="B395" s="942" t="s">
        <v>14676</v>
      </c>
      <c r="C395" s="940" t="s">
        <v>6426</v>
      </c>
      <c r="D395" s="940" t="s">
        <v>6964</v>
      </c>
      <c r="E395" s="989">
        <v>2788.2196981947</v>
      </c>
    </row>
    <row r="396" spans="1:5" ht="22.5">
      <c r="A396" s="941" t="s">
        <v>8649</v>
      </c>
      <c r="B396" s="942" t="s">
        <v>12606</v>
      </c>
      <c r="C396" s="940" t="s">
        <v>8650</v>
      </c>
      <c r="D396" s="940" t="s">
        <v>6964</v>
      </c>
      <c r="E396" s="989">
        <v>70.856917361999976</v>
      </c>
    </row>
    <row r="397" spans="1:5">
      <c r="A397" s="941" t="s">
        <v>6435</v>
      </c>
      <c r="B397" s="942" t="s">
        <v>14677</v>
      </c>
      <c r="C397" s="940" t="s">
        <v>6436</v>
      </c>
      <c r="D397" s="940" t="s">
        <v>6964</v>
      </c>
      <c r="E397" s="989">
        <v>1229.3675162307002</v>
      </c>
    </row>
    <row r="398" spans="1:5">
      <c r="A398" s="941" t="s">
        <v>6437</v>
      </c>
      <c r="B398" s="942" t="s">
        <v>14678</v>
      </c>
      <c r="C398" s="940" t="s">
        <v>6438</v>
      </c>
      <c r="D398" s="940" t="s">
        <v>6964</v>
      </c>
      <c r="E398" s="989">
        <v>1229.3675162307002</v>
      </c>
    </row>
    <row r="399" spans="1:5">
      <c r="A399" s="941" t="s">
        <v>6439</v>
      </c>
      <c r="B399" s="942" t="s">
        <v>14679</v>
      </c>
      <c r="C399" s="940" t="s">
        <v>6440</v>
      </c>
      <c r="D399" s="940" t="s">
        <v>6964</v>
      </c>
      <c r="E399" s="989">
        <v>1077.0251439024</v>
      </c>
    </row>
    <row r="400" spans="1:5">
      <c r="A400" s="941" t="s">
        <v>6441</v>
      </c>
      <c r="B400" s="942" t="s">
        <v>14680</v>
      </c>
      <c r="C400" s="940" t="s">
        <v>6442</v>
      </c>
      <c r="D400" s="940" t="s">
        <v>6964</v>
      </c>
      <c r="E400" s="989">
        <v>1077.0251439024</v>
      </c>
    </row>
    <row r="401" spans="1:5">
      <c r="A401" s="941" t="s">
        <v>6443</v>
      </c>
      <c r="B401" s="942" t="s">
        <v>14681</v>
      </c>
      <c r="C401" s="940" t="s">
        <v>6444</v>
      </c>
      <c r="D401" s="940" t="s">
        <v>6964</v>
      </c>
      <c r="E401" s="989">
        <v>1023.8824558809</v>
      </c>
    </row>
    <row r="402" spans="1:5">
      <c r="A402" s="941" t="s">
        <v>6445</v>
      </c>
      <c r="B402" s="942" t="s">
        <v>14682</v>
      </c>
      <c r="C402" s="940" t="s">
        <v>6446</v>
      </c>
      <c r="D402" s="940" t="s">
        <v>6964</v>
      </c>
      <c r="E402" s="939">
        <v>1023.8824558809</v>
      </c>
    </row>
    <row r="403" spans="1:5">
      <c r="A403" s="941" t="s">
        <v>6447</v>
      </c>
      <c r="B403" s="942" t="s">
        <v>14683</v>
      </c>
      <c r="C403" s="940" t="s">
        <v>6448</v>
      </c>
      <c r="D403" s="940" t="s">
        <v>6964</v>
      </c>
      <c r="E403" s="989">
        <v>1172.6819823410999</v>
      </c>
    </row>
    <row r="404" spans="1:5">
      <c r="A404" s="941" t="s">
        <v>6449</v>
      </c>
      <c r="B404" s="942" t="s">
        <v>14684</v>
      </c>
      <c r="C404" s="940" t="s">
        <v>6450</v>
      </c>
      <c r="D404" s="940" t="s">
        <v>6964</v>
      </c>
      <c r="E404" s="989">
        <v>1172.6819823410999</v>
      </c>
    </row>
    <row r="405" spans="1:5">
      <c r="A405" s="941" t="s">
        <v>5971</v>
      </c>
      <c r="B405" s="942" t="s">
        <v>14685</v>
      </c>
      <c r="C405" s="940" t="s">
        <v>5972</v>
      </c>
      <c r="D405" s="940" t="s">
        <v>6964</v>
      </c>
      <c r="E405" s="989">
        <v>2228.4500510349003</v>
      </c>
    </row>
    <row r="406" spans="1:5">
      <c r="A406" s="941" t="s">
        <v>5973</v>
      </c>
      <c r="B406" s="942" t="s">
        <v>14686</v>
      </c>
      <c r="C406" s="940" t="s">
        <v>5974</v>
      </c>
      <c r="D406" s="940" t="s">
        <v>6964</v>
      </c>
      <c r="E406" s="989">
        <v>2228.4500510349003</v>
      </c>
    </row>
    <row r="407" spans="1:5">
      <c r="A407" s="941" t="s">
        <v>5975</v>
      </c>
      <c r="B407" s="942" t="s">
        <v>14687</v>
      </c>
      <c r="C407" s="940" t="s">
        <v>5976</v>
      </c>
      <c r="D407" s="940" t="s">
        <v>6964</v>
      </c>
      <c r="E407" s="989">
        <v>2416.2208820442002</v>
      </c>
    </row>
    <row r="408" spans="1:5">
      <c r="A408" s="941" t="s">
        <v>5977</v>
      </c>
      <c r="B408" s="942" t="s">
        <v>14688</v>
      </c>
      <c r="C408" s="940" t="s">
        <v>5978</v>
      </c>
      <c r="D408" s="940" t="s">
        <v>6964</v>
      </c>
      <c r="E408" s="989">
        <v>2416.2208820442002</v>
      </c>
    </row>
    <row r="409" spans="1:5">
      <c r="A409" s="941" t="s">
        <v>5979</v>
      </c>
      <c r="B409" s="942" t="s">
        <v>14689</v>
      </c>
      <c r="C409" s="940" t="s">
        <v>5980</v>
      </c>
      <c r="D409" s="940" t="s">
        <v>6964</v>
      </c>
      <c r="E409" s="989">
        <v>2533.1347956914997</v>
      </c>
    </row>
    <row r="410" spans="1:5">
      <c r="A410" s="941" t="s">
        <v>5981</v>
      </c>
      <c r="B410" s="942" t="s">
        <v>14690</v>
      </c>
      <c r="C410" s="940" t="s">
        <v>5982</v>
      </c>
      <c r="D410" s="940" t="s">
        <v>6964</v>
      </c>
      <c r="E410" s="989">
        <v>2699.6485514921997</v>
      </c>
    </row>
    <row r="411" spans="1:5">
      <c r="A411" s="941" t="s">
        <v>5983</v>
      </c>
      <c r="B411" s="942" t="s">
        <v>14691</v>
      </c>
      <c r="C411" s="940" t="s">
        <v>5984</v>
      </c>
      <c r="D411" s="940" t="s">
        <v>6964</v>
      </c>
      <c r="E411" s="989">
        <v>2880.3336907652997</v>
      </c>
    </row>
    <row r="412" spans="1:5">
      <c r="A412" s="941" t="s">
        <v>5985</v>
      </c>
      <c r="B412" s="942" t="s">
        <v>14692</v>
      </c>
      <c r="C412" s="940" t="s">
        <v>5986</v>
      </c>
      <c r="D412" s="940" t="s">
        <v>6964</v>
      </c>
      <c r="E412" s="989">
        <v>2880.3336907652997</v>
      </c>
    </row>
    <row r="413" spans="1:5">
      <c r="A413" s="941" t="s">
        <v>5987</v>
      </c>
      <c r="B413" s="942" t="s">
        <v>14693</v>
      </c>
      <c r="C413" s="940" t="s">
        <v>5988</v>
      </c>
      <c r="D413" s="940" t="s">
        <v>6964</v>
      </c>
      <c r="E413" s="989">
        <v>2880.3336907652997</v>
      </c>
    </row>
    <row r="414" spans="1:5">
      <c r="A414" s="941" t="s">
        <v>5989</v>
      </c>
      <c r="B414" s="942" t="s">
        <v>14694</v>
      </c>
      <c r="C414" s="940" t="s">
        <v>5990</v>
      </c>
      <c r="D414" s="940" t="s">
        <v>6964</v>
      </c>
      <c r="E414" s="989">
        <v>2880.3336907652997</v>
      </c>
    </row>
    <row r="415" spans="1:5">
      <c r="A415" s="941" t="s">
        <v>5991</v>
      </c>
      <c r="B415" s="942" t="s">
        <v>14695</v>
      </c>
      <c r="C415" s="940" t="s">
        <v>5992</v>
      </c>
      <c r="D415" s="940" t="s">
        <v>6964</v>
      </c>
      <c r="E415" s="989">
        <v>3064.5616759065001</v>
      </c>
    </row>
    <row r="416" spans="1:5">
      <c r="A416" s="941" t="s">
        <v>5993</v>
      </c>
      <c r="B416" s="942" t="s">
        <v>14696</v>
      </c>
      <c r="C416" s="940" t="s">
        <v>5994</v>
      </c>
      <c r="D416" s="940" t="s">
        <v>6964</v>
      </c>
      <c r="E416" s="989">
        <v>3064.5616759065001</v>
      </c>
    </row>
    <row r="417" spans="1:5">
      <c r="A417" s="941" t="s">
        <v>5995</v>
      </c>
      <c r="B417" s="942" t="s">
        <v>14697</v>
      </c>
      <c r="C417" s="940" t="s">
        <v>5996</v>
      </c>
      <c r="D417" s="940" t="s">
        <v>6964</v>
      </c>
      <c r="E417" s="989">
        <v>3064.5616759065001</v>
      </c>
    </row>
    <row r="418" spans="1:5">
      <c r="A418" s="941" t="s">
        <v>5997</v>
      </c>
      <c r="B418" s="942" t="s">
        <v>14698</v>
      </c>
      <c r="C418" s="940" t="s">
        <v>5998</v>
      </c>
      <c r="D418" s="940" t="s">
        <v>6964</v>
      </c>
      <c r="E418" s="989">
        <v>3064.5616759065001</v>
      </c>
    </row>
    <row r="419" spans="1:5">
      <c r="A419" s="941" t="s">
        <v>5999</v>
      </c>
      <c r="B419" s="942" t="s">
        <v>14699</v>
      </c>
      <c r="C419" s="940" t="s">
        <v>6000</v>
      </c>
      <c r="D419" s="940" t="s">
        <v>6964</v>
      </c>
      <c r="E419" s="989">
        <v>3376.3321122992993</v>
      </c>
    </row>
    <row r="420" spans="1:5">
      <c r="A420" s="941" t="s">
        <v>6001</v>
      </c>
      <c r="B420" s="942" t="s">
        <v>14700</v>
      </c>
      <c r="C420" s="940" t="s">
        <v>6002</v>
      </c>
      <c r="D420" s="940" t="s">
        <v>6964</v>
      </c>
      <c r="E420" s="989">
        <v>3376.3321122992993</v>
      </c>
    </row>
    <row r="421" spans="1:5">
      <c r="A421" s="941" t="s">
        <v>6003</v>
      </c>
      <c r="B421" s="942" t="s">
        <v>14701</v>
      </c>
      <c r="C421" s="940" t="s">
        <v>6004</v>
      </c>
      <c r="D421" s="940" t="s">
        <v>6964</v>
      </c>
      <c r="E421" s="939">
        <v>3542.8458680999993</v>
      </c>
    </row>
    <row r="422" spans="1:5">
      <c r="A422" s="941" t="s">
        <v>6005</v>
      </c>
      <c r="B422" s="942" t="s">
        <v>14702</v>
      </c>
      <c r="C422" s="940" t="s">
        <v>6006</v>
      </c>
      <c r="D422" s="940" t="s">
        <v>6964</v>
      </c>
      <c r="E422" s="989">
        <v>3542.8458680999993</v>
      </c>
    </row>
    <row r="423" spans="1:5">
      <c r="A423" s="941" t="s">
        <v>6007</v>
      </c>
      <c r="B423" s="942" t="s">
        <v>14703</v>
      </c>
      <c r="C423" s="940" t="s">
        <v>6008</v>
      </c>
      <c r="D423" s="940" t="s">
        <v>6964</v>
      </c>
      <c r="E423" s="989">
        <v>3712.9024697688001</v>
      </c>
    </row>
    <row r="424" spans="1:5">
      <c r="A424" s="941" t="s">
        <v>6009</v>
      </c>
      <c r="B424" s="942" t="s">
        <v>14704</v>
      </c>
      <c r="C424" s="940" t="s">
        <v>6010</v>
      </c>
      <c r="D424" s="940" t="s">
        <v>6964</v>
      </c>
      <c r="E424" s="989">
        <v>3712.9024697688001</v>
      </c>
    </row>
    <row r="425" spans="1:5">
      <c r="A425" s="941" t="s">
        <v>6011</v>
      </c>
      <c r="B425" s="942" t="s">
        <v>14705</v>
      </c>
      <c r="C425" s="940" t="s">
        <v>6012</v>
      </c>
      <c r="D425" s="940" t="s">
        <v>6964</v>
      </c>
      <c r="E425" s="989">
        <v>3712.9024697688001</v>
      </c>
    </row>
    <row r="426" spans="1:5">
      <c r="A426" s="941" t="s">
        <v>6013</v>
      </c>
      <c r="B426" s="942" t="s">
        <v>14706</v>
      </c>
      <c r="C426" s="940" t="s">
        <v>6014</v>
      </c>
      <c r="D426" s="940" t="s">
        <v>6964</v>
      </c>
      <c r="E426" s="989">
        <v>3712.9024697688001</v>
      </c>
    </row>
    <row r="427" spans="1:5">
      <c r="A427" s="941" t="s">
        <v>6015</v>
      </c>
      <c r="B427" s="942" t="s">
        <v>14707</v>
      </c>
      <c r="C427" s="940" t="s">
        <v>6016</v>
      </c>
      <c r="D427" s="940" t="s">
        <v>6964</v>
      </c>
      <c r="E427" s="989">
        <v>3897.13045491</v>
      </c>
    </row>
    <row r="428" spans="1:5">
      <c r="A428" s="941" t="s">
        <v>6017</v>
      </c>
      <c r="B428" s="942" t="s">
        <v>14708</v>
      </c>
      <c r="C428" s="940" t="s">
        <v>6018</v>
      </c>
      <c r="D428" s="940" t="s">
        <v>6964</v>
      </c>
      <c r="E428" s="989">
        <v>3897.13045491</v>
      </c>
    </row>
    <row r="429" spans="1:5">
      <c r="A429" s="941" t="s">
        <v>6019</v>
      </c>
      <c r="B429" s="942" t="s">
        <v>14709</v>
      </c>
      <c r="C429" s="940" t="s">
        <v>6020</v>
      </c>
      <c r="D429" s="940" t="s">
        <v>6964</v>
      </c>
      <c r="E429" s="989">
        <v>3897.13045491</v>
      </c>
    </row>
    <row r="430" spans="1:5">
      <c r="A430" s="941" t="s">
        <v>6021</v>
      </c>
      <c r="B430" s="942" t="s">
        <v>14710</v>
      </c>
      <c r="C430" s="940" t="s">
        <v>6022</v>
      </c>
      <c r="D430" s="940" t="s">
        <v>6964</v>
      </c>
      <c r="E430" s="989">
        <v>3897.13045491</v>
      </c>
    </row>
    <row r="431" spans="1:5">
      <c r="A431" s="941" t="s">
        <v>6023</v>
      </c>
      <c r="B431" s="942" t="s">
        <v>14711</v>
      </c>
      <c r="C431" s="940" t="s">
        <v>6024</v>
      </c>
      <c r="D431" s="940" t="s">
        <v>6964</v>
      </c>
      <c r="E431" s="989">
        <v>4556.0997863765997</v>
      </c>
    </row>
    <row r="432" spans="1:5">
      <c r="A432" s="941" t="s">
        <v>6025</v>
      </c>
      <c r="B432" s="942" t="s">
        <v>14712</v>
      </c>
      <c r="C432" s="940" t="s">
        <v>6026</v>
      </c>
      <c r="D432" s="940" t="s">
        <v>6964</v>
      </c>
      <c r="E432" s="989">
        <v>4556.0997863765997</v>
      </c>
    </row>
    <row r="433" spans="1:5">
      <c r="A433" s="941" t="s">
        <v>6027</v>
      </c>
      <c r="B433" s="942" t="s">
        <v>14713</v>
      </c>
      <c r="C433" s="940" t="s">
        <v>6028</v>
      </c>
      <c r="D433" s="940" t="s">
        <v>6964</v>
      </c>
      <c r="E433" s="989">
        <v>4726.1563880453996</v>
      </c>
    </row>
    <row r="434" spans="1:5" ht="24.75" customHeight="1">
      <c r="A434" s="941" t="s">
        <v>6029</v>
      </c>
      <c r="B434" s="942" t="s">
        <v>14714</v>
      </c>
      <c r="C434" s="940" t="s">
        <v>6030</v>
      </c>
      <c r="D434" s="940" t="s">
        <v>6964</v>
      </c>
      <c r="E434" s="939">
        <v>4726.1563880453996</v>
      </c>
    </row>
    <row r="435" spans="1:5" ht="22.5">
      <c r="A435" s="941" t="s">
        <v>16406</v>
      </c>
      <c r="B435" s="942" t="s">
        <v>16407</v>
      </c>
      <c r="C435" s="940" t="s">
        <v>16408</v>
      </c>
      <c r="D435" s="940" t="s">
        <v>6964</v>
      </c>
      <c r="E435" s="989">
        <v>676.68356080709998</v>
      </c>
    </row>
    <row r="436" spans="1:5" ht="22.5">
      <c r="A436" s="941" t="s">
        <v>5807</v>
      </c>
      <c r="B436" s="942" t="s">
        <v>14587</v>
      </c>
      <c r="C436" s="940" t="s">
        <v>8550</v>
      </c>
      <c r="D436" s="940" t="s">
        <v>6964</v>
      </c>
      <c r="E436" s="989">
        <v>485.36988392969999</v>
      </c>
    </row>
    <row r="437" spans="1:5">
      <c r="A437" s="941" t="s">
        <v>6031</v>
      </c>
      <c r="B437" s="942" t="s">
        <v>14715</v>
      </c>
      <c r="C437" s="940" t="s">
        <v>6032</v>
      </c>
      <c r="D437" s="940" t="s">
        <v>6964</v>
      </c>
      <c r="E437" s="989">
        <v>4364.7861094991995</v>
      </c>
    </row>
    <row r="438" spans="1:5">
      <c r="A438" s="941" t="s">
        <v>6033</v>
      </c>
      <c r="B438" s="942" t="s">
        <v>14716</v>
      </c>
      <c r="C438" s="940" t="s">
        <v>6034</v>
      </c>
      <c r="D438" s="940" t="s">
        <v>6964</v>
      </c>
      <c r="E438" s="989">
        <v>4364.7861094991995</v>
      </c>
    </row>
    <row r="439" spans="1:5">
      <c r="A439" s="941" t="s">
        <v>6035</v>
      </c>
      <c r="B439" s="942" t="s">
        <v>14717</v>
      </c>
      <c r="C439" s="940" t="s">
        <v>6036</v>
      </c>
      <c r="D439" s="940" t="s">
        <v>6964</v>
      </c>
      <c r="E439" s="939">
        <v>4364.7861094991995</v>
      </c>
    </row>
    <row r="440" spans="1:5">
      <c r="A440" s="941" t="s">
        <v>6037</v>
      </c>
      <c r="B440" s="942" t="s">
        <v>14718</v>
      </c>
      <c r="C440" s="940" t="s">
        <v>6038</v>
      </c>
      <c r="D440" s="940" t="s">
        <v>6964</v>
      </c>
      <c r="E440" s="989">
        <v>4364.7861094991995</v>
      </c>
    </row>
    <row r="441" spans="1:5">
      <c r="A441" s="941" t="s">
        <v>6039</v>
      </c>
      <c r="B441" s="942" t="s">
        <v>14719</v>
      </c>
      <c r="C441" s="940" t="s">
        <v>6040</v>
      </c>
      <c r="D441" s="940" t="s">
        <v>6964</v>
      </c>
      <c r="E441" s="989">
        <v>4364.7861094991995</v>
      </c>
    </row>
    <row r="442" spans="1:5">
      <c r="A442" s="941" t="s">
        <v>6041</v>
      </c>
      <c r="B442" s="942" t="s">
        <v>14720</v>
      </c>
      <c r="C442" s="940" t="s">
        <v>6042</v>
      </c>
      <c r="D442" s="940" t="s">
        <v>6964</v>
      </c>
      <c r="E442" s="989">
        <v>4364.7861094991995</v>
      </c>
    </row>
    <row r="443" spans="1:5">
      <c r="A443" s="941" t="s">
        <v>6043</v>
      </c>
      <c r="B443" s="942" t="s">
        <v>14721</v>
      </c>
      <c r="C443" s="940" t="s">
        <v>6044</v>
      </c>
      <c r="D443" s="940" t="s">
        <v>6964</v>
      </c>
      <c r="E443" s="939">
        <v>4364.7861094991995</v>
      </c>
    </row>
    <row r="444" spans="1:5">
      <c r="A444" s="941" t="s">
        <v>6045</v>
      </c>
      <c r="B444" s="942" t="s">
        <v>14722</v>
      </c>
      <c r="C444" s="940" t="s">
        <v>6046</v>
      </c>
      <c r="D444" s="940" t="s">
        <v>6964</v>
      </c>
      <c r="E444" s="989">
        <v>4364.7861094991995</v>
      </c>
    </row>
    <row r="445" spans="1:5">
      <c r="A445" s="941" t="s">
        <v>6047</v>
      </c>
      <c r="B445" s="942" t="s">
        <v>14723</v>
      </c>
      <c r="C445" s="940" t="s">
        <v>6048</v>
      </c>
      <c r="D445" s="940" t="s">
        <v>6964</v>
      </c>
      <c r="E445" s="989">
        <v>4364.7861094991995</v>
      </c>
    </row>
    <row r="446" spans="1:5">
      <c r="A446" s="941" t="s">
        <v>6049</v>
      </c>
      <c r="B446" s="942" t="s">
        <v>14724</v>
      </c>
      <c r="C446" s="940" t="s">
        <v>6050</v>
      </c>
      <c r="D446" s="940" t="s">
        <v>6964</v>
      </c>
      <c r="E446" s="989">
        <v>4364.7861094991995</v>
      </c>
    </row>
    <row r="447" spans="1:5">
      <c r="A447" s="941" t="s">
        <v>6051</v>
      </c>
      <c r="B447" s="942" t="s">
        <v>14725</v>
      </c>
      <c r="C447" s="940" t="s">
        <v>6052</v>
      </c>
      <c r="D447" s="940" t="s">
        <v>6964</v>
      </c>
      <c r="E447" s="939">
        <v>4364.7861094991995</v>
      </c>
    </row>
    <row r="448" spans="1:5">
      <c r="A448" s="941" t="s">
        <v>6053</v>
      </c>
      <c r="B448" s="942" t="s">
        <v>14726</v>
      </c>
      <c r="C448" s="940" t="s">
        <v>6054</v>
      </c>
      <c r="D448" s="940" t="s">
        <v>6964</v>
      </c>
      <c r="E448" s="989">
        <v>4364.7861094991995</v>
      </c>
    </row>
    <row r="449" spans="1:5">
      <c r="A449" s="941" t="s">
        <v>12691</v>
      </c>
      <c r="B449" s="942" t="s">
        <v>14727</v>
      </c>
      <c r="C449" s="940" t="s">
        <v>12692</v>
      </c>
      <c r="D449" s="940" t="s">
        <v>6964</v>
      </c>
      <c r="E449" s="989" t="s">
        <v>1689</v>
      </c>
    </row>
    <row r="450" spans="1:5">
      <c r="A450" s="941" t="s">
        <v>6055</v>
      </c>
      <c r="B450" s="942" t="s">
        <v>14728</v>
      </c>
      <c r="C450" s="940" t="s">
        <v>6056</v>
      </c>
      <c r="D450" s="940" t="s">
        <v>6964</v>
      </c>
      <c r="E450" s="989">
        <v>6582.6076229297987</v>
      </c>
    </row>
    <row r="451" spans="1:5">
      <c r="A451" s="941" t="s">
        <v>6057</v>
      </c>
      <c r="B451" s="942" t="s">
        <v>14729</v>
      </c>
      <c r="C451" s="940" t="s">
        <v>6058</v>
      </c>
      <c r="D451" s="940" t="s">
        <v>6964</v>
      </c>
      <c r="E451" s="939">
        <v>6582.6076229297987</v>
      </c>
    </row>
    <row r="452" spans="1:5">
      <c r="A452" s="941" t="s">
        <v>6059</v>
      </c>
      <c r="B452" s="942" t="s">
        <v>14730</v>
      </c>
      <c r="C452" s="940" t="s">
        <v>6060</v>
      </c>
      <c r="D452" s="940" t="s">
        <v>6964</v>
      </c>
      <c r="E452" s="989">
        <v>6582.6076229297987</v>
      </c>
    </row>
    <row r="453" spans="1:5">
      <c r="A453" s="941" t="s">
        <v>6061</v>
      </c>
      <c r="B453" s="942" t="s">
        <v>14731</v>
      </c>
      <c r="C453" s="940" t="s">
        <v>6062</v>
      </c>
      <c r="D453" s="940" t="s">
        <v>6964</v>
      </c>
      <c r="E453" s="989">
        <v>6582.6076229297987</v>
      </c>
    </row>
    <row r="454" spans="1:5">
      <c r="A454" s="941" t="s">
        <v>6063</v>
      </c>
      <c r="B454" s="942" t="s">
        <v>14732</v>
      </c>
      <c r="C454" s="940" t="s">
        <v>6064</v>
      </c>
      <c r="D454" s="940" t="s">
        <v>6964</v>
      </c>
      <c r="E454" s="989">
        <v>6582.6076229297987</v>
      </c>
    </row>
    <row r="455" spans="1:5">
      <c r="A455" s="941" t="s">
        <v>6065</v>
      </c>
      <c r="B455" s="942" t="s">
        <v>14733</v>
      </c>
      <c r="C455" s="940" t="s">
        <v>6066</v>
      </c>
      <c r="D455" s="940" t="s">
        <v>6964</v>
      </c>
      <c r="E455" s="939">
        <v>6582.6076229297987</v>
      </c>
    </row>
    <row r="456" spans="1:5">
      <c r="A456" s="941" t="s">
        <v>6067</v>
      </c>
      <c r="B456" s="942" t="s">
        <v>14734</v>
      </c>
      <c r="C456" s="940" t="s">
        <v>6068</v>
      </c>
      <c r="D456" s="940" t="s">
        <v>6964</v>
      </c>
      <c r="E456" s="989">
        <v>4828.8989182202995</v>
      </c>
    </row>
    <row r="457" spans="1:5">
      <c r="A457" s="941" t="s">
        <v>6069</v>
      </c>
      <c r="B457" s="942" t="s">
        <v>14735</v>
      </c>
      <c r="C457" s="940" t="s">
        <v>6070</v>
      </c>
      <c r="D457" s="940" t="s">
        <v>6964</v>
      </c>
      <c r="E457" s="989">
        <v>4828.8989182202995</v>
      </c>
    </row>
    <row r="458" spans="1:5">
      <c r="A458" s="941" t="s">
        <v>6071</v>
      </c>
      <c r="B458" s="942" t="s">
        <v>14736</v>
      </c>
      <c r="C458" s="940" t="s">
        <v>6072</v>
      </c>
      <c r="D458" s="940" t="s">
        <v>6964</v>
      </c>
      <c r="E458" s="989">
        <v>4828.8989182202995</v>
      </c>
    </row>
    <row r="459" spans="1:5">
      <c r="A459" s="941" t="s">
        <v>6073</v>
      </c>
      <c r="B459" s="942" t="s">
        <v>14737</v>
      </c>
      <c r="C459" s="940" t="s">
        <v>6074</v>
      </c>
      <c r="D459" s="940" t="s">
        <v>6964</v>
      </c>
      <c r="E459" s="939">
        <v>4828.8989182202995</v>
      </c>
    </row>
    <row r="460" spans="1:5">
      <c r="A460" s="941" t="s">
        <v>6075</v>
      </c>
      <c r="B460" s="942" t="s">
        <v>14738</v>
      </c>
      <c r="C460" s="940" t="s">
        <v>6076</v>
      </c>
      <c r="D460" s="940" t="s">
        <v>6964</v>
      </c>
      <c r="E460" s="989">
        <v>4828.8989182202995</v>
      </c>
    </row>
    <row r="461" spans="1:5" ht="23.25" customHeight="1">
      <c r="A461" s="941" t="s">
        <v>6077</v>
      </c>
      <c r="B461" s="942" t="s">
        <v>14739</v>
      </c>
      <c r="C461" s="940" t="s">
        <v>6078</v>
      </c>
      <c r="D461" s="940" t="s">
        <v>6964</v>
      </c>
      <c r="E461" s="989">
        <v>4828.8989182202995</v>
      </c>
    </row>
    <row r="462" spans="1:5">
      <c r="A462" s="941" t="s">
        <v>6079</v>
      </c>
      <c r="B462" s="942" t="s">
        <v>14740</v>
      </c>
      <c r="C462" s="940" t="s">
        <v>6080</v>
      </c>
      <c r="D462" s="940" t="s">
        <v>6964</v>
      </c>
      <c r="E462" s="989">
        <v>4828.8989182202995</v>
      </c>
    </row>
    <row r="463" spans="1:5">
      <c r="A463" s="941" t="s">
        <v>6081</v>
      </c>
      <c r="B463" s="942" t="s">
        <v>14741</v>
      </c>
      <c r="C463" s="940" t="s">
        <v>6082</v>
      </c>
      <c r="D463" s="940" t="s">
        <v>6964</v>
      </c>
      <c r="E463" s="939">
        <v>4828.8989182202995</v>
      </c>
    </row>
    <row r="464" spans="1:5">
      <c r="A464" s="941" t="s">
        <v>6083</v>
      </c>
      <c r="B464" s="942" t="s">
        <v>14742</v>
      </c>
      <c r="C464" s="940" t="s">
        <v>6084</v>
      </c>
      <c r="D464" s="940" t="s">
        <v>6964</v>
      </c>
      <c r="E464" s="989">
        <v>4828.8989182202995</v>
      </c>
    </row>
    <row r="465" spans="1:5">
      <c r="A465" s="941" t="s">
        <v>6085</v>
      </c>
      <c r="B465" s="942" t="s">
        <v>14743</v>
      </c>
      <c r="C465" s="940" t="s">
        <v>6086</v>
      </c>
      <c r="D465" s="940" t="s">
        <v>6964</v>
      </c>
      <c r="E465" s="989">
        <v>4828.8989182202995</v>
      </c>
    </row>
    <row r="466" spans="1:5">
      <c r="A466" s="941" t="s">
        <v>6087</v>
      </c>
      <c r="B466" s="942" t="s">
        <v>14744</v>
      </c>
      <c r="C466" s="940" t="s">
        <v>6088</v>
      </c>
      <c r="D466" s="940" t="s">
        <v>6964</v>
      </c>
      <c r="E466" s="989">
        <v>4828.8989182202995</v>
      </c>
    </row>
    <row r="467" spans="1:5">
      <c r="A467" s="941" t="s">
        <v>6089</v>
      </c>
      <c r="B467" s="942" t="s">
        <v>14745</v>
      </c>
      <c r="C467" s="940" t="s">
        <v>6090</v>
      </c>
      <c r="D467" s="940" t="s">
        <v>6964</v>
      </c>
      <c r="E467" s="939">
        <v>4828.8989182202995</v>
      </c>
    </row>
    <row r="468" spans="1:5">
      <c r="A468" s="941" t="s">
        <v>12693</v>
      </c>
      <c r="B468" s="942" t="s">
        <v>14746</v>
      </c>
      <c r="C468" s="940" t="s">
        <v>12694</v>
      </c>
      <c r="D468" s="940" t="s">
        <v>6964</v>
      </c>
      <c r="E468" s="989" t="s">
        <v>1689</v>
      </c>
    </row>
    <row r="469" spans="1:5">
      <c r="A469" s="941" t="s">
        <v>6091</v>
      </c>
      <c r="B469" s="942" t="s">
        <v>14747</v>
      </c>
      <c r="C469" s="940" t="s">
        <v>6092</v>
      </c>
      <c r="D469" s="940" t="s">
        <v>6964</v>
      </c>
      <c r="E469" s="989">
        <v>7255.7483378687994</v>
      </c>
    </row>
    <row r="470" spans="1:5">
      <c r="A470" s="941" t="s">
        <v>6093</v>
      </c>
      <c r="B470" s="942" t="s">
        <v>14748</v>
      </c>
      <c r="C470" s="940" t="s">
        <v>6094</v>
      </c>
      <c r="D470" s="940" t="s">
        <v>6964</v>
      </c>
      <c r="E470" s="989">
        <v>7255.7483378687994</v>
      </c>
    </row>
    <row r="471" spans="1:5">
      <c r="A471" s="941" t="s">
        <v>6095</v>
      </c>
      <c r="B471" s="942" t="s">
        <v>14749</v>
      </c>
      <c r="C471" s="940" t="s">
        <v>6096</v>
      </c>
      <c r="D471" s="940" t="s">
        <v>6964</v>
      </c>
      <c r="E471" s="939">
        <v>7255.7483378687994</v>
      </c>
    </row>
    <row r="472" spans="1:5">
      <c r="A472" s="941" t="s">
        <v>6097</v>
      </c>
      <c r="B472" s="942" t="s">
        <v>14750</v>
      </c>
      <c r="C472" s="940" t="s">
        <v>6098</v>
      </c>
      <c r="D472" s="940" t="s">
        <v>6964</v>
      </c>
      <c r="E472" s="989">
        <v>7255.7483378687994</v>
      </c>
    </row>
    <row r="473" spans="1:5">
      <c r="A473" s="941" t="s">
        <v>6099</v>
      </c>
      <c r="B473" s="942" t="s">
        <v>14751</v>
      </c>
      <c r="C473" s="940" t="s">
        <v>6100</v>
      </c>
      <c r="D473" s="940" t="s">
        <v>6964</v>
      </c>
      <c r="E473" s="989">
        <v>7255.7483378687994</v>
      </c>
    </row>
    <row r="474" spans="1:5">
      <c r="A474" s="941" t="s">
        <v>6101</v>
      </c>
      <c r="B474" s="942" t="s">
        <v>14752</v>
      </c>
      <c r="C474" s="940" t="s">
        <v>6102</v>
      </c>
      <c r="D474" s="940" t="s">
        <v>6964</v>
      </c>
      <c r="E474" s="989">
        <v>7255.7483378687994</v>
      </c>
    </row>
    <row r="475" spans="1:5">
      <c r="A475" s="941" t="s">
        <v>6103</v>
      </c>
      <c r="B475" s="942" t="s">
        <v>14753</v>
      </c>
      <c r="C475" s="940" t="s">
        <v>6104</v>
      </c>
      <c r="D475" s="940" t="s">
        <v>6964</v>
      </c>
      <c r="E475" s="939">
        <v>5757.1245356624986</v>
      </c>
    </row>
    <row r="476" spans="1:5">
      <c r="A476" s="941" t="s">
        <v>6105</v>
      </c>
      <c r="B476" s="942" t="s">
        <v>14754</v>
      </c>
      <c r="C476" s="940" t="s">
        <v>6106</v>
      </c>
      <c r="D476" s="940" t="s">
        <v>6964</v>
      </c>
      <c r="E476" s="989">
        <v>5757.1245356624986</v>
      </c>
    </row>
    <row r="477" spans="1:5">
      <c r="A477" s="941" t="s">
        <v>6107</v>
      </c>
      <c r="B477" s="942" t="s">
        <v>14755</v>
      </c>
      <c r="C477" s="940" t="s">
        <v>6108</v>
      </c>
      <c r="D477" s="940" t="s">
        <v>6964</v>
      </c>
      <c r="E477" s="989">
        <v>5757.1245356624986</v>
      </c>
    </row>
    <row r="478" spans="1:5">
      <c r="A478" s="941" t="s">
        <v>6109</v>
      </c>
      <c r="B478" s="942" t="s">
        <v>14756</v>
      </c>
      <c r="C478" s="940" t="s">
        <v>6110</v>
      </c>
      <c r="D478" s="940" t="s">
        <v>6964</v>
      </c>
      <c r="E478" s="989">
        <v>5757.1245356624986</v>
      </c>
    </row>
    <row r="479" spans="1:5">
      <c r="A479" s="941" t="s">
        <v>6111</v>
      </c>
      <c r="B479" s="942" t="s">
        <v>14757</v>
      </c>
      <c r="C479" s="940" t="s">
        <v>6112</v>
      </c>
      <c r="D479" s="940" t="s">
        <v>6964</v>
      </c>
      <c r="E479" s="939">
        <v>5757.1245356624986</v>
      </c>
    </row>
    <row r="480" spans="1:5">
      <c r="A480" s="941" t="s">
        <v>6113</v>
      </c>
      <c r="B480" s="942" t="s">
        <v>14758</v>
      </c>
      <c r="C480" s="940" t="s">
        <v>6114</v>
      </c>
      <c r="D480" s="940" t="s">
        <v>6964</v>
      </c>
      <c r="E480" s="989">
        <v>5757.1245356624986</v>
      </c>
    </row>
    <row r="481" spans="1:5">
      <c r="A481" s="941" t="s">
        <v>6115</v>
      </c>
      <c r="B481" s="942" t="s">
        <v>14759</v>
      </c>
      <c r="C481" s="940" t="s">
        <v>6116</v>
      </c>
      <c r="D481" s="940" t="s">
        <v>6964</v>
      </c>
      <c r="E481" s="989">
        <v>5757.1245356624986</v>
      </c>
    </row>
    <row r="482" spans="1:5">
      <c r="A482" s="941" t="s">
        <v>6117</v>
      </c>
      <c r="B482" s="942" t="s">
        <v>14760</v>
      </c>
      <c r="C482" s="940" t="s">
        <v>6118</v>
      </c>
      <c r="D482" s="940" t="s">
        <v>6964</v>
      </c>
      <c r="E482" s="989">
        <v>5757.1245356624986</v>
      </c>
    </row>
    <row r="483" spans="1:5">
      <c r="A483" s="941" t="s">
        <v>6119</v>
      </c>
      <c r="B483" s="942" t="s">
        <v>14761</v>
      </c>
      <c r="C483" s="940" t="s">
        <v>6120</v>
      </c>
      <c r="D483" s="940" t="s">
        <v>6964</v>
      </c>
      <c r="E483" s="939">
        <v>5757.1245356624986</v>
      </c>
    </row>
    <row r="484" spans="1:5">
      <c r="A484" s="941" t="s">
        <v>6121</v>
      </c>
      <c r="B484" s="942" t="s">
        <v>14762</v>
      </c>
      <c r="C484" s="940" t="s">
        <v>6122</v>
      </c>
      <c r="D484" s="940" t="s">
        <v>6964</v>
      </c>
      <c r="E484" s="989">
        <v>5757.1245356624986</v>
      </c>
    </row>
    <row r="485" spans="1:5">
      <c r="A485" s="941" t="s">
        <v>6123</v>
      </c>
      <c r="B485" s="942" t="s">
        <v>14763</v>
      </c>
      <c r="C485" s="940" t="s">
        <v>6124</v>
      </c>
      <c r="D485" s="940" t="s">
        <v>6964</v>
      </c>
      <c r="E485" s="989">
        <v>5757.1245356624986</v>
      </c>
    </row>
    <row r="486" spans="1:5">
      <c r="A486" s="941" t="s">
        <v>6125</v>
      </c>
      <c r="B486" s="942" t="s">
        <v>14764</v>
      </c>
      <c r="C486" s="940" t="s">
        <v>6126</v>
      </c>
      <c r="D486" s="940" t="s">
        <v>6964</v>
      </c>
      <c r="E486" s="989">
        <v>5757.1245356624986</v>
      </c>
    </row>
    <row r="487" spans="1:5">
      <c r="A487" s="941" t="s">
        <v>12695</v>
      </c>
      <c r="B487" s="942" t="s">
        <v>14765</v>
      </c>
      <c r="C487" s="940" t="s">
        <v>12696</v>
      </c>
      <c r="D487" s="940" t="s">
        <v>6964</v>
      </c>
      <c r="E487" s="989" t="s">
        <v>1689</v>
      </c>
    </row>
    <row r="488" spans="1:5">
      <c r="A488" s="941" t="s">
        <v>6127</v>
      </c>
      <c r="B488" s="942" t="s">
        <v>14766</v>
      </c>
      <c r="C488" s="940" t="s">
        <v>6128</v>
      </c>
      <c r="D488" s="940" t="s">
        <v>6964</v>
      </c>
      <c r="E488" s="989">
        <v>7762.3752970070991</v>
      </c>
    </row>
    <row r="489" spans="1:5">
      <c r="A489" s="941" t="s">
        <v>6129</v>
      </c>
      <c r="B489" s="942" t="s">
        <v>14767</v>
      </c>
      <c r="C489" s="940" t="s">
        <v>6130</v>
      </c>
      <c r="D489" s="940" t="s">
        <v>6964</v>
      </c>
      <c r="E489" s="989">
        <v>7762.3752970070991</v>
      </c>
    </row>
    <row r="490" spans="1:5">
      <c r="A490" s="941" t="s">
        <v>6131</v>
      </c>
      <c r="B490" s="942" t="s">
        <v>14768</v>
      </c>
      <c r="C490" s="940" t="s">
        <v>6132</v>
      </c>
      <c r="D490" s="940" t="s">
        <v>6964</v>
      </c>
      <c r="E490" s="989">
        <v>7762.3752970070991</v>
      </c>
    </row>
    <row r="491" spans="1:5">
      <c r="A491" s="941" t="s">
        <v>6133</v>
      </c>
      <c r="B491" s="942" t="s">
        <v>14769</v>
      </c>
      <c r="C491" s="940" t="s">
        <v>6134</v>
      </c>
      <c r="D491" s="940" t="s">
        <v>6964</v>
      </c>
      <c r="E491" s="989">
        <v>7762.3752970070991</v>
      </c>
    </row>
    <row r="492" spans="1:5">
      <c r="A492" s="941" t="s">
        <v>6135</v>
      </c>
      <c r="B492" s="942" t="s">
        <v>14770</v>
      </c>
      <c r="C492" s="940" t="s">
        <v>6136</v>
      </c>
      <c r="D492" s="940" t="s">
        <v>6964</v>
      </c>
      <c r="E492" s="989">
        <v>7762.3752970070991</v>
      </c>
    </row>
    <row r="493" spans="1:5">
      <c r="A493" s="941" t="s">
        <v>6137</v>
      </c>
      <c r="B493" s="942" t="s">
        <v>14771</v>
      </c>
      <c r="C493" s="940" t="s">
        <v>6138</v>
      </c>
      <c r="D493" s="940" t="s">
        <v>6964</v>
      </c>
      <c r="E493" s="989">
        <v>7762.3752970070991</v>
      </c>
    </row>
    <row r="494" spans="1:5">
      <c r="A494" s="941" t="s">
        <v>6139</v>
      </c>
      <c r="B494" s="942" t="s">
        <v>14772</v>
      </c>
      <c r="C494" s="940" t="s">
        <v>6140</v>
      </c>
      <c r="D494" s="940" t="s">
        <v>6964</v>
      </c>
      <c r="E494" s="989">
        <v>6129.1233518130002</v>
      </c>
    </row>
    <row r="495" spans="1:5">
      <c r="A495" s="941" t="s">
        <v>6141</v>
      </c>
      <c r="B495" s="942" t="s">
        <v>14773</v>
      </c>
      <c r="C495" s="940" t="s">
        <v>6142</v>
      </c>
      <c r="D495" s="940" t="s">
        <v>6964</v>
      </c>
      <c r="E495" s="989">
        <v>6129.1233518130002</v>
      </c>
    </row>
    <row r="496" spans="1:5">
      <c r="A496" s="941" t="s">
        <v>6143</v>
      </c>
      <c r="B496" s="942" t="s">
        <v>14774</v>
      </c>
      <c r="C496" s="940" t="s">
        <v>6144</v>
      </c>
      <c r="D496" s="940" t="s">
        <v>6964</v>
      </c>
      <c r="E496" s="989">
        <v>6129.1233518130002</v>
      </c>
    </row>
    <row r="497" spans="1:5">
      <c r="A497" s="941" t="s">
        <v>6145</v>
      </c>
      <c r="B497" s="942" t="s">
        <v>14775</v>
      </c>
      <c r="C497" s="940" t="s">
        <v>6146</v>
      </c>
      <c r="D497" s="940" t="s">
        <v>6964</v>
      </c>
      <c r="E497" s="989">
        <v>6129.1233518130002</v>
      </c>
    </row>
    <row r="498" spans="1:5">
      <c r="A498" s="941" t="s">
        <v>6147</v>
      </c>
      <c r="B498" s="942" t="s">
        <v>14776</v>
      </c>
      <c r="C498" s="940" t="s">
        <v>6148</v>
      </c>
      <c r="D498" s="940" t="s">
        <v>6964</v>
      </c>
      <c r="E498" s="989">
        <v>6129.1233518130002</v>
      </c>
    </row>
    <row r="499" spans="1:5">
      <c r="A499" s="941" t="s">
        <v>6149</v>
      </c>
      <c r="B499" s="942" t="s">
        <v>14777</v>
      </c>
      <c r="C499" s="940" t="s">
        <v>6150</v>
      </c>
      <c r="D499" s="940" t="s">
        <v>6964</v>
      </c>
      <c r="E499" s="989">
        <v>6129.1233518130002</v>
      </c>
    </row>
    <row r="500" spans="1:5">
      <c r="A500" s="941" t="s">
        <v>6151</v>
      </c>
      <c r="B500" s="942" t="s">
        <v>14778</v>
      </c>
      <c r="C500" s="940" t="s">
        <v>6152</v>
      </c>
      <c r="D500" s="940" t="s">
        <v>6964</v>
      </c>
      <c r="E500" s="989">
        <v>6129.1233518130002</v>
      </c>
    </row>
    <row r="501" spans="1:5">
      <c r="A501" s="941" t="s">
        <v>6153</v>
      </c>
      <c r="B501" s="942" t="s">
        <v>14779</v>
      </c>
      <c r="C501" s="940" t="s">
        <v>6154</v>
      </c>
      <c r="D501" s="940" t="s">
        <v>6964</v>
      </c>
      <c r="E501" s="989">
        <v>6129.1233518130002</v>
      </c>
    </row>
    <row r="502" spans="1:5">
      <c r="A502" s="941" t="s">
        <v>6155</v>
      </c>
      <c r="B502" s="942" t="s">
        <v>14780</v>
      </c>
      <c r="C502" s="940" t="s">
        <v>6156</v>
      </c>
      <c r="D502" s="940" t="s">
        <v>6964</v>
      </c>
      <c r="E502" s="989">
        <v>6129.1233518130002</v>
      </c>
    </row>
    <row r="503" spans="1:5">
      <c r="A503" s="941" t="s">
        <v>6157</v>
      </c>
      <c r="B503" s="942" t="s">
        <v>14781</v>
      </c>
      <c r="C503" s="940" t="s">
        <v>6158</v>
      </c>
      <c r="D503" s="940" t="s">
        <v>6964</v>
      </c>
      <c r="E503" s="989">
        <v>6129.1233518130002</v>
      </c>
    </row>
    <row r="504" spans="1:5">
      <c r="A504" s="941" t="s">
        <v>6159</v>
      </c>
      <c r="B504" s="942" t="s">
        <v>14782</v>
      </c>
      <c r="C504" s="940" t="s">
        <v>6160</v>
      </c>
      <c r="D504" s="940" t="s">
        <v>6964</v>
      </c>
      <c r="E504" s="989">
        <v>6129.1233518130002</v>
      </c>
    </row>
    <row r="505" spans="1:5">
      <c r="A505" s="941" t="s">
        <v>6161</v>
      </c>
      <c r="B505" s="942" t="s">
        <v>14783</v>
      </c>
      <c r="C505" s="940" t="s">
        <v>6162</v>
      </c>
      <c r="D505" s="940" t="s">
        <v>6964</v>
      </c>
      <c r="E505" s="989">
        <v>6129.1233518130002</v>
      </c>
    </row>
    <row r="506" spans="1:5">
      <c r="A506" s="941" t="s">
        <v>12697</v>
      </c>
      <c r="B506" s="942" t="s">
        <v>14784</v>
      </c>
      <c r="C506" s="940" t="s">
        <v>12698</v>
      </c>
      <c r="D506" s="940" t="s">
        <v>6964</v>
      </c>
      <c r="E506" s="989" t="s">
        <v>1689</v>
      </c>
    </row>
    <row r="507" spans="1:5">
      <c r="A507" s="941" t="s">
        <v>6163</v>
      </c>
      <c r="B507" s="942" t="s">
        <v>14785</v>
      </c>
      <c r="C507" s="940" t="s">
        <v>6164</v>
      </c>
      <c r="D507" s="940" t="s">
        <v>6964</v>
      </c>
      <c r="E507" s="989">
        <v>8435.5160119460998</v>
      </c>
    </row>
    <row r="508" spans="1:5">
      <c r="A508" s="941" t="s">
        <v>6165</v>
      </c>
      <c r="B508" s="942" t="s">
        <v>14786</v>
      </c>
      <c r="C508" s="940" t="s">
        <v>6166</v>
      </c>
      <c r="D508" s="940" t="s">
        <v>6964</v>
      </c>
      <c r="E508" s="989">
        <v>8435.5160119460998</v>
      </c>
    </row>
    <row r="509" spans="1:5">
      <c r="A509" s="941" t="s">
        <v>6167</v>
      </c>
      <c r="B509" s="942" t="s">
        <v>14787</v>
      </c>
      <c r="C509" s="940" t="s">
        <v>6168</v>
      </c>
      <c r="D509" s="940" t="s">
        <v>6964</v>
      </c>
      <c r="E509" s="989">
        <v>8435.5160119460998</v>
      </c>
    </row>
    <row r="510" spans="1:5">
      <c r="A510" s="941" t="s">
        <v>6169</v>
      </c>
      <c r="B510" s="942" t="s">
        <v>14788</v>
      </c>
      <c r="C510" s="940" t="s">
        <v>6170</v>
      </c>
      <c r="D510" s="940" t="s">
        <v>6964</v>
      </c>
      <c r="E510" s="989">
        <v>8435.5160119460998</v>
      </c>
    </row>
    <row r="511" spans="1:5">
      <c r="A511" s="941" t="s">
        <v>6171</v>
      </c>
      <c r="B511" s="942" t="s">
        <v>14789</v>
      </c>
      <c r="C511" s="940" t="s">
        <v>6172</v>
      </c>
      <c r="D511" s="940" t="s">
        <v>6964</v>
      </c>
      <c r="E511" s="989">
        <v>8435.5160119460998</v>
      </c>
    </row>
    <row r="512" spans="1:5">
      <c r="A512" s="941" t="s">
        <v>6173</v>
      </c>
      <c r="B512" s="942" t="s">
        <v>14790</v>
      </c>
      <c r="C512" s="940" t="s">
        <v>6174</v>
      </c>
      <c r="D512" s="940" t="s">
        <v>6964</v>
      </c>
      <c r="E512" s="989">
        <v>8435.5160119460998</v>
      </c>
    </row>
    <row r="513" spans="1:5">
      <c r="A513" s="941" t="s">
        <v>6175</v>
      </c>
      <c r="B513" s="942" t="s">
        <v>14791</v>
      </c>
      <c r="C513" s="940" t="s">
        <v>6176</v>
      </c>
      <c r="D513" s="940" t="s">
        <v>6964</v>
      </c>
      <c r="E513" s="989">
        <v>8166.2597259705008</v>
      </c>
    </row>
    <row r="514" spans="1:5">
      <c r="A514" s="941" t="s">
        <v>6177</v>
      </c>
      <c r="B514" s="942" t="s">
        <v>14792</v>
      </c>
      <c r="C514" s="940" t="s">
        <v>6178</v>
      </c>
      <c r="D514" s="940" t="s">
        <v>6964</v>
      </c>
      <c r="E514" s="989">
        <v>8166.2597259705008</v>
      </c>
    </row>
    <row r="515" spans="1:5">
      <c r="A515" s="941" t="s">
        <v>6179</v>
      </c>
      <c r="B515" s="942" t="s">
        <v>14793</v>
      </c>
      <c r="C515" s="940" t="s">
        <v>6180</v>
      </c>
      <c r="D515" s="940" t="s">
        <v>6964</v>
      </c>
      <c r="E515" s="989">
        <v>8166.2597259705008</v>
      </c>
    </row>
    <row r="516" spans="1:5">
      <c r="A516" s="941" t="s">
        <v>6181</v>
      </c>
      <c r="B516" s="942" t="s">
        <v>14794</v>
      </c>
      <c r="C516" s="940" t="s">
        <v>6182</v>
      </c>
      <c r="D516" s="940" t="s">
        <v>6964</v>
      </c>
      <c r="E516" s="989">
        <v>8166.2597259705008</v>
      </c>
    </row>
    <row r="517" spans="1:5">
      <c r="A517" s="941" t="s">
        <v>6183</v>
      </c>
      <c r="B517" s="942" t="s">
        <v>14795</v>
      </c>
      <c r="C517" s="940" t="s">
        <v>6184</v>
      </c>
      <c r="D517" s="940" t="s">
        <v>6964</v>
      </c>
      <c r="E517" s="989">
        <v>8166.2597259705008</v>
      </c>
    </row>
    <row r="518" spans="1:5">
      <c r="A518" s="941" t="s">
        <v>6185</v>
      </c>
      <c r="B518" s="942" t="s">
        <v>14796</v>
      </c>
      <c r="C518" s="940" t="s">
        <v>6186</v>
      </c>
      <c r="D518" s="940" t="s">
        <v>6964</v>
      </c>
      <c r="E518" s="989">
        <v>8166.2597259705008</v>
      </c>
    </row>
    <row r="519" spans="1:5">
      <c r="A519" s="941" t="s">
        <v>12699</v>
      </c>
      <c r="B519" s="942" t="s">
        <v>14797</v>
      </c>
      <c r="C519" s="940" t="s">
        <v>12700</v>
      </c>
      <c r="D519" s="940" t="s">
        <v>6964</v>
      </c>
      <c r="E519" s="939" t="s">
        <v>1689</v>
      </c>
    </row>
    <row r="520" spans="1:5">
      <c r="A520" s="941" t="s">
        <v>6187</v>
      </c>
      <c r="B520" s="942" t="s">
        <v>14798</v>
      </c>
      <c r="C520" s="940" t="s">
        <v>6188</v>
      </c>
      <c r="D520" s="940" t="s">
        <v>6964</v>
      </c>
      <c r="E520" s="989">
        <v>11135.164563438299</v>
      </c>
    </row>
    <row r="521" spans="1:5">
      <c r="A521" s="941" t="s">
        <v>6189</v>
      </c>
      <c r="B521" s="942" t="s">
        <v>14799</v>
      </c>
      <c r="C521" s="940" t="s">
        <v>6190</v>
      </c>
      <c r="D521" s="940" t="s">
        <v>6964</v>
      </c>
      <c r="E521" s="989">
        <v>11135.164563438299</v>
      </c>
    </row>
    <row r="522" spans="1:5">
      <c r="A522" s="941" t="s">
        <v>6191</v>
      </c>
      <c r="B522" s="942" t="s">
        <v>14800</v>
      </c>
      <c r="C522" s="940" t="s">
        <v>6192</v>
      </c>
      <c r="D522" s="940" t="s">
        <v>6964</v>
      </c>
      <c r="E522" s="989">
        <v>11135.164563438299</v>
      </c>
    </row>
    <row r="523" spans="1:5">
      <c r="A523" s="941" t="s">
        <v>6193</v>
      </c>
      <c r="B523" s="942" t="s">
        <v>14801</v>
      </c>
      <c r="C523" s="940" t="s">
        <v>6194</v>
      </c>
      <c r="D523" s="940" t="s">
        <v>6964</v>
      </c>
      <c r="E523" s="989">
        <v>3344.4464994863997</v>
      </c>
    </row>
    <row r="524" spans="1:5">
      <c r="A524" s="941" t="s">
        <v>12701</v>
      </c>
      <c r="B524" s="942" t="s">
        <v>14802</v>
      </c>
      <c r="C524" s="940" t="s">
        <v>12702</v>
      </c>
      <c r="D524" s="940" t="s">
        <v>6964</v>
      </c>
      <c r="E524" s="989" t="s">
        <v>1689</v>
      </c>
    </row>
    <row r="525" spans="1:5">
      <c r="A525" s="941" t="s">
        <v>6195</v>
      </c>
      <c r="B525" s="942" t="s">
        <v>14803</v>
      </c>
      <c r="C525" s="940" t="s">
        <v>6196</v>
      </c>
      <c r="D525" s="940" t="s">
        <v>6964</v>
      </c>
      <c r="E525" s="989">
        <v>3344.4464994863997</v>
      </c>
    </row>
    <row r="526" spans="1:5">
      <c r="A526" s="941" t="s">
        <v>6197</v>
      </c>
      <c r="B526" s="942" t="s">
        <v>14804</v>
      </c>
      <c r="C526" s="940" t="s">
        <v>6198</v>
      </c>
      <c r="D526" s="940" t="s">
        <v>6964</v>
      </c>
      <c r="E526" s="989">
        <v>5232.7833471836993</v>
      </c>
    </row>
    <row r="527" spans="1:5">
      <c r="A527" s="941" t="s">
        <v>6199</v>
      </c>
      <c r="B527" s="942" t="s">
        <v>14805</v>
      </c>
      <c r="C527" s="940" t="s">
        <v>6200</v>
      </c>
      <c r="D527" s="940" t="s">
        <v>6964</v>
      </c>
      <c r="E527" s="989">
        <v>3712.9024697688001</v>
      </c>
    </row>
    <row r="528" spans="1:5">
      <c r="A528" s="941" t="s">
        <v>12703</v>
      </c>
      <c r="B528" s="942" t="s">
        <v>14806</v>
      </c>
      <c r="C528" s="940" t="s">
        <v>12704</v>
      </c>
      <c r="D528" s="940" t="s">
        <v>6964</v>
      </c>
      <c r="E528" s="989" t="s">
        <v>1689</v>
      </c>
    </row>
    <row r="529" spans="1:5">
      <c r="A529" s="941" t="s">
        <v>6201</v>
      </c>
      <c r="B529" s="942" t="s">
        <v>14807</v>
      </c>
      <c r="C529" s="940" t="s">
        <v>6202</v>
      </c>
      <c r="D529" s="940" t="s">
        <v>6964</v>
      </c>
      <c r="E529" s="989">
        <v>3712.9024697688001</v>
      </c>
    </row>
    <row r="530" spans="1:5">
      <c r="A530" s="941" t="s">
        <v>6203</v>
      </c>
      <c r="B530" s="942" t="s">
        <v>14808</v>
      </c>
      <c r="C530" s="940" t="s">
        <v>6204</v>
      </c>
      <c r="D530" s="940" t="s">
        <v>6964</v>
      </c>
      <c r="E530" s="989">
        <v>6075.980663791499</v>
      </c>
    </row>
    <row r="531" spans="1:5">
      <c r="A531" s="941" t="s">
        <v>6205</v>
      </c>
      <c r="B531" s="942" t="s">
        <v>14809</v>
      </c>
      <c r="C531" s="940" t="s">
        <v>6206</v>
      </c>
      <c r="D531" s="940" t="s">
        <v>6964</v>
      </c>
      <c r="E531" s="989">
        <v>4364.7861094991995</v>
      </c>
    </row>
    <row r="532" spans="1:5">
      <c r="A532" s="941" t="s">
        <v>12705</v>
      </c>
      <c r="B532" s="942" t="s">
        <v>14810</v>
      </c>
      <c r="C532" s="940" t="s">
        <v>12706</v>
      </c>
      <c r="D532" s="940" t="s">
        <v>6964</v>
      </c>
      <c r="E532" s="989" t="s">
        <v>1689</v>
      </c>
    </row>
    <row r="533" spans="1:5">
      <c r="A533" s="941" t="s">
        <v>6207</v>
      </c>
      <c r="B533" s="942" t="s">
        <v>14811</v>
      </c>
      <c r="C533" s="940" t="s">
        <v>6208</v>
      </c>
      <c r="D533" s="940" t="s">
        <v>6964</v>
      </c>
      <c r="E533" s="989">
        <v>4364.7861094991995</v>
      </c>
    </row>
    <row r="534" spans="1:5">
      <c r="A534" s="941" t="s">
        <v>6209</v>
      </c>
      <c r="B534" s="942" t="s">
        <v>14812</v>
      </c>
      <c r="C534" s="940" t="s">
        <v>6210</v>
      </c>
      <c r="D534" s="940" t="s">
        <v>6964</v>
      </c>
      <c r="E534" s="989">
        <v>6919.1779803993004</v>
      </c>
    </row>
    <row r="535" spans="1:5">
      <c r="A535" s="941" t="s">
        <v>6211</v>
      </c>
      <c r="B535" s="942" t="s">
        <v>14813</v>
      </c>
      <c r="C535" s="940" t="s">
        <v>6212</v>
      </c>
      <c r="D535" s="940" t="s">
        <v>6964</v>
      </c>
      <c r="E535" s="989">
        <v>4828.8989182202995</v>
      </c>
    </row>
    <row r="536" spans="1:5">
      <c r="A536" s="941" t="s">
        <v>12707</v>
      </c>
      <c r="B536" s="942" t="s">
        <v>14814</v>
      </c>
      <c r="C536" s="940" t="s">
        <v>12708</v>
      </c>
      <c r="D536" s="940" t="s">
        <v>6964</v>
      </c>
      <c r="E536" s="989" t="s">
        <v>1689</v>
      </c>
    </row>
    <row r="537" spans="1:5">
      <c r="A537" s="941" t="s">
        <v>6213</v>
      </c>
      <c r="B537" s="942" t="s">
        <v>14815</v>
      </c>
      <c r="C537" s="940" t="s">
        <v>6214</v>
      </c>
      <c r="D537" s="940" t="s">
        <v>6964</v>
      </c>
      <c r="E537" s="989">
        <v>4828.8989182202995</v>
      </c>
    </row>
    <row r="538" spans="1:5">
      <c r="A538" s="941" t="s">
        <v>6215</v>
      </c>
      <c r="B538" s="942" t="s">
        <v>14816</v>
      </c>
      <c r="C538" s="940" t="s">
        <v>6216</v>
      </c>
      <c r="D538" s="940" t="s">
        <v>6964</v>
      </c>
      <c r="E538" s="989">
        <v>6919.1779803993004</v>
      </c>
    </row>
    <row r="539" spans="1:5">
      <c r="A539" s="941" t="s">
        <v>6217</v>
      </c>
      <c r="B539" s="942" t="s">
        <v>14817</v>
      </c>
      <c r="C539" s="940" t="s">
        <v>6218</v>
      </c>
      <c r="D539" s="940" t="s">
        <v>6964</v>
      </c>
      <c r="E539" s="989">
        <v>5757.1245356624986</v>
      </c>
    </row>
    <row r="540" spans="1:5">
      <c r="A540" s="941" t="s">
        <v>12709</v>
      </c>
      <c r="B540" s="942" t="s">
        <v>14818</v>
      </c>
      <c r="C540" s="940" t="s">
        <v>12710</v>
      </c>
      <c r="D540" s="940" t="s">
        <v>6964</v>
      </c>
      <c r="E540" s="989" t="s">
        <v>1689</v>
      </c>
    </row>
    <row r="541" spans="1:5">
      <c r="A541" s="941" t="s">
        <v>6219</v>
      </c>
      <c r="B541" s="942" t="s">
        <v>14819</v>
      </c>
      <c r="C541" s="940" t="s">
        <v>6220</v>
      </c>
      <c r="D541" s="940" t="s">
        <v>6964</v>
      </c>
      <c r="E541" s="989">
        <v>5757.1245356624986</v>
      </c>
    </row>
    <row r="542" spans="1:5">
      <c r="A542" s="941" t="s">
        <v>6221</v>
      </c>
      <c r="B542" s="942" t="s">
        <v>14820</v>
      </c>
      <c r="C542" s="940" t="s">
        <v>6222</v>
      </c>
      <c r="D542" s="940" t="s">
        <v>6964</v>
      </c>
      <c r="E542" s="989">
        <v>8269.0022561453989</v>
      </c>
    </row>
    <row r="543" spans="1:5">
      <c r="A543" s="941" t="s">
        <v>6223</v>
      </c>
      <c r="B543" s="942" t="s">
        <v>14821</v>
      </c>
      <c r="C543" s="940" t="s">
        <v>6224</v>
      </c>
      <c r="D543" s="940" t="s">
        <v>6964</v>
      </c>
      <c r="E543" s="989">
        <v>7053.8061233870985</v>
      </c>
    </row>
    <row r="544" spans="1:5">
      <c r="A544" s="941" t="s">
        <v>12711</v>
      </c>
      <c r="B544" s="942" t="s">
        <v>14822</v>
      </c>
      <c r="C544" s="940" t="s">
        <v>12712</v>
      </c>
      <c r="D544" s="940" t="s">
        <v>6964</v>
      </c>
      <c r="E544" s="989" t="s">
        <v>1689</v>
      </c>
    </row>
    <row r="545" spans="1:5">
      <c r="A545" s="941" t="s">
        <v>6225</v>
      </c>
      <c r="B545" s="942" t="s">
        <v>14823</v>
      </c>
      <c r="C545" s="940" t="s">
        <v>6226</v>
      </c>
      <c r="D545" s="940" t="s">
        <v>6964</v>
      </c>
      <c r="E545" s="989">
        <v>7053.8061233870985</v>
      </c>
    </row>
    <row r="546" spans="1:5">
      <c r="A546" s="941" t="s">
        <v>6227</v>
      </c>
      <c r="B546" s="942" t="s">
        <v>14824</v>
      </c>
      <c r="C546" s="940" t="s">
        <v>6228</v>
      </c>
      <c r="D546" s="940" t="s">
        <v>6964</v>
      </c>
      <c r="E546" s="989">
        <v>10125.453491029799</v>
      </c>
    </row>
    <row r="547" spans="1:5">
      <c r="A547" s="941" t="s">
        <v>6229</v>
      </c>
      <c r="B547" s="942" t="s">
        <v>14825</v>
      </c>
      <c r="C547" s="940" t="s">
        <v>6230</v>
      </c>
      <c r="D547" s="940" t="s">
        <v>6964</v>
      </c>
      <c r="E547" s="989">
        <v>4084.9012859192999</v>
      </c>
    </row>
    <row r="548" spans="1:5">
      <c r="A548" s="941" t="s">
        <v>12713</v>
      </c>
      <c r="B548" s="942" t="s">
        <v>14826</v>
      </c>
      <c r="C548" s="940" t="s">
        <v>12714</v>
      </c>
      <c r="D548" s="940" t="s">
        <v>6964</v>
      </c>
      <c r="E548" s="989" t="s">
        <v>1689</v>
      </c>
    </row>
    <row r="549" spans="1:5">
      <c r="A549" s="941" t="s">
        <v>6231</v>
      </c>
      <c r="B549" s="942" t="s">
        <v>14827</v>
      </c>
      <c r="C549" s="940" t="s">
        <v>6232</v>
      </c>
      <c r="D549" s="940" t="s">
        <v>6964</v>
      </c>
      <c r="E549" s="989">
        <v>4084.9012859192999</v>
      </c>
    </row>
    <row r="550" spans="1:5">
      <c r="A550" s="941" t="s">
        <v>6233</v>
      </c>
      <c r="B550" s="942" t="s">
        <v>14828</v>
      </c>
      <c r="C550" s="940" t="s">
        <v>6234</v>
      </c>
      <c r="D550" s="940" t="s">
        <v>6964</v>
      </c>
      <c r="E550" s="989">
        <v>6075.980663791499</v>
      </c>
    </row>
    <row r="551" spans="1:5">
      <c r="A551" s="941" t="s">
        <v>6235</v>
      </c>
      <c r="B551" s="942" t="s">
        <v>14829</v>
      </c>
      <c r="C551" s="940" t="s">
        <v>6236</v>
      </c>
      <c r="D551" s="940" t="s">
        <v>6964</v>
      </c>
      <c r="E551" s="989">
        <v>5016.6697492295998</v>
      </c>
    </row>
    <row r="552" spans="1:5">
      <c r="A552" s="941" t="s">
        <v>12715</v>
      </c>
      <c r="B552" s="942" t="s">
        <v>14830</v>
      </c>
      <c r="C552" s="940" t="s">
        <v>12716</v>
      </c>
      <c r="D552" s="940" t="s">
        <v>6964</v>
      </c>
      <c r="E552" s="989" t="s">
        <v>1689</v>
      </c>
    </row>
    <row r="553" spans="1:5">
      <c r="A553" s="941" t="s">
        <v>6237</v>
      </c>
      <c r="B553" s="942" t="s">
        <v>14831</v>
      </c>
      <c r="C553" s="940" t="s">
        <v>6238</v>
      </c>
      <c r="D553" s="940" t="s">
        <v>6964</v>
      </c>
      <c r="E553" s="989">
        <v>5016.6697492295998</v>
      </c>
    </row>
    <row r="554" spans="1:5">
      <c r="A554" s="941" t="s">
        <v>6239</v>
      </c>
      <c r="B554" s="942" t="s">
        <v>14832</v>
      </c>
      <c r="C554" s="940" t="s">
        <v>6240</v>
      </c>
      <c r="D554" s="940" t="s">
        <v>6964</v>
      </c>
      <c r="E554" s="989">
        <v>7085.6917361999986</v>
      </c>
    </row>
    <row r="555" spans="1:5">
      <c r="A555" s="941" t="s">
        <v>6241</v>
      </c>
      <c r="B555" s="942" t="s">
        <v>14833</v>
      </c>
      <c r="C555" s="940" t="s">
        <v>6242</v>
      </c>
      <c r="D555" s="940" t="s">
        <v>6964</v>
      </c>
      <c r="E555" s="989">
        <v>6129.1233518130002</v>
      </c>
    </row>
    <row r="556" spans="1:5">
      <c r="A556" s="941" t="s">
        <v>12717</v>
      </c>
      <c r="B556" s="942" t="s">
        <v>14834</v>
      </c>
      <c r="C556" s="940" t="s">
        <v>12718</v>
      </c>
      <c r="D556" s="940" t="s">
        <v>6964</v>
      </c>
      <c r="E556" s="989" t="s">
        <v>1689</v>
      </c>
    </row>
    <row r="557" spans="1:5">
      <c r="A557" s="941" t="s">
        <v>6243</v>
      </c>
      <c r="B557" s="942" t="s">
        <v>14835</v>
      </c>
      <c r="C557" s="940" t="s">
        <v>6244</v>
      </c>
      <c r="D557" s="940" t="s">
        <v>6964</v>
      </c>
      <c r="E557" s="989">
        <v>6129.1233518130002</v>
      </c>
    </row>
    <row r="558" spans="1:5">
      <c r="A558" s="941" t="s">
        <v>6245</v>
      </c>
      <c r="B558" s="942" t="s">
        <v>14836</v>
      </c>
      <c r="C558" s="940" t="s">
        <v>6246</v>
      </c>
      <c r="D558" s="940" t="s">
        <v>6964</v>
      </c>
      <c r="E558" s="989">
        <v>8605.5726136148987</v>
      </c>
    </row>
    <row r="559" spans="1:5">
      <c r="A559" s="941" t="s">
        <v>6247</v>
      </c>
      <c r="B559" s="942" t="s">
        <v>14837</v>
      </c>
      <c r="C559" s="940" t="s">
        <v>6248</v>
      </c>
      <c r="D559" s="940" t="s">
        <v>6964</v>
      </c>
      <c r="E559" s="989">
        <v>6873.1209841139998</v>
      </c>
    </row>
    <row r="560" spans="1:5">
      <c r="A560" s="941" t="s">
        <v>12719</v>
      </c>
      <c r="B560" s="942" t="s">
        <v>14838</v>
      </c>
      <c r="C560" s="940" t="s">
        <v>12720</v>
      </c>
      <c r="D560" s="940" t="s">
        <v>6964</v>
      </c>
      <c r="E560" s="989" t="s">
        <v>1689</v>
      </c>
    </row>
    <row r="561" spans="1:5">
      <c r="A561" s="941" t="s">
        <v>6249</v>
      </c>
      <c r="B561" s="942" t="s">
        <v>14839</v>
      </c>
      <c r="C561" s="940" t="s">
        <v>6250</v>
      </c>
      <c r="D561" s="940" t="s">
        <v>6964</v>
      </c>
      <c r="E561" s="989">
        <v>6873.1209841139998</v>
      </c>
    </row>
    <row r="562" spans="1:5">
      <c r="A562" s="941" t="s">
        <v>6251</v>
      </c>
      <c r="B562" s="942" t="s">
        <v>14840</v>
      </c>
      <c r="C562" s="940" t="s">
        <v>6252</v>
      </c>
      <c r="D562" s="940" t="s">
        <v>6964</v>
      </c>
      <c r="E562" s="989">
        <v>8775.6292152836995</v>
      </c>
    </row>
    <row r="563" spans="1:5">
      <c r="A563" s="941" t="s">
        <v>6253</v>
      </c>
      <c r="B563" s="942" t="s">
        <v>14841</v>
      </c>
      <c r="C563" s="940" t="s">
        <v>6254</v>
      </c>
      <c r="D563" s="940" t="s">
        <v>6964</v>
      </c>
      <c r="E563" s="989">
        <v>8166.2597259705008</v>
      </c>
    </row>
    <row r="564" spans="1:5">
      <c r="A564" s="941" t="s">
        <v>12721</v>
      </c>
      <c r="B564" s="942" t="s">
        <v>14842</v>
      </c>
      <c r="C564" s="940" t="s">
        <v>12722</v>
      </c>
      <c r="D564" s="940" t="s">
        <v>6964</v>
      </c>
      <c r="E564" s="989" t="s">
        <v>1689</v>
      </c>
    </row>
    <row r="565" spans="1:5">
      <c r="A565" s="941" t="s">
        <v>6255</v>
      </c>
      <c r="B565" s="942" t="s">
        <v>14843</v>
      </c>
      <c r="C565" s="940" t="s">
        <v>6256</v>
      </c>
      <c r="D565" s="940" t="s">
        <v>6964</v>
      </c>
      <c r="E565" s="989">
        <v>8166.2597259705008</v>
      </c>
    </row>
    <row r="566" spans="1:5">
      <c r="A566" s="941" t="s">
        <v>6257</v>
      </c>
      <c r="B566" s="942" t="s">
        <v>14844</v>
      </c>
      <c r="C566" s="940" t="s">
        <v>6258</v>
      </c>
      <c r="D566" s="940" t="s">
        <v>6964</v>
      </c>
      <c r="E566" s="989">
        <v>10462.023848499301</v>
      </c>
    </row>
    <row r="567" spans="1:5">
      <c r="A567" s="941" t="s">
        <v>6259</v>
      </c>
      <c r="B567" s="942" t="s">
        <v>14845</v>
      </c>
      <c r="C567" s="940" t="s">
        <v>6260</v>
      </c>
      <c r="D567" s="940" t="s">
        <v>6964</v>
      </c>
      <c r="E567" s="989">
        <v>10210.481791864198</v>
      </c>
    </row>
    <row r="568" spans="1:5">
      <c r="A568" s="941" t="s">
        <v>12723</v>
      </c>
      <c r="B568" s="942" t="s">
        <v>14846</v>
      </c>
      <c r="C568" s="940" t="s">
        <v>12724</v>
      </c>
      <c r="D568" s="940" t="s">
        <v>6964</v>
      </c>
      <c r="E568" s="989" t="s">
        <v>1689</v>
      </c>
    </row>
    <row r="569" spans="1:5">
      <c r="A569" s="941" t="s">
        <v>6261</v>
      </c>
      <c r="B569" s="942" t="s">
        <v>14847</v>
      </c>
      <c r="C569" s="940" t="s">
        <v>6262</v>
      </c>
      <c r="D569" s="940" t="s">
        <v>6964</v>
      </c>
      <c r="E569" s="989">
        <v>10210.481791864198</v>
      </c>
    </row>
    <row r="570" spans="1:5">
      <c r="A570" s="941" t="s">
        <v>6263</v>
      </c>
      <c r="B570" s="942" t="s">
        <v>14848</v>
      </c>
      <c r="C570" s="940" t="s">
        <v>6264</v>
      </c>
      <c r="D570" s="940" t="s">
        <v>6964</v>
      </c>
      <c r="E570" s="989">
        <v>12991.615798322699</v>
      </c>
    </row>
    <row r="571" spans="1:5">
      <c r="A571" s="941" t="s">
        <v>12725</v>
      </c>
      <c r="B571" s="942" t="s">
        <v>14849</v>
      </c>
      <c r="C571" s="940" t="s">
        <v>12726</v>
      </c>
      <c r="D571" s="940" t="s">
        <v>6964</v>
      </c>
      <c r="E571" s="989">
        <v>747.54047816909997</v>
      </c>
    </row>
    <row r="572" spans="1:5">
      <c r="A572" s="941" t="s">
        <v>6451</v>
      </c>
      <c r="B572" s="942" t="s">
        <v>14850</v>
      </c>
      <c r="C572" s="940" t="s">
        <v>6452</v>
      </c>
      <c r="D572" s="940" t="s">
        <v>6964</v>
      </c>
      <c r="E572" s="989">
        <v>283.4276694479999</v>
      </c>
    </row>
    <row r="573" spans="1:5">
      <c r="A573" s="941" t="s">
        <v>6453</v>
      </c>
      <c r="B573" s="942" t="s">
        <v>14851</v>
      </c>
      <c r="C573" s="940" t="s">
        <v>6454</v>
      </c>
      <c r="D573" s="940" t="s">
        <v>6964</v>
      </c>
      <c r="E573" s="989">
        <v>283.4276694479999</v>
      </c>
    </row>
    <row r="574" spans="1:5">
      <c r="A574" s="941" t="s">
        <v>6455</v>
      </c>
      <c r="B574" s="942" t="s">
        <v>14852</v>
      </c>
      <c r="C574" s="940" t="s">
        <v>6456</v>
      </c>
      <c r="D574" s="940" t="s">
        <v>6964</v>
      </c>
      <c r="E574" s="989">
        <v>446.39857938059987</v>
      </c>
    </row>
    <row r="575" spans="1:5">
      <c r="A575" s="941" t="s">
        <v>6457</v>
      </c>
      <c r="B575" s="942" t="s">
        <v>14853</v>
      </c>
      <c r="C575" s="940" t="s">
        <v>6458</v>
      </c>
      <c r="D575" s="940" t="s">
        <v>6964</v>
      </c>
      <c r="E575" s="989">
        <v>329.48466573330001</v>
      </c>
    </row>
    <row r="576" spans="1:5">
      <c r="A576" s="941" t="s">
        <v>6459</v>
      </c>
      <c r="B576" s="942" t="s">
        <v>14854</v>
      </c>
      <c r="C576" s="940" t="s">
        <v>6460</v>
      </c>
      <c r="D576" s="940" t="s">
        <v>6964</v>
      </c>
      <c r="E576" s="989">
        <v>329.48466573330001</v>
      </c>
    </row>
    <row r="577" spans="1:5">
      <c r="A577" s="941" t="s">
        <v>6461</v>
      </c>
      <c r="B577" s="942" t="s">
        <v>14855</v>
      </c>
      <c r="C577" s="940" t="s">
        <v>6462</v>
      </c>
      <c r="D577" s="940" t="s">
        <v>6964</v>
      </c>
      <c r="E577" s="989">
        <v>520.79834261070005</v>
      </c>
    </row>
    <row r="578" spans="1:5">
      <c r="A578" s="941" t="s">
        <v>6463</v>
      </c>
      <c r="B578" s="942" t="s">
        <v>14856</v>
      </c>
      <c r="C578" s="940" t="s">
        <v>6464</v>
      </c>
      <c r="D578" s="940" t="s">
        <v>6964</v>
      </c>
      <c r="E578" s="989">
        <v>595.19810584079994</v>
      </c>
    </row>
    <row r="579" spans="1:5">
      <c r="A579" s="941" t="s">
        <v>6465</v>
      </c>
      <c r="B579" s="942" t="s">
        <v>14857</v>
      </c>
      <c r="C579" s="940" t="s">
        <v>6466</v>
      </c>
      <c r="D579" s="940" t="s">
        <v>6964</v>
      </c>
      <c r="E579" s="989">
        <v>595.19810584079994</v>
      </c>
    </row>
    <row r="580" spans="1:5">
      <c r="A580" s="941" t="s">
        <v>6467</v>
      </c>
      <c r="B580" s="942" t="s">
        <v>14858</v>
      </c>
      <c r="C580" s="940" t="s">
        <v>6468</v>
      </c>
      <c r="D580" s="940" t="s">
        <v>6964</v>
      </c>
      <c r="E580" s="989">
        <v>928.22561744220002</v>
      </c>
    </row>
    <row r="581" spans="1:5">
      <c r="A581" s="941" t="s">
        <v>6469</v>
      </c>
      <c r="B581" s="942" t="s">
        <v>14859</v>
      </c>
      <c r="C581" s="940" t="s">
        <v>6470</v>
      </c>
      <c r="D581" s="940" t="s">
        <v>6964</v>
      </c>
      <c r="E581" s="989">
        <v>928.22561744220002</v>
      </c>
    </row>
    <row r="582" spans="1:5">
      <c r="A582" s="941" t="s">
        <v>6471</v>
      </c>
      <c r="B582" s="942" t="s">
        <v>14860</v>
      </c>
      <c r="C582" s="940" t="s">
        <v>6472</v>
      </c>
      <c r="D582" s="940" t="s">
        <v>6964</v>
      </c>
      <c r="E582" s="989">
        <v>637.71225625799991</v>
      </c>
    </row>
    <row r="583" spans="1:5">
      <c r="A583" s="941" t="s">
        <v>6473</v>
      </c>
      <c r="B583" s="942" t="s">
        <v>14861</v>
      </c>
      <c r="C583" s="940" t="s">
        <v>6474</v>
      </c>
      <c r="D583" s="940" t="s">
        <v>6964</v>
      </c>
      <c r="E583" s="989">
        <v>637.71225625799991</v>
      </c>
    </row>
    <row r="584" spans="1:5">
      <c r="A584" s="941" t="s">
        <v>6475</v>
      </c>
      <c r="B584" s="942" t="s">
        <v>14862</v>
      </c>
      <c r="C584" s="940" t="s">
        <v>6476</v>
      </c>
      <c r="D584" s="940" t="s">
        <v>6964</v>
      </c>
      <c r="E584" s="989">
        <v>988.45399719989996</v>
      </c>
    </row>
    <row r="585" spans="1:5">
      <c r="A585" s="941" t="s">
        <v>6477</v>
      </c>
      <c r="B585" s="942" t="s">
        <v>14863</v>
      </c>
      <c r="C585" s="940" t="s">
        <v>6478</v>
      </c>
      <c r="D585" s="940" t="s">
        <v>6964</v>
      </c>
      <c r="E585" s="989">
        <v>747.54047816909997</v>
      </c>
    </row>
    <row r="586" spans="1:5">
      <c r="A586" s="941" t="s">
        <v>6479</v>
      </c>
      <c r="B586" s="942" t="s">
        <v>14864</v>
      </c>
      <c r="C586" s="940" t="s">
        <v>6480</v>
      </c>
      <c r="D586" s="940" t="s">
        <v>6964</v>
      </c>
      <c r="E586" s="989">
        <v>747.54047816909997</v>
      </c>
    </row>
    <row r="587" spans="1:5">
      <c r="A587" s="941" t="s">
        <v>6481</v>
      </c>
      <c r="B587" s="942" t="s">
        <v>14865</v>
      </c>
      <c r="C587" s="940" t="s">
        <v>6482</v>
      </c>
      <c r="D587" s="940" t="s">
        <v>6964</v>
      </c>
      <c r="E587" s="989">
        <v>1077.0251439024</v>
      </c>
    </row>
    <row r="588" spans="1:5">
      <c r="A588" s="941" t="s">
        <v>6483</v>
      </c>
      <c r="B588" s="942" t="s">
        <v>14866</v>
      </c>
      <c r="C588" s="940" t="s">
        <v>6484</v>
      </c>
      <c r="D588" s="940" t="s">
        <v>6964</v>
      </c>
      <c r="E588" s="989">
        <v>347.19889507379997</v>
      </c>
    </row>
    <row r="589" spans="1:5">
      <c r="A589" s="941" t="s">
        <v>6485</v>
      </c>
      <c r="B589" s="942" t="s">
        <v>14867</v>
      </c>
      <c r="C589" s="940" t="s">
        <v>6486</v>
      </c>
      <c r="D589" s="940" t="s">
        <v>6964</v>
      </c>
      <c r="E589" s="989">
        <v>347.19889507379997</v>
      </c>
    </row>
    <row r="590" spans="1:5">
      <c r="A590" s="941" t="s">
        <v>6487</v>
      </c>
      <c r="B590" s="942" t="s">
        <v>14868</v>
      </c>
      <c r="C590" s="940" t="s">
        <v>6488</v>
      </c>
      <c r="D590" s="940" t="s">
        <v>6964</v>
      </c>
      <c r="E590" s="989">
        <v>542.05541781929992</v>
      </c>
    </row>
    <row r="591" spans="1:5">
      <c r="A591" s="941" t="s">
        <v>6265</v>
      </c>
      <c r="B591" s="942" t="s">
        <v>14869</v>
      </c>
      <c r="C591" s="940" t="s">
        <v>6266</v>
      </c>
      <c r="D591" s="940" t="s">
        <v>6964</v>
      </c>
      <c r="E591" s="989">
        <v>7425.8049395376001</v>
      </c>
    </row>
    <row r="592" spans="1:5">
      <c r="A592" s="941" t="s">
        <v>6267</v>
      </c>
      <c r="B592" s="942" t="s">
        <v>14870</v>
      </c>
      <c r="C592" s="940" t="s">
        <v>6268</v>
      </c>
      <c r="D592" s="940" t="s">
        <v>6964</v>
      </c>
      <c r="E592" s="989">
        <v>7425.8049395376001</v>
      </c>
    </row>
    <row r="593" spans="1:5">
      <c r="A593" s="941" t="s">
        <v>6269</v>
      </c>
      <c r="B593" s="942" t="s">
        <v>14871</v>
      </c>
      <c r="C593" s="940" t="s">
        <v>6270</v>
      </c>
      <c r="D593" s="940" t="s">
        <v>6964</v>
      </c>
      <c r="E593" s="989">
        <v>7425.8049395376001</v>
      </c>
    </row>
    <row r="594" spans="1:5">
      <c r="A594" s="941" t="s">
        <v>6271</v>
      </c>
      <c r="B594" s="942" t="s">
        <v>14872</v>
      </c>
      <c r="C594" s="940" t="s">
        <v>6272</v>
      </c>
      <c r="D594" s="940" t="s">
        <v>6964</v>
      </c>
      <c r="E594" s="989">
        <v>7425.8049395376001</v>
      </c>
    </row>
    <row r="595" spans="1:5">
      <c r="A595" s="941" t="s">
        <v>12727</v>
      </c>
      <c r="B595" s="942" t="s">
        <v>14873</v>
      </c>
      <c r="C595" s="940" t="s">
        <v>12728</v>
      </c>
      <c r="D595" s="940" t="s">
        <v>6964</v>
      </c>
      <c r="E595" s="989" t="s">
        <v>1689</v>
      </c>
    </row>
    <row r="596" spans="1:5">
      <c r="A596" s="941" t="s">
        <v>12729</v>
      </c>
      <c r="B596" s="942" t="s">
        <v>14874</v>
      </c>
      <c r="C596" s="940" t="s">
        <v>12730</v>
      </c>
      <c r="D596" s="940" t="s">
        <v>6964</v>
      </c>
      <c r="E596" s="989" t="s">
        <v>1689</v>
      </c>
    </row>
    <row r="597" spans="1:5">
      <c r="A597" s="941" t="s">
        <v>6273</v>
      </c>
      <c r="B597" s="942" t="s">
        <v>14875</v>
      </c>
      <c r="C597" s="940" t="s">
        <v>6274</v>
      </c>
      <c r="D597" s="940" t="s">
        <v>6964</v>
      </c>
      <c r="E597" s="989">
        <v>9842.0258215817994</v>
      </c>
    </row>
    <row r="598" spans="1:5">
      <c r="A598" s="941" t="s">
        <v>6275</v>
      </c>
      <c r="B598" s="942" t="s">
        <v>14876</v>
      </c>
      <c r="C598" s="940" t="s">
        <v>6276</v>
      </c>
      <c r="D598" s="940" t="s">
        <v>6964</v>
      </c>
      <c r="E598" s="989">
        <v>9842.0258215817994</v>
      </c>
    </row>
    <row r="599" spans="1:5">
      <c r="A599" s="941" t="s">
        <v>6277</v>
      </c>
      <c r="B599" s="942" t="s">
        <v>14877</v>
      </c>
      <c r="C599" s="940" t="s">
        <v>6278</v>
      </c>
      <c r="D599" s="940" t="s">
        <v>6964</v>
      </c>
      <c r="E599" s="989">
        <v>9842.0258215817994</v>
      </c>
    </row>
    <row r="600" spans="1:5">
      <c r="A600" s="941" t="s">
        <v>6279</v>
      </c>
      <c r="B600" s="942" t="s">
        <v>14878</v>
      </c>
      <c r="C600" s="940" t="s">
        <v>6280</v>
      </c>
      <c r="D600" s="940" t="s">
        <v>6964</v>
      </c>
      <c r="E600" s="989">
        <v>9842.0258215817994</v>
      </c>
    </row>
    <row r="601" spans="1:5">
      <c r="A601" s="941" t="s">
        <v>6281</v>
      </c>
      <c r="B601" s="942" t="s">
        <v>14879</v>
      </c>
      <c r="C601" s="940" t="s">
        <v>6282</v>
      </c>
      <c r="D601" s="940" t="s">
        <v>6964</v>
      </c>
      <c r="E601" s="989">
        <v>9842.0258215817994</v>
      </c>
    </row>
    <row r="602" spans="1:5">
      <c r="A602" s="941" t="s">
        <v>6283</v>
      </c>
      <c r="B602" s="942" t="s">
        <v>14880</v>
      </c>
      <c r="C602" s="940" t="s">
        <v>6284</v>
      </c>
      <c r="D602" s="940" t="s">
        <v>6964</v>
      </c>
      <c r="E602" s="989">
        <v>9842.0258215817994</v>
      </c>
    </row>
    <row r="603" spans="1:5">
      <c r="A603" s="941" t="s">
        <v>6285</v>
      </c>
      <c r="B603" s="942" t="s">
        <v>14881</v>
      </c>
      <c r="C603" s="940" t="s">
        <v>6286</v>
      </c>
      <c r="D603" s="940" t="s">
        <v>6964</v>
      </c>
      <c r="E603" s="989">
        <v>6129.1233518130002</v>
      </c>
    </row>
    <row r="604" spans="1:5">
      <c r="A604" s="941" t="s">
        <v>12731</v>
      </c>
      <c r="B604" s="942" t="s">
        <v>14882</v>
      </c>
      <c r="C604" s="940" t="s">
        <v>12732</v>
      </c>
      <c r="D604" s="940" t="s">
        <v>6964</v>
      </c>
      <c r="E604" s="989" t="s">
        <v>1689</v>
      </c>
    </row>
    <row r="605" spans="1:5">
      <c r="A605" s="941" t="s">
        <v>6287</v>
      </c>
      <c r="B605" s="942" t="s">
        <v>14883</v>
      </c>
      <c r="C605" s="940" t="s">
        <v>6288</v>
      </c>
      <c r="D605" s="940" t="s">
        <v>6964</v>
      </c>
      <c r="E605" s="989">
        <v>6129.1233518130002</v>
      </c>
    </row>
    <row r="606" spans="1:5">
      <c r="A606" s="941" t="s">
        <v>6289</v>
      </c>
      <c r="B606" s="942" t="s">
        <v>14884</v>
      </c>
      <c r="C606" s="940" t="s">
        <v>6290</v>
      </c>
      <c r="D606" s="940" t="s">
        <v>6964</v>
      </c>
      <c r="E606" s="989">
        <v>9466.4841595631988</v>
      </c>
    </row>
    <row r="607" spans="1:5">
      <c r="A607" s="941" t="s">
        <v>6291</v>
      </c>
      <c r="B607" s="942" t="s">
        <v>14885</v>
      </c>
      <c r="C607" s="940" t="s">
        <v>6292</v>
      </c>
      <c r="D607" s="940" t="s">
        <v>6964</v>
      </c>
      <c r="E607" s="989">
        <v>9466.4841595631988</v>
      </c>
    </row>
    <row r="608" spans="1:5">
      <c r="A608" s="941" t="s">
        <v>6293</v>
      </c>
      <c r="B608" s="942" t="s">
        <v>14886</v>
      </c>
      <c r="C608" s="940" t="s">
        <v>6294</v>
      </c>
      <c r="D608" s="940" t="s">
        <v>6964</v>
      </c>
      <c r="E608" s="989">
        <v>9466.4841595631988</v>
      </c>
    </row>
    <row r="609" spans="1:5">
      <c r="A609" s="941" t="s">
        <v>6489</v>
      </c>
      <c r="B609" s="942" t="s">
        <v>14887</v>
      </c>
      <c r="C609" s="940" t="s">
        <v>6490</v>
      </c>
      <c r="D609" s="940" t="s">
        <v>6964</v>
      </c>
      <c r="E609" s="989">
        <v>4828.8989182202995</v>
      </c>
    </row>
    <row r="610" spans="1:5">
      <c r="A610" s="941" t="s">
        <v>6491</v>
      </c>
      <c r="B610" s="942" t="s">
        <v>14888</v>
      </c>
      <c r="C610" s="940" t="s">
        <v>6492</v>
      </c>
      <c r="D610" s="940" t="s">
        <v>6964</v>
      </c>
      <c r="E610" s="989">
        <v>4828.8989182202995</v>
      </c>
    </row>
    <row r="611" spans="1:5">
      <c r="A611" s="941" t="s">
        <v>6493</v>
      </c>
      <c r="B611" s="942" t="s">
        <v>14889</v>
      </c>
      <c r="C611" s="940" t="s">
        <v>6494</v>
      </c>
      <c r="D611" s="940" t="s">
        <v>6964</v>
      </c>
      <c r="E611" s="989">
        <v>1952.1080733230995</v>
      </c>
    </row>
    <row r="612" spans="1:5">
      <c r="A612" s="941" t="s">
        <v>6495</v>
      </c>
      <c r="B612" s="942" t="s">
        <v>14890</v>
      </c>
      <c r="C612" s="940" t="s">
        <v>6496</v>
      </c>
      <c r="D612" s="940" t="s">
        <v>6964</v>
      </c>
      <c r="E612" s="989">
        <v>1952.1080733230995</v>
      </c>
    </row>
    <row r="613" spans="1:5">
      <c r="A613" s="941" t="s">
        <v>6497</v>
      </c>
      <c r="B613" s="942" t="s">
        <v>14891</v>
      </c>
      <c r="C613" s="940" t="s">
        <v>6498</v>
      </c>
      <c r="D613" s="940" t="s">
        <v>6964</v>
      </c>
      <c r="E613" s="989">
        <v>616.45518104939981</v>
      </c>
    </row>
    <row r="614" spans="1:5">
      <c r="A614" s="941" t="s">
        <v>6499</v>
      </c>
      <c r="B614" s="942" t="s">
        <v>14892</v>
      </c>
      <c r="C614" s="940" t="s">
        <v>6500</v>
      </c>
      <c r="D614" s="940" t="s">
        <v>6964</v>
      </c>
      <c r="E614" s="989">
        <v>616.45518104939981</v>
      </c>
    </row>
    <row r="615" spans="1:5">
      <c r="A615" s="941" t="s">
        <v>6501</v>
      </c>
      <c r="B615" s="942" t="s">
        <v>14893</v>
      </c>
      <c r="C615" s="940" t="s">
        <v>6502</v>
      </c>
      <c r="D615" s="940" t="s">
        <v>6964</v>
      </c>
      <c r="E615" s="989">
        <v>290.51336118419994</v>
      </c>
    </row>
    <row r="616" spans="1:5">
      <c r="A616" s="941" t="s">
        <v>6503</v>
      </c>
      <c r="B616" s="942" t="s">
        <v>14894</v>
      </c>
      <c r="C616" s="940" t="s">
        <v>6504</v>
      </c>
      <c r="D616" s="940" t="s">
        <v>6964</v>
      </c>
      <c r="E616" s="989">
        <v>290.51336118419994</v>
      </c>
    </row>
    <row r="617" spans="1:5">
      <c r="A617" s="941" t="s">
        <v>6505</v>
      </c>
      <c r="B617" s="942" t="s">
        <v>14895</v>
      </c>
      <c r="C617" s="940" t="s">
        <v>6506</v>
      </c>
      <c r="D617" s="940" t="s">
        <v>6964</v>
      </c>
      <c r="E617" s="989">
        <v>290.51336118419994</v>
      </c>
    </row>
    <row r="618" spans="1:5">
      <c r="A618" s="941" t="s">
        <v>6507</v>
      </c>
      <c r="B618" s="942" t="s">
        <v>14896</v>
      </c>
      <c r="C618" s="940" t="s">
        <v>6508</v>
      </c>
      <c r="D618" s="940" t="s">
        <v>6964</v>
      </c>
      <c r="E618" s="989">
        <v>290.51336118419994</v>
      </c>
    </row>
    <row r="619" spans="1:5">
      <c r="A619" s="941" t="s">
        <v>6509</v>
      </c>
      <c r="B619" s="942" t="s">
        <v>14897</v>
      </c>
      <c r="C619" s="940" t="s">
        <v>6510</v>
      </c>
      <c r="D619" s="940" t="s">
        <v>6964</v>
      </c>
      <c r="E619" s="989">
        <v>290.51336118419994</v>
      </c>
    </row>
    <row r="620" spans="1:5">
      <c r="A620" s="941" t="s">
        <v>6511</v>
      </c>
      <c r="B620" s="942" t="s">
        <v>14898</v>
      </c>
      <c r="C620" s="940" t="s">
        <v>6512</v>
      </c>
      <c r="D620" s="940" t="s">
        <v>6964</v>
      </c>
      <c r="E620" s="989">
        <v>6685.3501531046986</v>
      </c>
    </row>
    <row r="621" spans="1:5">
      <c r="A621" s="941" t="s">
        <v>6513</v>
      </c>
      <c r="B621" s="942" t="s">
        <v>14899</v>
      </c>
      <c r="C621" s="940" t="s">
        <v>6514</v>
      </c>
      <c r="D621" s="940" t="s">
        <v>6964</v>
      </c>
      <c r="E621" s="989">
        <v>6685.3501531046986</v>
      </c>
    </row>
    <row r="622" spans="1:5">
      <c r="A622" s="941" t="s">
        <v>6515</v>
      </c>
      <c r="B622" s="942" t="s">
        <v>14900</v>
      </c>
      <c r="C622" s="940" t="s">
        <v>6516</v>
      </c>
      <c r="D622" s="940" t="s">
        <v>6964</v>
      </c>
      <c r="E622" s="989">
        <v>283.4276694479999</v>
      </c>
    </row>
    <row r="623" spans="1:5">
      <c r="A623" s="941" t="s">
        <v>6517</v>
      </c>
      <c r="B623" s="942" t="s">
        <v>14901</v>
      </c>
      <c r="C623" s="940" t="s">
        <v>6518</v>
      </c>
      <c r="D623" s="940" t="s">
        <v>6964</v>
      </c>
      <c r="E623" s="989">
        <v>283.4276694479999</v>
      </c>
    </row>
    <row r="624" spans="1:5">
      <c r="A624" s="941" t="s">
        <v>6519</v>
      </c>
      <c r="B624" s="942" t="s">
        <v>14902</v>
      </c>
      <c r="C624" s="940" t="s">
        <v>6520</v>
      </c>
      <c r="D624" s="940" t="s">
        <v>6964</v>
      </c>
      <c r="E624" s="989">
        <v>637.71225625799991</v>
      </c>
    </row>
    <row r="625" spans="1:5">
      <c r="A625" s="941" t="s">
        <v>6521</v>
      </c>
      <c r="B625" s="942" t="s">
        <v>14903</v>
      </c>
      <c r="C625" s="940" t="s">
        <v>6522</v>
      </c>
      <c r="D625" s="940" t="s">
        <v>6964</v>
      </c>
      <c r="E625" s="989">
        <v>637.71225625799991</v>
      </c>
    </row>
    <row r="626" spans="1:5">
      <c r="A626" s="941" t="s">
        <v>6523</v>
      </c>
      <c r="B626" s="942" t="s">
        <v>14904</v>
      </c>
      <c r="C626" s="940" t="s">
        <v>6524</v>
      </c>
      <c r="D626" s="940" t="s">
        <v>6964</v>
      </c>
      <c r="E626" s="989">
        <v>690.85494427949993</v>
      </c>
    </row>
    <row r="627" spans="1:5">
      <c r="A627" s="941" t="s">
        <v>6525</v>
      </c>
      <c r="B627" s="942" t="s">
        <v>14905</v>
      </c>
      <c r="C627" s="940" t="s">
        <v>6526</v>
      </c>
      <c r="D627" s="940" t="s">
        <v>6964</v>
      </c>
      <c r="E627" s="989">
        <v>690.85494427949993</v>
      </c>
    </row>
    <row r="628" spans="1:5">
      <c r="A628" s="941" t="s">
        <v>6527</v>
      </c>
      <c r="B628" s="942" t="s">
        <v>14906</v>
      </c>
      <c r="C628" s="940" t="s">
        <v>6528</v>
      </c>
      <c r="D628" s="940" t="s">
        <v>6964</v>
      </c>
      <c r="E628" s="989">
        <v>782.96893685010002</v>
      </c>
    </row>
    <row r="629" spans="1:5">
      <c r="A629" s="941" t="s">
        <v>6529</v>
      </c>
      <c r="B629" s="942" t="s">
        <v>14907</v>
      </c>
      <c r="C629" s="940" t="s">
        <v>6530</v>
      </c>
      <c r="D629" s="940" t="s">
        <v>6964</v>
      </c>
      <c r="E629" s="989">
        <v>782.96893685010002</v>
      </c>
    </row>
    <row r="630" spans="1:5">
      <c r="A630" s="941" t="s">
        <v>6531</v>
      </c>
      <c r="B630" s="942" t="s">
        <v>14908</v>
      </c>
      <c r="C630" s="940" t="s">
        <v>6532</v>
      </c>
      <c r="D630" s="940" t="s">
        <v>6964</v>
      </c>
      <c r="E630" s="989">
        <v>329.48466573330001</v>
      </c>
    </row>
    <row r="631" spans="1:5">
      <c r="A631" s="941" t="s">
        <v>6533</v>
      </c>
      <c r="B631" s="942" t="s">
        <v>14909</v>
      </c>
      <c r="C631" s="940" t="s">
        <v>6534</v>
      </c>
      <c r="D631" s="940" t="s">
        <v>6964</v>
      </c>
      <c r="E631" s="989">
        <v>329.48466573330001</v>
      </c>
    </row>
    <row r="632" spans="1:5">
      <c r="A632" s="941" t="s">
        <v>12949</v>
      </c>
      <c r="B632" s="942" t="s">
        <v>12950</v>
      </c>
      <c r="C632" s="940" t="s">
        <v>12951</v>
      </c>
      <c r="D632" s="940" t="s">
        <v>6964</v>
      </c>
      <c r="E632" s="989">
        <v>95.656838438700007</v>
      </c>
    </row>
    <row r="633" spans="1:5">
      <c r="A633" s="941" t="s">
        <v>12952</v>
      </c>
      <c r="B633" s="942" t="s">
        <v>12953</v>
      </c>
      <c r="C633" s="940" t="s">
        <v>12954</v>
      </c>
      <c r="D633" s="940" t="s">
        <v>6964</v>
      </c>
      <c r="E633" s="989">
        <v>95.656838438700007</v>
      </c>
    </row>
    <row r="634" spans="1:5" ht="56.25">
      <c r="A634" s="941" t="s">
        <v>5713</v>
      </c>
      <c r="B634" s="942" t="s">
        <v>15190</v>
      </c>
      <c r="C634" s="940" t="s">
        <v>14342</v>
      </c>
      <c r="D634" s="940" t="s">
        <v>16156</v>
      </c>
      <c r="E634" s="989">
        <v>170.05660166879997</v>
      </c>
    </row>
    <row r="635" spans="1:5" ht="56.25">
      <c r="A635" s="941" t="s">
        <v>5715</v>
      </c>
      <c r="B635" s="942" t="s">
        <v>15191</v>
      </c>
      <c r="C635" s="940" t="s">
        <v>14343</v>
      </c>
      <c r="D635" s="940" t="s">
        <v>16156</v>
      </c>
      <c r="E635" s="989">
        <v>201.94221448170001</v>
      </c>
    </row>
    <row r="636" spans="1:5" ht="56.25">
      <c r="A636" s="941" t="s">
        <v>5716</v>
      </c>
      <c r="B636" s="942" t="s">
        <v>15192</v>
      </c>
      <c r="C636" s="940" t="s">
        <v>14343</v>
      </c>
      <c r="D636" s="940" t="s">
        <v>16156</v>
      </c>
      <c r="E636" s="989">
        <v>201.94221448170001</v>
      </c>
    </row>
    <row r="637" spans="1:5" ht="56.25">
      <c r="A637" s="941" t="s">
        <v>5714</v>
      </c>
      <c r="B637" s="942" t="s">
        <v>15193</v>
      </c>
      <c r="C637" s="940" t="s">
        <v>14342</v>
      </c>
      <c r="D637" s="940" t="s">
        <v>16156</v>
      </c>
      <c r="E637" s="989">
        <v>170.05660166879997</v>
      </c>
    </row>
    <row r="638" spans="1:5" ht="45">
      <c r="A638" s="941" t="s">
        <v>5717</v>
      </c>
      <c r="B638" s="942" t="s">
        <v>15194</v>
      </c>
      <c r="C638" s="940" t="s">
        <v>14344</v>
      </c>
      <c r="D638" s="940" t="s">
        <v>16156</v>
      </c>
      <c r="E638" s="989">
        <v>237.37067316269997</v>
      </c>
    </row>
    <row r="639" spans="1:5" ht="56.25">
      <c r="A639" s="941" t="s">
        <v>5719</v>
      </c>
      <c r="B639" s="942" t="s">
        <v>15195</v>
      </c>
      <c r="C639" s="940" t="s">
        <v>14345</v>
      </c>
      <c r="D639" s="940" t="s">
        <v>16156</v>
      </c>
      <c r="E639" s="989">
        <v>276.34197771179993</v>
      </c>
    </row>
    <row r="640" spans="1:5" ht="56.25">
      <c r="A640" s="941" t="s">
        <v>5720</v>
      </c>
      <c r="B640" s="942" t="s">
        <v>15196</v>
      </c>
      <c r="C640" s="940" t="s">
        <v>14346</v>
      </c>
      <c r="D640" s="940" t="s">
        <v>16156</v>
      </c>
      <c r="E640" s="989">
        <v>276.34197771179993</v>
      </c>
    </row>
    <row r="641" spans="1:5" ht="45">
      <c r="A641" s="941" t="s">
        <v>5718</v>
      </c>
      <c r="B641" s="942" t="s">
        <v>15197</v>
      </c>
      <c r="C641" s="940" t="s">
        <v>14344</v>
      </c>
      <c r="D641" s="940" t="s">
        <v>16156</v>
      </c>
      <c r="E641" s="989">
        <v>237.37067316269997</v>
      </c>
    </row>
    <row r="642" spans="1:5" ht="22.5">
      <c r="A642" s="941" t="s">
        <v>5820</v>
      </c>
      <c r="B642" s="942" t="s">
        <v>15198</v>
      </c>
      <c r="C642" s="940" t="s">
        <v>8561</v>
      </c>
      <c r="D642" s="940" t="s">
        <v>6964</v>
      </c>
      <c r="E642" s="989">
        <v>209.02790621789998</v>
      </c>
    </row>
    <row r="643" spans="1:5" ht="22.5">
      <c r="A643" s="941" t="s">
        <v>5821</v>
      </c>
      <c r="B643" s="942" t="s">
        <v>15199</v>
      </c>
      <c r="C643" s="940" t="s">
        <v>8562</v>
      </c>
      <c r="D643" s="940" t="s">
        <v>6964</v>
      </c>
      <c r="E643" s="989">
        <v>209.02790621789998</v>
      </c>
    </row>
    <row r="644" spans="1:5" ht="33.75">
      <c r="A644" s="941" t="s">
        <v>5822</v>
      </c>
      <c r="B644" s="942" t="s">
        <v>15200</v>
      </c>
      <c r="C644" s="940" t="s">
        <v>8563</v>
      </c>
      <c r="D644" s="940" t="s">
        <v>6964</v>
      </c>
      <c r="E644" s="989">
        <v>216.11359795409999</v>
      </c>
    </row>
    <row r="645" spans="1:5" ht="33.75">
      <c r="A645" s="941" t="s">
        <v>5823</v>
      </c>
      <c r="B645" s="942" t="s">
        <v>15201</v>
      </c>
      <c r="C645" s="940" t="s">
        <v>8564</v>
      </c>
      <c r="D645" s="940" t="s">
        <v>6964</v>
      </c>
      <c r="E645" s="989">
        <v>216.11359795409999</v>
      </c>
    </row>
    <row r="646" spans="1:5">
      <c r="A646" s="941" t="s">
        <v>12733</v>
      </c>
      <c r="B646" s="942" t="s">
        <v>14910</v>
      </c>
      <c r="C646" s="940" t="s">
        <v>12734</v>
      </c>
      <c r="D646" s="940" t="s">
        <v>6964</v>
      </c>
      <c r="E646" s="989">
        <v>7425.8049395376001</v>
      </c>
    </row>
    <row r="647" spans="1:5">
      <c r="A647" s="941" t="s">
        <v>12735</v>
      </c>
      <c r="B647" s="942" t="s">
        <v>14911</v>
      </c>
      <c r="C647" s="940" t="s">
        <v>12736</v>
      </c>
      <c r="D647" s="940" t="s">
        <v>6964</v>
      </c>
      <c r="E647" s="989">
        <v>7425.8049395376001</v>
      </c>
    </row>
    <row r="648" spans="1:5">
      <c r="A648" s="941" t="s">
        <v>12737</v>
      </c>
      <c r="B648" s="942" t="s">
        <v>14912</v>
      </c>
      <c r="C648" s="940" t="s">
        <v>12738</v>
      </c>
      <c r="D648" s="940" t="s">
        <v>6964</v>
      </c>
      <c r="E648" s="989">
        <v>503.08411327019991</v>
      </c>
    </row>
    <row r="649" spans="1:5">
      <c r="A649" s="941" t="s">
        <v>12739</v>
      </c>
      <c r="B649" s="942" t="s">
        <v>14913</v>
      </c>
      <c r="C649" s="940" t="s">
        <v>12740</v>
      </c>
      <c r="D649" s="940" t="s">
        <v>6964</v>
      </c>
      <c r="E649" s="989">
        <v>3712.9024697688001</v>
      </c>
    </row>
    <row r="650" spans="1:5">
      <c r="A650" s="941" t="s">
        <v>12741</v>
      </c>
      <c r="B650" s="942" t="s">
        <v>14914</v>
      </c>
      <c r="C650" s="940" t="s">
        <v>12742</v>
      </c>
      <c r="D650" s="940" t="s">
        <v>6964</v>
      </c>
      <c r="E650" s="989">
        <v>3712.9024697688001</v>
      </c>
    </row>
    <row r="651" spans="1:5">
      <c r="A651" s="941" t="s">
        <v>12743</v>
      </c>
      <c r="B651" s="942" t="s">
        <v>14915</v>
      </c>
      <c r="C651" s="940" t="s">
        <v>12744</v>
      </c>
      <c r="D651" s="940" t="s">
        <v>6964</v>
      </c>
      <c r="E651" s="939">
        <v>3344.4464994863997</v>
      </c>
    </row>
    <row r="652" spans="1:5">
      <c r="A652" s="941" t="s">
        <v>12745</v>
      </c>
      <c r="B652" s="942" t="s">
        <v>14916</v>
      </c>
      <c r="C652" s="940" t="s">
        <v>12746</v>
      </c>
      <c r="D652" s="940" t="s">
        <v>6964</v>
      </c>
      <c r="E652" s="939">
        <v>3344.4464994863997</v>
      </c>
    </row>
    <row r="653" spans="1:5">
      <c r="A653" s="941" t="s">
        <v>12747</v>
      </c>
      <c r="B653" s="942" t="s">
        <v>14917</v>
      </c>
      <c r="C653" s="940" t="s">
        <v>12748</v>
      </c>
      <c r="D653" s="940" t="s">
        <v>6964</v>
      </c>
      <c r="E653" s="989">
        <v>3344.4464994863997</v>
      </c>
    </row>
    <row r="654" spans="1:5">
      <c r="A654" s="941" t="s">
        <v>12749</v>
      </c>
      <c r="B654" s="942" t="s">
        <v>14918</v>
      </c>
      <c r="C654" s="940" t="s">
        <v>12750</v>
      </c>
      <c r="D654" s="940" t="s">
        <v>6964</v>
      </c>
      <c r="E654" s="989">
        <v>2508.3348746147999</v>
      </c>
    </row>
    <row r="655" spans="1:5">
      <c r="A655" s="941" t="s">
        <v>12751</v>
      </c>
      <c r="B655" s="942" t="s">
        <v>14919</v>
      </c>
      <c r="C655" s="940" t="s">
        <v>12752</v>
      </c>
      <c r="D655" s="940" t="s">
        <v>6964</v>
      </c>
      <c r="E655" s="989">
        <v>2508.3348746147999</v>
      </c>
    </row>
    <row r="656" spans="1:5">
      <c r="A656" s="941" t="s">
        <v>12753</v>
      </c>
      <c r="B656" s="942" t="s">
        <v>14920</v>
      </c>
      <c r="C656" s="940" t="s">
        <v>12754</v>
      </c>
      <c r="D656" s="940" t="s">
        <v>6964</v>
      </c>
      <c r="E656" s="989">
        <v>2508.3348746147999</v>
      </c>
    </row>
    <row r="657" spans="1:5">
      <c r="A657" s="941" t="s">
        <v>12755</v>
      </c>
      <c r="B657" s="942" t="s">
        <v>14921</v>
      </c>
      <c r="C657" s="940" t="s">
        <v>12756</v>
      </c>
      <c r="D657" s="940" t="s">
        <v>6964</v>
      </c>
      <c r="E657" s="989">
        <v>2880.3336907652997</v>
      </c>
    </row>
    <row r="658" spans="1:5">
      <c r="A658" s="941" t="s">
        <v>12757</v>
      </c>
      <c r="B658" s="942" t="s">
        <v>14922</v>
      </c>
      <c r="C658" s="940" t="s">
        <v>12758</v>
      </c>
      <c r="D658" s="940" t="s">
        <v>6964</v>
      </c>
      <c r="E658" s="989">
        <v>2880.3336907652997</v>
      </c>
    </row>
    <row r="659" spans="1:5" ht="22.5">
      <c r="A659" s="941" t="s">
        <v>12759</v>
      </c>
      <c r="B659" s="942" t="s">
        <v>14923</v>
      </c>
      <c r="C659" s="940" t="s">
        <v>12760</v>
      </c>
      <c r="D659" s="940" t="s">
        <v>16156</v>
      </c>
      <c r="E659" s="989">
        <v>19485.652274549997</v>
      </c>
    </row>
    <row r="660" spans="1:5" ht="22.5">
      <c r="A660" s="941" t="s">
        <v>12761</v>
      </c>
      <c r="B660" s="942" t="s">
        <v>14924</v>
      </c>
      <c r="C660" s="940" t="s">
        <v>12762</v>
      </c>
      <c r="D660" s="940" t="s">
        <v>16156</v>
      </c>
      <c r="E660" s="989">
        <v>19485.652274549997</v>
      </c>
    </row>
    <row r="661" spans="1:5" ht="22.5">
      <c r="A661" s="941" t="s">
        <v>12763</v>
      </c>
      <c r="B661" s="942" t="s">
        <v>14925</v>
      </c>
      <c r="C661" s="940" t="s">
        <v>12764</v>
      </c>
      <c r="D661" s="940" t="s">
        <v>6964</v>
      </c>
      <c r="E661" s="989">
        <v>19485.652274549997</v>
      </c>
    </row>
    <row r="662" spans="1:5" ht="22.5">
      <c r="A662" s="941" t="s">
        <v>8731</v>
      </c>
      <c r="B662" s="942" t="s">
        <v>14926</v>
      </c>
      <c r="C662" s="940" t="s">
        <v>14290</v>
      </c>
      <c r="D662" s="940" t="s">
        <v>6964</v>
      </c>
      <c r="E662" s="989">
        <v>19485.652274549997</v>
      </c>
    </row>
    <row r="663" spans="1:5" ht="33.75">
      <c r="A663" s="941" t="s">
        <v>12765</v>
      </c>
      <c r="B663" s="942" t="s">
        <v>14927</v>
      </c>
      <c r="C663" s="940" t="s">
        <v>12766</v>
      </c>
      <c r="D663" s="940" t="s">
        <v>16156</v>
      </c>
      <c r="E663" s="989">
        <v>20548.506034979993</v>
      </c>
    </row>
    <row r="664" spans="1:5" ht="22.5">
      <c r="A664" s="941" t="s">
        <v>8732</v>
      </c>
      <c r="B664" s="942" t="s">
        <v>14928</v>
      </c>
      <c r="C664" s="940" t="s">
        <v>14291</v>
      </c>
      <c r="D664" s="940" t="s">
        <v>6964</v>
      </c>
      <c r="E664" s="989">
        <v>20548.506034979993</v>
      </c>
    </row>
    <row r="665" spans="1:5" ht="33.75">
      <c r="A665" s="941" t="s">
        <v>12767</v>
      </c>
      <c r="B665" s="942" t="s">
        <v>14929</v>
      </c>
      <c r="C665" s="940" t="s">
        <v>12768</v>
      </c>
      <c r="D665" s="940" t="s">
        <v>16156</v>
      </c>
      <c r="E665" s="989">
        <v>23382.782729459999</v>
      </c>
    </row>
    <row r="666" spans="1:5" ht="33.75">
      <c r="A666" s="941" t="s">
        <v>12769</v>
      </c>
      <c r="B666" s="942" t="s">
        <v>14930</v>
      </c>
      <c r="C666" s="940" t="s">
        <v>12770</v>
      </c>
      <c r="D666" s="940" t="s">
        <v>16156</v>
      </c>
      <c r="E666" s="989">
        <v>23382.782729459999</v>
      </c>
    </row>
    <row r="667" spans="1:5" ht="33.75">
      <c r="A667" s="941" t="s">
        <v>12771</v>
      </c>
      <c r="B667" s="942" t="s">
        <v>14931</v>
      </c>
      <c r="C667" s="940" t="s">
        <v>12772</v>
      </c>
      <c r="D667" s="940" t="s">
        <v>16156</v>
      </c>
      <c r="E667" s="989">
        <v>23382.782729459999</v>
      </c>
    </row>
    <row r="668" spans="1:5" ht="22.5">
      <c r="A668" s="941" t="s">
        <v>8733</v>
      </c>
      <c r="B668" s="942" t="s">
        <v>14932</v>
      </c>
      <c r="C668" s="940" t="s">
        <v>14292</v>
      </c>
      <c r="D668" s="940" t="s">
        <v>6964</v>
      </c>
      <c r="E668" s="989">
        <v>23382.782729459999</v>
      </c>
    </row>
    <row r="669" spans="1:5" ht="22.5">
      <c r="A669" s="941" t="s">
        <v>12773</v>
      </c>
      <c r="B669" s="942" t="s">
        <v>14933</v>
      </c>
      <c r="C669" s="940" t="s">
        <v>12774</v>
      </c>
      <c r="D669" s="940" t="s">
        <v>6964</v>
      </c>
      <c r="E669" s="989">
        <v>23382.782729459999</v>
      </c>
    </row>
    <row r="670" spans="1:5" ht="22.5">
      <c r="A670" s="941" t="s">
        <v>8734</v>
      </c>
      <c r="B670" s="942" t="s">
        <v>14934</v>
      </c>
      <c r="C670" s="940" t="s">
        <v>14293</v>
      </c>
      <c r="D670" s="940" t="s">
        <v>6964</v>
      </c>
      <c r="E670" s="989">
        <v>23382.782729459999</v>
      </c>
    </row>
    <row r="671" spans="1:5" ht="33.75">
      <c r="A671" s="941" t="s">
        <v>12775</v>
      </c>
      <c r="B671" s="942" t="s">
        <v>14935</v>
      </c>
      <c r="C671" s="940" t="s">
        <v>12776</v>
      </c>
      <c r="D671" s="940" t="s">
        <v>16156</v>
      </c>
      <c r="E671" s="989">
        <v>24445.636489889996</v>
      </c>
    </row>
    <row r="672" spans="1:5" ht="22.5">
      <c r="A672" s="941" t="s">
        <v>12777</v>
      </c>
      <c r="B672" s="942" t="s">
        <v>14936</v>
      </c>
      <c r="C672" s="940" t="s">
        <v>12778</v>
      </c>
      <c r="D672" s="940" t="s">
        <v>6964</v>
      </c>
      <c r="E672" s="989">
        <v>24445.636489889996</v>
      </c>
    </row>
    <row r="673" spans="1:5" ht="22.5">
      <c r="A673" s="941" t="s">
        <v>12779</v>
      </c>
      <c r="B673" s="942" t="s">
        <v>14937</v>
      </c>
      <c r="C673" s="940" t="s">
        <v>12780</v>
      </c>
      <c r="D673" s="940" t="s">
        <v>16156</v>
      </c>
      <c r="E673" s="989">
        <v>19485.652274549997</v>
      </c>
    </row>
    <row r="674" spans="1:5" ht="22.5">
      <c r="A674" s="941" t="s">
        <v>12781</v>
      </c>
      <c r="B674" s="942" t="s">
        <v>14938</v>
      </c>
      <c r="C674" s="940" t="s">
        <v>12782</v>
      </c>
      <c r="D674" s="940" t="s">
        <v>16156</v>
      </c>
      <c r="E674" s="989">
        <v>19485.652274549997</v>
      </c>
    </row>
    <row r="675" spans="1:5" ht="22.5">
      <c r="A675" s="941" t="s">
        <v>12783</v>
      </c>
      <c r="B675" s="942" t="s">
        <v>14939</v>
      </c>
      <c r="C675" s="940" t="s">
        <v>12784</v>
      </c>
      <c r="D675" s="940" t="s">
        <v>6964</v>
      </c>
      <c r="E675" s="989">
        <v>19485.652274549997</v>
      </c>
    </row>
    <row r="676" spans="1:5" ht="22.5">
      <c r="A676" s="941" t="s">
        <v>8735</v>
      </c>
      <c r="B676" s="942" t="s">
        <v>14940</v>
      </c>
      <c r="C676" s="940" t="s">
        <v>14294</v>
      </c>
      <c r="D676" s="940" t="s">
        <v>6964</v>
      </c>
      <c r="E676" s="989">
        <v>19485.652274549997</v>
      </c>
    </row>
    <row r="677" spans="1:5" ht="33.75">
      <c r="A677" s="941" t="s">
        <v>12785</v>
      </c>
      <c r="B677" s="942" t="s">
        <v>14941</v>
      </c>
      <c r="C677" s="940" t="s">
        <v>12786</v>
      </c>
      <c r="D677" s="940" t="s">
        <v>16156</v>
      </c>
      <c r="E677" s="989">
        <v>20548.506034979993</v>
      </c>
    </row>
    <row r="678" spans="1:5" ht="22.5">
      <c r="A678" s="941" t="s">
        <v>8736</v>
      </c>
      <c r="B678" s="942" t="s">
        <v>14942</v>
      </c>
      <c r="C678" s="940" t="s">
        <v>14295</v>
      </c>
      <c r="D678" s="940" t="s">
        <v>6964</v>
      </c>
      <c r="E678" s="989">
        <v>20548.506034979993</v>
      </c>
    </row>
    <row r="679" spans="1:5" ht="33.75">
      <c r="A679" s="941" t="s">
        <v>12787</v>
      </c>
      <c r="B679" s="942" t="s">
        <v>14943</v>
      </c>
      <c r="C679" s="940" t="s">
        <v>12788</v>
      </c>
      <c r="D679" s="940" t="s">
        <v>16156</v>
      </c>
      <c r="E679" s="989">
        <v>23382.782729459999</v>
      </c>
    </row>
    <row r="680" spans="1:5" ht="33.75">
      <c r="A680" s="941" t="s">
        <v>12789</v>
      </c>
      <c r="B680" s="942" t="s">
        <v>14944</v>
      </c>
      <c r="C680" s="940" t="s">
        <v>12790</v>
      </c>
      <c r="D680" s="940" t="s">
        <v>16156</v>
      </c>
      <c r="E680" s="989">
        <v>23382.782729459999</v>
      </c>
    </row>
    <row r="681" spans="1:5" ht="33.75">
      <c r="A681" s="941" t="s">
        <v>12791</v>
      </c>
      <c r="B681" s="942" t="s">
        <v>14945</v>
      </c>
      <c r="C681" s="940" t="s">
        <v>12792</v>
      </c>
      <c r="D681" s="940" t="s">
        <v>16156</v>
      </c>
      <c r="E681" s="989">
        <v>23382.782729459999</v>
      </c>
    </row>
    <row r="682" spans="1:5" ht="22.5">
      <c r="A682" s="941" t="s">
        <v>8737</v>
      </c>
      <c r="B682" s="942" t="s">
        <v>14946</v>
      </c>
      <c r="C682" s="940" t="s">
        <v>14296</v>
      </c>
      <c r="D682" s="940" t="s">
        <v>6964</v>
      </c>
      <c r="E682" s="989">
        <v>23382.782729459999</v>
      </c>
    </row>
    <row r="683" spans="1:5" ht="22.5">
      <c r="A683" s="941" t="s">
        <v>12793</v>
      </c>
      <c r="B683" s="942" t="s">
        <v>14947</v>
      </c>
      <c r="C683" s="940" t="s">
        <v>12794</v>
      </c>
      <c r="D683" s="940" t="s">
        <v>6964</v>
      </c>
      <c r="E683" s="989">
        <v>23382.782729459999</v>
      </c>
    </row>
    <row r="684" spans="1:5" ht="22.5">
      <c r="A684" s="941" t="s">
        <v>8738</v>
      </c>
      <c r="B684" s="942" t="s">
        <v>14948</v>
      </c>
      <c r="C684" s="940" t="s">
        <v>14297</v>
      </c>
      <c r="D684" s="940" t="s">
        <v>6964</v>
      </c>
      <c r="E684" s="989">
        <v>23382.782729459999</v>
      </c>
    </row>
    <row r="685" spans="1:5" ht="33.75">
      <c r="A685" s="941" t="s">
        <v>12795</v>
      </c>
      <c r="B685" s="942" t="s">
        <v>14949</v>
      </c>
      <c r="C685" s="940" t="s">
        <v>12796</v>
      </c>
      <c r="D685" s="940" t="s">
        <v>16156</v>
      </c>
      <c r="E685" s="989">
        <v>24445.636489889996</v>
      </c>
    </row>
    <row r="686" spans="1:5" ht="22.5">
      <c r="A686" s="941" t="s">
        <v>12797</v>
      </c>
      <c r="B686" s="942" t="s">
        <v>14950</v>
      </c>
      <c r="C686" s="940" t="s">
        <v>12798</v>
      </c>
      <c r="D686" s="940" t="s">
        <v>6964</v>
      </c>
      <c r="E686" s="989">
        <v>24445.636489889996</v>
      </c>
    </row>
    <row r="687" spans="1:5">
      <c r="A687" s="941" t="s">
        <v>6591</v>
      </c>
      <c r="B687" s="942" t="s">
        <v>14951</v>
      </c>
      <c r="C687" s="940" t="s">
        <v>6592</v>
      </c>
      <c r="D687" s="940" t="s">
        <v>6964</v>
      </c>
      <c r="E687" s="989">
        <v>127.54245125159997</v>
      </c>
    </row>
    <row r="688" spans="1:5">
      <c r="A688" s="941" t="s">
        <v>6593</v>
      </c>
      <c r="B688" s="942" t="s">
        <v>14952</v>
      </c>
      <c r="C688" s="940" t="s">
        <v>6594</v>
      </c>
      <c r="D688" s="940" t="s">
        <v>6964</v>
      </c>
      <c r="E688" s="989">
        <v>99.199684306799981</v>
      </c>
    </row>
    <row r="689" spans="1:5" ht="45">
      <c r="A689" s="941" t="s">
        <v>5774</v>
      </c>
      <c r="B689" s="942" t="s">
        <v>14588</v>
      </c>
      <c r="C689" s="940" t="s">
        <v>8525</v>
      </c>
      <c r="D689" s="940" t="s">
        <v>6964</v>
      </c>
      <c r="E689" s="989">
        <v>949.48269265079989</v>
      </c>
    </row>
    <row r="690" spans="1:5" ht="45">
      <c r="A690" s="941" t="s">
        <v>5775</v>
      </c>
      <c r="B690" s="942" t="s">
        <v>14589</v>
      </c>
      <c r="C690" s="940" t="s">
        <v>8526</v>
      </c>
      <c r="D690" s="940" t="s">
        <v>6964</v>
      </c>
      <c r="E690" s="989">
        <v>1526.9665691510997</v>
      </c>
    </row>
    <row r="691" spans="1:5">
      <c r="A691" s="941" t="s">
        <v>5776</v>
      </c>
      <c r="B691" s="942" t="s">
        <v>14590</v>
      </c>
      <c r="C691" s="940" t="s">
        <v>8527</v>
      </c>
      <c r="D691" s="940" t="s">
        <v>6964</v>
      </c>
      <c r="E691" s="989">
        <v>559.7696471598</v>
      </c>
    </row>
    <row r="692" spans="1:5" ht="22.5">
      <c r="A692" s="941" t="s">
        <v>5824</v>
      </c>
      <c r="B692" s="942" t="s">
        <v>14591</v>
      </c>
      <c r="C692" s="940" t="s">
        <v>8565</v>
      </c>
      <c r="D692" s="940" t="s">
        <v>6964</v>
      </c>
      <c r="E692" s="989">
        <v>60.22837975769999</v>
      </c>
    </row>
    <row r="693" spans="1:5" ht="22.5">
      <c r="A693" s="941" t="s">
        <v>5825</v>
      </c>
      <c r="B693" s="942" t="s">
        <v>14592</v>
      </c>
      <c r="C693" s="940" t="s">
        <v>8566</v>
      </c>
      <c r="D693" s="940" t="s">
        <v>6964</v>
      </c>
      <c r="E693" s="989">
        <v>28.342766944799997</v>
      </c>
    </row>
    <row r="694" spans="1:5" ht="45">
      <c r="A694" s="941" t="s">
        <v>5777</v>
      </c>
      <c r="B694" s="942" t="s">
        <v>14593</v>
      </c>
      <c r="C694" s="940" t="s">
        <v>12679</v>
      </c>
      <c r="D694" s="940" t="s">
        <v>6964</v>
      </c>
      <c r="E694" s="989">
        <v>747.54047816909997</v>
      </c>
    </row>
    <row r="695" spans="1:5" ht="45">
      <c r="A695" s="941" t="s">
        <v>5778</v>
      </c>
      <c r="B695" s="942" t="s">
        <v>14594</v>
      </c>
      <c r="C695" s="940" t="s">
        <v>12680</v>
      </c>
      <c r="D695" s="940" t="s">
        <v>6964</v>
      </c>
      <c r="E695" s="989">
        <v>800.68316619059999</v>
      </c>
    </row>
    <row r="696" spans="1:5" ht="22.5">
      <c r="A696" s="941" t="s">
        <v>5701</v>
      </c>
      <c r="B696" s="942" t="s">
        <v>15202</v>
      </c>
      <c r="C696" s="940" t="s">
        <v>14347</v>
      </c>
      <c r="D696" s="940" t="s">
        <v>16156</v>
      </c>
      <c r="E696" s="989">
        <v>131.08529711969999</v>
      </c>
    </row>
    <row r="697" spans="1:5" ht="22.5">
      <c r="A697" s="941" t="s">
        <v>5826</v>
      </c>
      <c r="B697" s="942" t="s">
        <v>15203</v>
      </c>
      <c r="C697" s="940" t="s">
        <v>14348</v>
      </c>
      <c r="D697" s="940" t="s">
        <v>16156</v>
      </c>
      <c r="E697" s="989">
        <v>17.714229340499994</v>
      </c>
    </row>
    <row r="698" spans="1:5" ht="22.5">
      <c r="A698" s="941" t="s">
        <v>5827</v>
      </c>
      <c r="B698" s="942" t="s">
        <v>15204</v>
      </c>
      <c r="C698" s="940" t="s">
        <v>14349</v>
      </c>
      <c r="D698" s="940" t="s">
        <v>16156</v>
      </c>
      <c r="E698" s="989">
        <v>17.714229340499994</v>
      </c>
    </row>
    <row r="699" spans="1:5" ht="22.5">
      <c r="A699" s="941" t="s">
        <v>5702</v>
      </c>
      <c r="B699" s="942" t="s">
        <v>15205</v>
      </c>
      <c r="C699" s="940" t="s">
        <v>12884</v>
      </c>
      <c r="D699" s="940" t="s">
        <v>16156</v>
      </c>
      <c r="E699" s="989">
        <v>131.08529711969999</v>
      </c>
    </row>
    <row r="700" spans="1:5" ht="33.75">
      <c r="A700" s="941" t="s">
        <v>5703</v>
      </c>
      <c r="B700" s="942" t="s">
        <v>15206</v>
      </c>
      <c r="C700" s="940" t="s">
        <v>12885</v>
      </c>
      <c r="D700" s="940" t="s">
        <v>16156</v>
      </c>
      <c r="E700" s="989">
        <v>219.6564438222</v>
      </c>
    </row>
    <row r="701" spans="1:5" ht="33.75">
      <c r="A701" s="941" t="s">
        <v>5705</v>
      </c>
      <c r="B701" s="942" t="s">
        <v>15207</v>
      </c>
      <c r="C701" s="940" t="s">
        <v>14350</v>
      </c>
      <c r="D701" s="940" t="s">
        <v>16156</v>
      </c>
      <c r="E701" s="989">
        <v>237.37067316269997</v>
      </c>
    </row>
    <row r="702" spans="1:5" ht="33.75">
      <c r="A702" s="941" t="s">
        <v>5706</v>
      </c>
      <c r="B702" s="942" t="s">
        <v>15208</v>
      </c>
      <c r="C702" s="940" t="s">
        <v>14351</v>
      </c>
      <c r="D702" s="940" t="s">
        <v>16156</v>
      </c>
      <c r="E702" s="989">
        <v>237.37067316269997</v>
      </c>
    </row>
    <row r="703" spans="1:5" ht="33.75">
      <c r="A703" s="941" t="s">
        <v>5704</v>
      </c>
      <c r="B703" s="942" t="s">
        <v>15209</v>
      </c>
      <c r="C703" s="940" t="s">
        <v>14352</v>
      </c>
      <c r="D703" s="940" t="s">
        <v>16156</v>
      </c>
      <c r="E703" s="989">
        <v>219.6564438222</v>
      </c>
    </row>
    <row r="704" spans="1:5" ht="33.75">
      <c r="A704" s="941" t="s">
        <v>5707</v>
      </c>
      <c r="B704" s="942" t="s">
        <v>15210</v>
      </c>
      <c r="C704" s="940" t="s">
        <v>14353</v>
      </c>
      <c r="D704" s="940" t="s">
        <v>16156</v>
      </c>
      <c r="E704" s="989">
        <v>304.6847446566</v>
      </c>
    </row>
    <row r="705" spans="1:5" ht="33.75">
      <c r="A705" s="941" t="s">
        <v>5709</v>
      </c>
      <c r="B705" s="942" t="s">
        <v>15211</v>
      </c>
      <c r="C705" s="940" t="s">
        <v>14354</v>
      </c>
      <c r="D705" s="940" t="s">
        <v>16156</v>
      </c>
      <c r="E705" s="989">
        <v>322.39897399709997</v>
      </c>
    </row>
    <row r="706" spans="1:5" ht="33.75">
      <c r="A706" s="941" t="s">
        <v>5710</v>
      </c>
      <c r="B706" s="942" t="s">
        <v>15212</v>
      </c>
      <c r="C706" s="940" t="s">
        <v>14355</v>
      </c>
      <c r="D706" s="940" t="s">
        <v>16156</v>
      </c>
      <c r="E706" s="989">
        <v>322.39897399709997</v>
      </c>
    </row>
    <row r="707" spans="1:5" ht="33.75">
      <c r="A707" s="941" t="s">
        <v>5708</v>
      </c>
      <c r="B707" s="942" t="s">
        <v>15213</v>
      </c>
      <c r="C707" s="940" t="s">
        <v>14353</v>
      </c>
      <c r="D707" s="940" t="s">
        <v>16156</v>
      </c>
      <c r="E707" s="989">
        <v>304.6847446566</v>
      </c>
    </row>
    <row r="708" spans="1:5" ht="33.75">
      <c r="A708" s="941" t="s">
        <v>5711</v>
      </c>
      <c r="B708" s="942" t="s">
        <v>15214</v>
      </c>
      <c r="C708" s="940" t="s">
        <v>8500</v>
      </c>
      <c r="D708" s="940" t="s">
        <v>6964</v>
      </c>
      <c r="E708" s="989">
        <v>673.14071493900008</v>
      </c>
    </row>
    <row r="709" spans="1:5" ht="33.75">
      <c r="A709" s="941" t="s">
        <v>5712</v>
      </c>
      <c r="B709" s="942" t="s">
        <v>15215</v>
      </c>
      <c r="C709" s="940" t="s">
        <v>8501</v>
      </c>
      <c r="D709" s="940" t="s">
        <v>6964</v>
      </c>
      <c r="E709" s="989">
        <v>673.14071493900008</v>
      </c>
    </row>
    <row r="710" spans="1:5" ht="22.5">
      <c r="A710" s="941" t="s">
        <v>5828</v>
      </c>
      <c r="B710" s="942" t="s">
        <v>15216</v>
      </c>
      <c r="C710" s="940" t="s">
        <v>14356</v>
      </c>
      <c r="D710" s="940" t="s">
        <v>16156</v>
      </c>
      <c r="E710" s="989">
        <v>53.1426880215</v>
      </c>
    </row>
    <row r="711" spans="1:5" ht="22.5">
      <c r="A711" s="941" t="s">
        <v>5829</v>
      </c>
      <c r="B711" s="942" t="s">
        <v>15217</v>
      </c>
      <c r="C711" s="940" t="s">
        <v>14357</v>
      </c>
      <c r="D711" s="940" t="s">
        <v>16156</v>
      </c>
      <c r="E711" s="989">
        <v>53.1426880215</v>
      </c>
    </row>
    <row r="712" spans="1:5" ht="22.5">
      <c r="A712" s="941" t="s">
        <v>5830</v>
      </c>
      <c r="B712" s="942" t="s">
        <v>15218</v>
      </c>
      <c r="C712" s="940" t="s">
        <v>8567</v>
      </c>
      <c r="D712" s="940" t="s">
        <v>6964</v>
      </c>
      <c r="E712" s="989">
        <v>85.028300834399985</v>
      </c>
    </row>
    <row r="713" spans="1:5" ht="22.5">
      <c r="A713" s="941" t="s">
        <v>5831</v>
      </c>
      <c r="B713" s="942" t="s">
        <v>15219</v>
      </c>
      <c r="C713" s="940" t="s">
        <v>8568</v>
      </c>
      <c r="D713" s="940" t="s">
        <v>6964</v>
      </c>
      <c r="E713" s="989">
        <v>85.028300834399985</v>
      </c>
    </row>
    <row r="714" spans="1:5" ht="22.5">
      <c r="A714" s="941" t="s">
        <v>5832</v>
      </c>
      <c r="B714" s="942" t="s">
        <v>15220</v>
      </c>
      <c r="C714" s="940" t="s">
        <v>8569</v>
      </c>
      <c r="D714" s="940" t="s">
        <v>6964</v>
      </c>
      <c r="E714" s="989">
        <v>138.17098885589996</v>
      </c>
    </row>
    <row r="715" spans="1:5" ht="22.5">
      <c r="A715" s="941" t="s">
        <v>5833</v>
      </c>
      <c r="B715" s="942" t="s">
        <v>15221</v>
      </c>
      <c r="C715" s="940" t="s">
        <v>8570</v>
      </c>
      <c r="D715" s="940" t="s">
        <v>6964</v>
      </c>
      <c r="E715" s="989">
        <v>138.17098885589996</v>
      </c>
    </row>
    <row r="716" spans="1:5">
      <c r="A716" s="941" t="s">
        <v>16409</v>
      </c>
      <c r="B716" s="942" t="s">
        <v>16410</v>
      </c>
      <c r="C716" s="940" t="s">
        <v>16411</v>
      </c>
      <c r="D716" s="940" t="s">
        <v>6964</v>
      </c>
      <c r="E716" s="989">
        <v>5060.9553225808495</v>
      </c>
    </row>
    <row r="717" spans="1:5">
      <c r="A717" s="941" t="s">
        <v>5274</v>
      </c>
      <c r="B717" s="942" t="s">
        <v>15222</v>
      </c>
      <c r="C717" s="940" t="s">
        <v>5275</v>
      </c>
      <c r="D717" s="940" t="s">
        <v>6964</v>
      </c>
      <c r="E717" s="989">
        <v>1544.6807984915997</v>
      </c>
    </row>
    <row r="718" spans="1:5">
      <c r="A718" s="941" t="s">
        <v>5276</v>
      </c>
      <c r="B718" s="942" t="s">
        <v>15223</v>
      </c>
      <c r="C718" s="940" t="s">
        <v>5277</v>
      </c>
      <c r="D718" s="940" t="s">
        <v>6964</v>
      </c>
      <c r="E718" s="989">
        <v>1544.6807984915997</v>
      </c>
    </row>
    <row r="719" spans="1:5" ht="22.5">
      <c r="A719" s="941" t="s">
        <v>12886</v>
      </c>
      <c r="B719" s="942" t="s">
        <v>15224</v>
      </c>
      <c r="C719" s="940" t="s">
        <v>12887</v>
      </c>
      <c r="D719" s="940" t="s">
        <v>6964</v>
      </c>
      <c r="E719" s="989">
        <v>2136.3360584643001</v>
      </c>
    </row>
    <row r="720" spans="1:5" ht="22.5">
      <c r="A720" s="941" t="s">
        <v>12888</v>
      </c>
      <c r="B720" s="942" t="s">
        <v>15225</v>
      </c>
      <c r="C720" s="940" t="s">
        <v>12889</v>
      </c>
      <c r="D720" s="940" t="s">
        <v>6964</v>
      </c>
      <c r="E720" s="989">
        <v>2136.3360584643001</v>
      </c>
    </row>
    <row r="721" spans="1:5">
      <c r="A721" s="941" t="s">
        <v>5278</v>
      </c>
      <c r="B721" s="942" t="s">
        <v>15226</v>
      </c>
      <c r="C721" s="940" t="s">
        <v>5279</v>
      </c>
      <c r="D721" s="940" t="s">
        <v>6964</v>
      </c>
      <c r="E721" s="989">
        <v>1023.8824558809</v>
      </c>
    </row>
    <row r="722" spans="1:5">
      <c r="A722" s="941" t="s">
        <v>5280</v>
      </c>
      <c r="B722" s="942" t="s">
        <v>15227</v>
      </c>
      <c r="C722" s="940" t="s">
        <v>5281</v>
      </c>
      <c r="D722" s="940" t="s">
        <v>6964</v>
      </c>
      <c r="E722" s="989">
        <v>1023.8824558809</v>
      </c>
    </row>
    <row r="723" spans="1:5" ht="33.75">
      <c r="A723" s="941" t="s">
        <v>5785</v>
      </c>
      <c r="B723" s="942" t="s">
        <v>14595</v>
      </c>
      <c r="C723" s="940" t="s">
        <v>8533</v>
      </c>
      <c r="D723" s="940" t="s">
        <v>6964</v>
      </c>
      <c r="E723" s="989">
        <v>488.91272979779995</v>
      </c>
    </row>
    <row r="724" spans="1:5" ht="33.75">
      <c r="A724" s="941" t="s">
        <v>5786</v>
      </c>
      <c r="B724" s="942" t="s">
        <v>14596</v>
      </c>
      <c r="C724" s="940" t="s">
        <v>8534</v>
      </c>
      <c r="D724" s="940" t="s">
        <v>6964</v>
      </c>
      <c r="E724" s="989">
        <v>421.59865830389998</v>
      </c>
    </row>
    <row r="725" spans="1:5" ht="33.75">
      <c r="A725" s="941" t="s">
        <v>5787</v>
      </c>
      <c r="B725" s="942" t="s">
        <v>14597</v>
      </c>
      <c r="C725" s="940" t="s">
        <v>8535</v>
      </c>
      <c r="D725" s="940" t="s">
        <v>6964</v>
      </c>
      <c r="E725" s="989">
        <v>308.22759052469991</v>
      </c>
    </row>
    <row r="726" spans="1:5" ht="33.75">
      <c r="A726" s="941" t="s">
        <v>5782</v>
      </c>
      <c r="B726" s="942" t="s">
        <v>14598</v>
      </c>
      <c r="C726" s="940" t="s">
        <v>8531</v>
      </c>
      <c r="D726" s="940" t="s">
        <v>6964</v>
      </c>
      <c r="E726" s="989">
        <v>318.85612812899996</v>
      </c>
    </row>
    <row r="727" spans="1:5" ht="33.75">
      <c r="A727" s="941" t="s">
        <v>5783</v>
      </c>
      <c r="B727" s="942" t="s">
        <v>14599</v>
      </c>
      <c r="C727" s="940" t="s">
        <v>8532</v>
      </c>
      <c r="D727" s="940" t="s">
        <v>6964</v>
      </c>
      <c r="E727" s="989">
        <v>1023.8824558809</v>
      </c>
    </row>
    <row r="728" spans="1:5">
      <c r="A728" s="941" t="s">
        <v>5784</v>
      </c>
      <c r="B728" s="942" t="s">
        <v>14600</v>
      </c>
      <c r="C728" s="940" t="s">
        <v>12681</v>
      </c>
      <c r="D728" s="940" t="s">
        <v>6964</v>
      </c>
      <c r="E728" s="989">
        <v>223.19928969029993</v>
      </c>
    </row>
    <row r="729" spans="1:5">
      <c r="A729" s="941" t="s">
        <v>12975</v>
      </c>
      <c r="B729" s="942" t="s">
        <v>15275</v>
      </c>
      <c r="C729" s="940" t="s">
        <v>8625</v>
      </c>
      <c r="D729" s="940" t="s">
        <v>6964</v>
      </c>
      <c r="E729" s="989">
        <v>1686.3946332155999</v>
      </c>
    </row>
    <row r="730" spans="1:5">
      <c r="A730" s="941" t="s">
        <v>12976</v>
      </c>
      <c r="B730" s="942" t="s">
        <v>15276</v>
      </c>
      <c r="C730" s="940" t="s">
        <v>13391</v>
      </c>
      <c r="D730" s="940" t="s">
        <v>6964</v>
      </c>
      <c r="E730" s="989">
        <v>2024.7364136191502</v>
      </c>
    </row>
    <row r="731" spans="1:5" ht="22.5">
      <c r="A731" s="941" t="s">
        <v>12977</v>
      </c>
      <c r="B731" s="942" t="s">
        <v>15277</v>
      </c>
      <c r="C731" s="940" t="s">
        <v>8626</v>
      </c>
      <c r="D731" s="940" t="s">
        <v>6964</v>
      </c>
      <c r="E731" s="989">
        <v>2531.3633727574497</v>
      </c>
    </row>
    <row r="732" spans="1:5" ht="22.5">
      <c r="A732" s="941" t="s">
        <v>5751</v>
      </c>
      <c r="B732" s="942" t="s">
        <v>14601</v>
      </c>
      <c r="C732" s="940" t="s">
        <v>14271</v>
      </c>
      <c r="D732" s="940" t="s">
        <v>6964</v>
      </c>
      <c r="E732" s="989">
        <v>198.39936861359996</v>
      </c>
    </row>
    <row r="733" spans="1:5" ht="22.5">
      <c r="A733" s="941" t="s">
        <v>5752</v>
      </c>
      <c r="B733" s="942" t="s">
        <v>14602</v>
      </c>
      <c r="C733" s="940" t="s">
        <v>14272</v>
      </c>
      <c r="D733" s="940" t="s">
        <v>6964</v>
      </c>
      <c r="E733" s="989">
        <v>262.17059423939997</v>
      </c>
    </row>
    <row r="734" spans="1:5" ht="22.5">
      <c r="A734" s="941" t="s">
        <v>5756</v>
      </c>
      <c r="B734" s="942" t="s">
        <v>14603</v>
      </c>
      <c r="C734" s="940" t="s">
        <v>14273</v>
      </c>
      <c r="D734" s="940" t="s">
        <v>6964</v>
      </c>
      <c r="E734" s="989">
        <v>676.68356080709998</v>
      </c>
    </row>
    <row r="735" spans="1:5" ht="33.75">
      <c r="A735" s="941" t="s">
        <v>12927</v>
      </c>
      <c r="B735" s="942" t="s">
        <v>15264</v>
      </c>
      <c r="C735" s="940" t="s">
        <v>12928</v>
      </c>
      <c r="D735" s="940" t="s">
        <v>6964</v>
      </c>
      <c r="E735" s="989">
        <v>16888.75</v>
      </c>
    </row>
    <row r="736" spans="1:5" ht="45">
      <c r="A736" s="941" t="s">
        <v>12929</v>
      </c>
      <c r="B736" s="942" t="s">
        <v>15265</v>
      </c>
      <c r="C736" s="940" t="s">
        <v>12930</v>
      </c>
      <c r="D736" s="940" t="s">
        <v>6964</v>
      </c>
      <c r="E736" s="989">
        <v>15776.29</v>
      </c>
    </row>
    <row r="737" spans="1:5" ht="33.75">
      <c r="A737" s="941" t="s">
        <v>13038</v>
      </c>
      <c r="B737" s="942" t="s">
        <v>13039</v>
      </c>
      <c r="C737" s="940" t="s">
        <v>13040</v>
      </c>
      <c r="D737" s="940" t="s">
        <v>6964</v>
      </c>
      <c r="E737" s="989">
        <v>18745.197488117094</v>
      </c>
    </row>
    <row r="738" spans="1:5" ht="33.75">
      <c r="A738" s="941" t="s">
        <v>13041</v>
      </c>
      <c r="B738" s="942" t="s">
        <v>13042</v>
      </c>
      <c r="C738" s="940" t="s">
        <v>13043</v>
      </c>
      <c r="D738" s="940" t="s">
        <v>6964</v>
      </c>
      <c r="E738" s="989">
        <v>17816.971870674901</v>
      </c>
    </row>
    <row r="739" spans="1:5" ht="45">
      <c r="A739" s="941" t="s">
        <v>13044</v>
      </c>
      <c r="B739" s="942" t="s">
        <v>13045</v>
      </c>
      <c r="C739" s="940" t="s">
        <v>13046</v>
      </c>
      <c r="D739" s="940" t="s">
        <v>6964</v>
      </c>
      <c r="E739" s="989">
        <v>17632.740000000002</v>
      </c>
    </row>
    <row r="740" spans="1:5" ht="45">
      <c r="A740" s="941" t="s">
        <v>13047</v>
      </c>
      <c r="B740" s="942" t="s">
        <v>13048</v>
      </c>
      <c r="C740" s="940" t="s">
        <v>13049</v>
      </c>
      <c r="D740" s="940" t="s">
        <v>6964</v>
      </c>
      <c r="E740" s="989">
        <v>16704.52</v>
      </c>
    </row>
    <row r="741" spans="1:5" ht="33.75">
      <c r="A741" s="941" t="s">
        <v>12931</v>
      </c>
      <c r="B741" s="942" t="s">
        <v>15266</v>
      </c>
      <c r="C741" s="940" t="s">
        <v>12932</v>
      </c>
      <c r="D741" s="940" t="s">
        <v>6964</v>
      </c>
      <c r="E741" s="989">
        <v>13551.39</v>
      </c>
    </row>
    <row r="742" spans="1:5" ht="33.75">
      <c r="A742" s="941" t="s">
        <v>12933</v>
      </c>
      <c r="B742" s="942" t="s">
        <v>15267</v>
      </c>
      <c r="C742" s="940" t="s">
        <v>14410</v>
      </c>
      <c r="D742" s="940" t="s">
        <v>6964</v>
      </c>
      <c r="E742" s="989">
        <v>13367.16</v>
      </c>
    </row>
    <row r="743" spans="1:5" ht="33.75">
      <c r="A743" s="941" t="s">
        <v>13050</v>
      </c>
      <c r="B743" s="942" t="s">
        <v>13051</v>
      </c>
      <c r="C743" s="940" t="s">
        <v>13052</v>
      </c>
      <c r="D743" s="940" t="s">
        <v>6964</v>
      </c>
      <c r="E743" s="989">
        <v>15404.2938344988</v>
      </c>
    </row>
    <row r="744" spans="1:5" ht="33.75">
      <c r="A744" s="941" t="s">
        <v>13053</v>
      </c>
      <c r="B744" s="942" t="s">
        <v>13054</v>
      </c>
      <c r="C744" s="940" t="s">
        <v>13055</v>
      </c>
      <c r="D744" s="940" t="s">
        <v>6964</v>
      </c>
      <c r="E744" s="989">
        <v>15404.2938344988</v>
      </c>
    </row>
    <row r="745" spans="1:5" ht="33.75">
      <c r="A745" s="941" t="s">
        <v>13056</v>
      </c>
      <c r="B745" s="942" t="s">
        <v>13057</v>
      </c>
      <c r="C745" s="940" t="s">
        <v>13058</v>
      </c>
      <c r="D745" s="940" t="s">
        <v>6964</v>
      </c>
      <c r="E745" s="989">
        <v>14291.84</v>
      </c>
    </row>
    <row r="746" spans="1:5" ht="33.75">
      <c r="A746" s="941" t="s">
        <v>13059</v>
      </c>
      <c r="B746" s="942" t="s">
        <v>13060</v>
      </c>
      <c r="C746" s="940" t="s">
        <v>13061</v>
      </c>
      <c r="D746" s="940" t="s">
        <v>6964</v>
      </c>
      <c r="E746" s="989">
        <v>14104.07</v>
      </c>
    </row>
    <row r="747" spans="1:5">
      <c r="A747" s="941" t="s">
        <v>6295</v>
      </c>
      <c r="B747" s="942" t="s">
        <v>14953</v>
      </c>
      <c r="C747" s="940" t="s">
        <v>6296</v>
      </c>
      <c r="D747" s="940" t="s">
        <v>6964</v>
      </c>
      <c r="E747" s="989">
        <v>1505.7094939424996</v>
      </c>
    </row>
    <row r="748" spans="1:5">
      <c r="A748" s="941" t="s">
        <v>6297</v>
      </c>
      <c r="B748" s="942" t="s">
        <v>14954</v>
      </c>
      <c r="C748" s="940" t="s">
        <v>6298</v>
      </c>
      <c r="D748" s="940" t="s">
        <v>6964</v>
      </c>
      <c r="E748" s="989">
        <v>1321.4815088012997</v>
      </c>
    </row>
    <row r="749" spans="1:5">
      <c r="A749" s="941" t="s">
        <v>6595</v>
      </c>
      <c r="B749" s="942" t="s">
        <v>14955</v>
      </c>
      <c r="C749" s="940" t="s">
        <v>6596</v>
      </c>
      <c r="D749" s="940" t="s">
        <v>6964</v>
      </c>
      <c r="E749" s="989">
        <v>180.68513927309996</v>
      </c>
    </row>
    <row r="750" spans="1:5">
      <c r="A750" s="941" t="s">
        <v>6597</v>
      </c>
      <c r="B750" s="942" t="s">
        <v>14956</v>
      </c>
      <c r="C750" s="940" t="s">
        <v>6598</v>
      </c>
      <c r="D750" s="940" t="s">
        <v>6964</v>
      </c>
      <c r="E750" s="989">
        <v>166.51375580069998</v>
      </c>
    </row>
    <row r="751" spans="1:5" ht="22.5">
      <c r="A751" s="941" t="s">
        <v>12994</v>
      </c>
      <c r="B751" s="942" t="s">
        <v>15304</v>
      </c>
      <c r="C751" s="940" t="s">
        <v>12995</v>
      </c>
      <c r="D751" s="940" t="s">
        <v>6964</v>
      </c>
      <c r="E751" s="939">
        <v>2869.705153161</v>
      </c>
    </row>
    <row r="752" spans="1:5" ht="22.5">
      <c r="A752" s="941" t="s">
        <v>5816</v>
      </c>
      <c r="B752" s="942" t="s">
        <v>14604</v>
      </c>
      <c r="C752" s="940" t="s">
        <v>8558</v>
      </c>
      <c r="D752" s="940" t="s">
        <v>6964</v>
      </c>
      <c r="E752" s="989">
        <v>10.628537604299998</v>
      </c>
    </row>
    <row r="753" spans="1:5" ht="22.5">
      <c r="A753" s="941" t="s">
        <v>12607</v>
      </c>
      <c r="B753" s="942" t="s">
        <v>14520</v>
      </c>
      <c r="C753" s="940" t="s">
        <v>12608</v>
      </c>
      <c r="D753" s="940" t="s">
        <v>6964</v>
      </c>
      <c r="E753" s="989">
        <v>2876.7908448971998</v>
      </c>
    </row>
    <row r="754" spans="1:5">
      <c r="A754" s="941" t="s">
        <v>12609</v>
      </c>
      <c r="B754" s="942" t="s">
        <v>14521</v>
      </c>
      <c r="C754" s="940" t="s">
        <v>12610</v>
      </c>
      <c r="D754" s="940" t="s">
        <v>6964</v>
      </c>
      <c r="E754" s="989">
        <v>3064.5616759065001</v>
      </c>
    </row>
    <row r="755" spans="1:5" ht="22.5">
      <c r="A755" s="941" t="s">
        <v>12611</v>
      </c>
      <c r="B755" s="942" t="s">
        <v>14522</v>
      </c>
      <c r="C755" s="940" t="s">
        <v>12612</v>
      </c>
      <c r="D755" s="940" t="s">
        <v>6964</v>
      </c>
      <c r="E755" s="989">
        <v>2876.7908448971998</v>
      </c>
    </row>
    <row r="756" spans="1:5" ht="22.5">
      <c r="A756" s="941" t="s">
        <v>12613</v>
      </c>
      <c r="B756" s="942" t="s">
        <v>14523</v>
      </c>
      <c r="C756" s="940" t="s">
        <v>12614</v>
      </c>
      <c r="D756" s="940" t="s">
        <v>6964</v>
      </c>
      <c r="E756" s="989">
        <v>3064.5616759065001</v>
      </c>
    </row>
    <row r="757" spans="1:5" ht="33.75">
      <c r="A757" s="941" t="s">
        <v>5721</v>
      </c>
      <c r="B757" s="942" t="s">
        <v>14605</v>
      </c>
      <c r="C757" s="940" t="s">
        <v>14274</v>
      </c>
      <c r="D757" s="940" t="s">
        <v>16156</v>
      </c>
      <c r="E757" s="989">
        <v>138.17098885589996</v>
      </c>
    </row>
    <row r="758" spans="1:5" ht="33.75">
      <c r="A758" s="941" t="s">
        <v>5722</v>
      </c>
      <c r="B758" s="942" t="s">
        <v>14606</v>
      </c>
      <c r="C758" s="940" t="s">
        <v>14275</v>
      </c>
      <c r="D758" s="940" t="s">
        <v>16156</v>
      </c>
      <c r="E758" s="989">
        <v>138.17098885589996</v>
      </c>
    </row>
    <row r="759" spans="1:5" ht="22.5">
      <c r="A759" s="941" t="s">
        <v>5723</v>
      </c>
      <c r="B759" s="942" t="s">
        <v>14607</v>
      </c>
      <c r="C759" s="940" t="s">
        <v>14276</v>
      </c>
      <c r="D759" s="940" t="s">
        <v>6964</v>
      </c>
      <c r="E759" s="989">
        <v>375.45</v>
      </c>
    </row>
    <row r="760" spans="1:5" ht="33.75">
      <c r="A760" s="941" t="s">
        <v>5724</v>
      </c>
      <c r="B760" s="942" t="s">
        <v>14608</v>
      </c>
      <c r="C760" s="940" t="s">
        <v>14277</v>
      </c>
      <c r="D760" s="940" t="s">
        <v>16156</v>
      </c>
      <c r="E760" s="989">
        <v>205.48506034979994</v>
      </c>
    </row>
    <row r="761" spans="1:5" ht="33.75">
      <c r="A761" s="941" t="s">
        <v>5725</v>
      </c>
      <c r="B761" s="942" t="s">
        <v>14609</v>
      </c>
      <c r="C761" s="940" t="s">
        <v>12682</v>
      </c>
      <c r="D761" s="940" t="s">
        <v>16156</v>
      </c>
      <c r="E761" s="989">
        <v>205.48506034979994</v>
      </c>
    </row>
    <row r="762" spans="1:5" ht="33.75">
      <c r="A762" s="941" t="s">
        <v>5726</v>
      </c>
      <c r="B762" s="942" t="s">
        <v>14610</v>
      </c>
      <c r="C762" s="940" t="s">
        <v>14278</v>
      </c>
      <c r="D762" s="940" t="s">
        <v>16156</v>
      </c>
      <c r="E762" s="989">
        <v>365.75</v>
      </c>
    </row>
    <row r="763" spans="1:5" ht="22.5">
      <c r="A763" s="941" t="s">
        <v>8506</v>
      </c>
      <c r="B763" s="942" t="s">
        <v>15228</v>
      </c>
      <c r="C763" s="940" t="s">
        <v>8507</v>
      </c>
      <c r="D763" s="940" t="s">
        <v>6964</v>
      </c>
      <c r="E763" s="989">
        <v>457.02711698489998</v>
      </c>
    </row>
    <row r="764" spans="1:5" ht="22.5">
      <c r="A764" s="941" t="s">
        <v>8508</v>
      </c>
      <c r="B764" s="942" t="s">
        <v>15229</v>
      </c>
      <c r="C764" s="940" t="s">
        <v>8509</v>
      </c>
      <c r="D764" s="940" t="s">
        <v>6964</v>
      </c>
      <c r="E764" s="989">
        <v>457.02711698489998</v>
      </c>
    </row>
    <row r="765" spans="1:5" ht="45">
      <c r="A765" s="941" t="s">
        <v>5282</v>
      </c>
      <c r="B765" s="942" t="s">
        <v>15230</v>
      </c>
      <c r="C765" s="940" t="s">
        <v>14358</v>
      </c>
      <c r="D765" s="940" t="s">
        <v>16156</v>
      </c>
      <c r="E765" s="989">
        <v>782.96893685010002</v>
      </c>
    </row>
    <row r="766" spans="1:5" ht="45">
      <c r="A766" s="941" t="s">
        <v>5283</v>
      </c>
      <c r="B766" s="942" t="s">
        <v>15231</v>
      </c>
      <c r="C766" s="940" t="s">
        <v>14359</v>
      </c>
      <c r="D766" s="940" t="s">
        <v>16156</v>
      </c>
      <c r="E766" s="989">
        <v>782.96893685010002</v>
      </c>
    </row>
    <row r="767" spans="1:5" ht="33.75">
      <c r="A767" s="941" t="s">
        <v>5740</v>
      </c>
      <c r="B767" s="942" t="s">
        <v>15232</v>
      </c>
      <c r="C767" s="940" t="s">
        <v>8510</v>
      </c>
      <c r="D767" s="940" t="s">
        <v>6964</v>
      </c>
      <c r="E767" s="989">
        <v>609.36948931320001</v>
      </c>
    </row>
    <row r="768" spans="1:5" ht="33.75">
      <c r="A768" s="941" t="s">
        <v>5741</v>
      </c>
      <c r="B768" s="942" t="s">
        <v>15233</v>
      </c>
      <c r="C768" s="940" t="s">
        <v>8511</v>
      </c>
      <c r="D768" s="940" t="s">
        <v>6964</v>
      </c>
      <c r="E768" s="989">
        <v>609.36948931320001</v>
      </c>
    </row>
    <row r="769" spans="1:5" ht="45">
      <c r="A769" s="941" t="s">
        <v>5284</v>
      </c>
      <c r="B769" s="942" t="s">
        <v>15234</v>
      </c>
      <c r="C769" s="940" t="s">
        <v>14360</v>
      </c>
      <c r="D769" s="940" t="s">
        <v>16156</v>
      </c>
      <c r="E769" s="989">
        <v>782.96893685010002</v>
      </c>
    </row>
    <row r="770" spans="1:5" ht="45">
      <c r="A770" s="941" t="s">
        <v>5285</v>
      </c>
      <c r="B770" s="942" t="s">
        <v>15235</v>
      </c>
      <c r="C770" s="940" t="s">
        <v>14361</v>
      </c>
      <c r="D770" s="940" t="s">
        <v>16156</v>
      </c>
      <c r="E770" s="989">
        <v>782.96893685010002</v>
      </c>
    </row>
    <row r="771" spans="1:5" ht="45">
      <c r="A771" s="941" t="s">
        <v>5760</v>
      </c>
      <c r="B771" s="942" t="s">
        <v>14611</v>
      </c>
      <c r="C771" s="940" t="s">
        <v>8519</v>
      </c>
      <c r="D771" s="940" t="s">
        <v>6964</v>
      </c>
      <c r="E771" s="989">
        <v>2136.3360584643001</v>
      </c>
    </row>
    <row r="772" spans="1:5" ht="22.5">
      <c r="A772" s="941" t="s">
        <v>5761</v>
      </c>
      <c r="B772" s="942" t="s">
        <v>14612</v>
      </c>
      <c r="C772" s="940" t="s">
        <v>16412</v>
      </c>
      <c r="D772" s="940" t="s">
        <v>6964</v>
      </c>
      <c r="E772" s="989">
        <v>1378.1670426908997</v>
      </c>
    </row>
    <row r="773" spans="1:5">
      <c r="A773" s="941" t="s">
        <v>14415</v>
      </c>
      <c r="B773" s="942" t="s">
        <v>12980</v>
      </c>
      <c r="C773" s="940" t="s">
        <v>13392</v>
      </c>
      <c r="D773" s="940" t="s">
        <v>6964</v>
      </c>
      <c r="E773" s="989">
        <v>3376.33</v>
      </c>
    </row>
    <row r="774" spans="1:5">
      <c r="A774" s="941" t="s">
        <v>16413</v>
      </c>
      <c r="B774" s="942" t="s">
        <v>16414</v>
      </c>
      <c r="C774" s="940" t="s">
        <v>16415</v>
      </c>
      <c r="D774" s="940" t="s">
        <v>6964</v>
      </c>
      <c r="E774" s="989">
        <v>3712.9</v>
      </c>
    </row>
    <row r="775" spans="1:5">
      <c r="A775" s="941" t="s">
        <v>16416</v>
      </c>
      <c r="B775" s="942" t="s">
        <v>16417</v>
      </c>
      <c r="C775" s="940" t="s">
        <v>16418</v>
      </c>
      <c r="D775" s="940" t="s">
        <v>6964</v>
      </c>
      <c r="E775" s="989">
        <v>843.2</v>
      </c>
    </row>
    <row r="776" spans="1:5">
      <c r="A776" s="941" t="s">
        <v>14416</v>
      </c>
      <c r="B776" s="942" t="s">
        <v>12981</v>
      </c>
      <c r="C776" s="940" t="s">
        <v>13393</v>
      </c>
      <c r="D776" s="940" t="s">
        <v>6964</v>
      </c>
      <c r="E776" s="989">
        <v>609.37</v>
      </c>
    </row>
    <row r="777" spans="1:5">
      <c r="A777" s="941" t="s">
        <v>14417</v>
      </c>
      <c r="B777" s="942" t="s">
        <v>15278</v>
      </c>
      <c r="C777" s="940" t="s">
        <v>13394</v>
      </c>
      <c r="D777" s="940" t="s">
        <v>6964</v>
      </c>
      <c r="E777" s="989">
        <v>255.08</v>
      </c>
    </row>
    <row r="778" spans="1:5">
      <c r="A778" s="941" t="s">
        <v>14418</v>
      </c>
      <c r="B778" s="942" t="s">
        <v>15279</v>
      </c>
      <c r="C778" s="940" t="s">
        <v>13395</v>
      </c>
      <c r="D778" s="940" t="s">
        <v>6964</v>
      </c>
      <c r="E778" s="989">
        <v>1116</v>
      </c>
    </row>
    <row r="779" spans="1:5" ht="22.5">
      <c r="A779" s="941" t="s">
        <v>14419</v>
      </c>
      <c r="B779" s="942" t="s">
        <v>15280</v>
      </c>
      <c r="C779" s="940" t="s">
        <v>5366</v>
      </c>
      <c r="D779" s="940" t="s">
        <v>6964</v>
      </c>
      <c r="E779" s="989">
        <v>3344.45</v>
      </c>
    </row>
    <row r="780" spans="1:5" ht="22.5">
      <c r="A780" s="941" t="s">
        <v>14420</v>
      </c>
      <c r="B780" s="942" t="s">
        <v>15281</v>
      </c>
      <c r="C780" s="940" t="s">
        <v>5367</v>
      </c>
      <c r="D780" s="940" t="s">
        <v>6964</v>
      </c>
      <c r="E780" s="989">
        <v>3344.45</v>
      </c>
    </row>
    <row r="781" spans="1:5" ht="33.75">
      <c r="A781" s="941" t="s">
        <v>14421</v>
      </c>
      <c r="B781" s="942" t="s">
        <v>15282</v>
      </c>
      <c r="C781" s="940" t="s">
        <v>5368</v>
      </c>
      <c r="D781" s="940" t="s">
        <v>6964</v>
      </c>
      <c r="E781" s="989">
        <v>4084.9</v>
      </c>
    </row>
    <row r="782" spans="1:5" ht="33.75">
      <c r="A782" s="941" t="s">
        <v>14422</v>
      </c>
      <c r="B782" s="942" t="s">
        <v>15283</v>
      </c>
      <c r="C782" s="940" t="s">
        <v>5369</v>
      </c>
      <c r="D782" s="940" t="s">
        <v>6964</v>
      </c>
      <c r="E782" s="989">
        <v>4084.9</v>
      </c>
    </row>
    <row r="783" spans="1:5" ht="22.5">
      <c r="A783" s="941" t="s">
        <v>14423</v>
      </c>
      <c r="B783" s="942" t="s">
        <v>15284</v>
      </c>
      <c r="C783" s="940" t="s">
        <v>5370</v>
      </c>
      <c r="D783" s="940" t="s">
        <v>6964</v>
      </c>
      <c r="E783" s="989">
        <v>1746.62</v>
      </c>
    </row>
    <row r="784" spans="1:5" ht="22.5">
      <c r="A784" s="941" t="s">
        <v>14424</v>
      </c>
      <c r="B784" s="942" t="s">
        <v>15285</v>
      </c>
      <c r="C784" s="940" t="s">
        <v>5371</v>
      </c>
      <c r="D784" s="940" t="s">
        <v>6964</v>
      </c>
      <c r="E784" s="989">
        <v>1746.62</v>
      </c>
    </row>
    <row r="785" spans="1:5" ht="22.5">
      <c r="A785" s="941" t="s">
        <v>14425</v>
      </c>
      <c r="B785" s="942" t="s">
        <v>15286</v>
      </c>
      <c r="C785" s="940" t="s">
        <v>5372</v>
      </c>
      <c r="D785" s="940" t="s">
        <v>6964</v>
      </c>
      <c r="E785" s="989">
        <v>4084.9</v>
      </c>
    </row>
    <row r="786" spans="1:5" ht="22.5">
      <c r="A786" s="941" t="s">
        <v>14426</v>
      </c>
      <c r="B786" s="942" t="s">
        <v>15287</v>
      </c>
      <c r="C786" s="940" t="s">
        <v>16419</v>
      </c>
      <c r="D786" s="940" t="s">
        <v>6964</v>
      </c>
      <c r="E786" s="989">
        <v>85.03</v>
      </c>
    </row>
    <row r="787" spans="1:5" ht="22.5">
      <c r="A787" s="941" t="s">
        <v>14427</v>
      </c>
      <c r="B787" s="942" t="s">
        <v>15288</v>
      </c>
      <c r="C787" s="940" t="s">
        <v>5373</v>
      </c>
      <c r="D787" s="940" t="s">
        <v>6964</v>
      </c>
      <c r="E787" s="989">
        <v>4084.9</v>
      </c>
    </row>
    <row r="788" spans="1:5" ht="33.75">
      <c r="A788" s="941" t="s">
        <v>14428</v>
      </c>
      <c r="B788" s="942" t="s">
        <v>15289</v>
      </c>
      <c r="C788" s="940" t="s">
        <v>5374</v>
      </c>
      <c r="D788" s="940" t="s">
        <v>6964</v>
      </c>
      <c r="E788" s="989">
        <v>5016.67</v>
      </c>
    </row>
    <row r="789" spans="1:5" ht="33.75">
      <c r="A789" s="941" t="s">
        <v>14429</v>
      </c>
      <c r="B789" s="942" t="s">
        <v>15290</v>
      </c>
      <c r="C789" s="940" t="s">
        <v>5375</v>
      </c>
      <c r="D789" s="940" t="s">
        <v>6964</v>
      </c>
      <c r="E789" s="989">
        <v>5016.67</v>
      </c>
    </row>
    <row r="790" spans="1:5" ht="22.5">
      <c r="A790" s="941" t="s">
        <v>14430</v>
      </c>
      <c r="B790" s="942" t="s">
        <v>15291</v>
      </c>
      <c r="C790" s="940" t="s">
        <v>8622</v>
      </c>
      <c r="D790" s="940" t="s">
        <v>6964</v>
      </c>
      <c r="E790" s="989">
        <v>166.51</v>
      </c>
    </row>
    <row r="791" spans="1:5" ht="22.5">
      <c r="A791" s="941" t="s">
        <v>14431</v>
      </c>
      <c r="B791" s="942" t="s">
        <v>15292</v>
      </c>
      <c r="C791" s="940" t="s">
        <v>8623</v>
      </c>
      <c r="D791" s="940" t="s">
        <v>6964</v>
      </c>
      <c r="E791" s="989">
        <v>166.51</v>
      </c>
    </row>
    <row r="792" spans="1:5" ht="22.5">
      <c r="A792" s="941" t="s">
        <v>14432</v>
      </c>
      <c r="B792" s="942" t="s">
        <v>15293</v>
      </c>
      <c r="C792" s="940" t="s">
        <v>5287</v>
      </c>
      <c r="D792" s="940" t="s">
        <v>6964</v>
      </c>
      <c r="E792" s="989">
        <v>2603.9899999999998</v>
      </c>
    </row>
    <row r="793" spans="1:5" ht="22.5">
      <c r="A793" s="941" t="s">
        <v>14433</v>
      </c>
      <c r="B793" s="942" t="s">
        <v>15294</v>
      </c>
      <c r="C793" s="940" t="s">
        <v>5289</v>
      </c>
      <c r="D793" s="940" t="s">
        <v>6964</v>
      </c>
      <c r="E793" s="989">
        <v>2603.9899999999998</v>
      </c>
    </row>
    <row r="794" spans="1:5">
      <c r="A794" s="941" t="s">
        <v>14434</v>
      </c>
      <c r="B794" s="942" t="s">
        <v>14435</v>
      </c>
      <c r="C794" s="940" t="s">
        <v>14436</v>
      </c>
      <c r="D794" s="940" t="s">
        <v>6964</v>
      </c>
      <c r="E794" s="989">
        <v>297.60000000000002</v>
      </c>
    </row>
    <row r="795" spans="1:5">
      <c r="A795" s="941" t="s">
        <v>14437</v>
      </c>
      <c r="B795" s="942" t="s">
        <v>14438</v>
      </c>
      <c r="C795" s="940" t="s">
        <v>14439</v>
      </c>
      <c r="D795" s="940" t="s">
        <v>6964</v>
      </c>
      <c r="E795" s="989">
        <v>297.60000000000002</v>
      </c>
    </row>
    <row r="796" spans="1:5" ht="22.5">
      <c r="A796" s="941" t="s">
        <v>14440</v>
      </c>
      <c r="B796" s="942" t="s">
        <v>15295</v>
      </c>
      <c r="C796" s="940" t="s">
        <v>5376</v>
      </c>
      <c r="D796" s="940" t="s">
        <v>6964</v>
      </c>
      <c r="E796" s="989">
        <v>3344.45</v>
      </c>
    </row>
    <row r="797" spans="1:5" ht="22.5">
      <c r="A797" s="941" t="s">
        <v>14441</v>
      </c>
      <c r="B797" s="942" t="s">
        <v>15296</v>
      </c>
      <c r="C797" s="940" t="s">
        <v>5377</v>
      </c>
      <c r="D797" s="940" t="s">
        <v>6964</v>
      </c>
      <c r="E797" s="989">
        <v>3344.45</v>
      </c>
    </row>
    <row r="798" spans="1:5">
      <c r="A798" s="941" t="s">
        <v>14442</v>
      </c>
      <c r="B798" s="942" t="s">
        <v>15297</v>
      </c>
      <c r="C798" s="940" t="s">
        <v>8624</v>
      </c>
      <c r="D798" s="940" t="s">
        <v>6964</v>
      </c>
      <c r="E798" s="989">
        <v>1746.62</v>
      </c>
    </row>
    <row r="799" spans="1:5">
      <c r="A799" s="941" t="s">
        <v>14443</v>
      </c>
      <c r="B799" s="942" t="s">
        <v>15298</v>
      </c>
      <c r="C799" s="940" t="s">
        <v>8624</v>
      </c>
      <c r="D799" s="940" t="s">
        <v>6964</v>
      </c>
      <c r="E799" s="989">
        <v>1746.62</v>
      </c>
    </row>
    <row r="800" spans="1:5">
      <c r="A800" s="941" t="s">
        <v>14444</v>
      </c>
      <c r="B800" s="942" t="s">
        <v>15299</v>
      </c>
      <c r="C800" s="940" t="s">
        <v>5315</v>
      </c>
      <c r="D800" s="940" t="s">
        <v>6964</v>
      </c>
      <c r="E800" s="989">
        <v>145.26</v>
      </c>
    </row>
    <row r="801" spans="1:5">
      <c r="A801" s="941" t="s">
        <v>14445</v>
      </c>
      <c r="B801" s="942" t="s">
        <v>12982</v>
      </c>
      <c r="C801" s="940" t="s">
        <v>13396</v>
      </c>
      <c r="D801" s="940" t="s">
        <v>6964</v>
      </c>
      <c r="E801" s="989">
        <v>4219.53</v>
      </c>
    </row>
    <row r="802" spans="1:5">
      <c r="A802" s="941" t="s">
        <v>16420</v>
      </c>
      <c r="B802" s="942" t="s">
        <v>16421</v>
      </c>
      <c r="C802" s="940" t="s">
        <v>16422</v>
      </c>
      <c r="D802" s="940" t="s">
        <v>6964</v>
      </c>
      <c r="E802" s="989">
        <v>4641.13</v>
      </c>
    </row>
    <row r="803" spans="1:5" ht="22.5">
      <c r="A803" s="941" t="s">
        <v>5780</v>
      </c>
      <c r="B803" s="942" t="s">
        <v>14613</v>
      </c>
      <c r="C803" s="940" t="s">
        <v>8528</v>
      </c>
      <c r="D803" s="940" t="s">
        <v>6964</v>
      </c>
      <c r="E803" s="989">
        <v>559.7696471598</v>
      </c>
    </row>
    <row r="804" spans="1:5">
      <c r="A804" s="941" t="s">
        <v>5803</v>
      </c>
      <c r="B804" s="942" t="s">
        <v>14614</v>
      </c>
      <c r="C804" s="940" t="s">
        <v>8546</v>
      </c>
      <c r="D804" s="940" t="s">
        <v>6964</v>
      </c>
      <c r="E804" s="989">
        <v>67.314071493900002</v>
      </c>
    </row>
    <row r="805" spans="1:5" ht="33.75">
      <c r="A805" s="941" t="s">
        <v>5779</v>
      </c>
      <c r="B805" s="942" t="s">
        <v>14615</v>
      </c>
      <c r="C805" s="940" t="s">
        <v>8529</v>
      </c>
      <c r="D805" s="940" t="s">
        <v>6964</v>
      </c>
      <c r="E805" s="989">
        <v>1077.0251439024</v>
      </c>
    </row>
    <row r="806" spans="1:5">
      <c r="A806" s="941" t="s">
        <v>6357</v>
      </c>
      <c r="B806" s="942" t="s">
        <v>15236</v>
      </c>
      <c r="C806" s="940" t="s">
        <v>6358</v>
      </c>
      <c r="D806" s="940" t="s">
        <v>6964</v>
      </c>
      <c r="E806" s="989">
        <v>198.39936861359996</v>
      </c>
    </row>
    <row r="807" spans="1:5" ht="22.5">
      <c r="A807" s="941" t="s">
        <v>8651</v>
      </c>
      <c r="B807" s="942" t="s">
        <v>12615</v>
      </c>
      <c r="C807" s="940" t="s">
        <v>16423</v>
      </c>
      <c r="D807" s="940" t="s">
        <v>6964</v>
      </c>
      <c r="E807" s="989">
        <v>308.22759052469991</v>
      </c>
    </row>
    <row r="808" spans="1:5" ht="56.25">
      <c r="A808" s="941" t="s">
        <v>14411</v>
      </c>
      <c r="B808" s="942" t="s">
        <v>12978</v>
      </c>
      <c r="C808" s="940" t="s">
        <v>12979</v>
      </c>
      <c r="D808" s="940" t="s">
        <v>6964</v>
      </c>
      <c r="E808" s="989">
        <v>375.54</v>
      </c>
    </row>
    <row r="809" spans="1:5">
      <c r="A809" s="941" t="s">
        <v>12683</v>
      </c>
      <c r="B809" s="942" t="s">
        <v>14616</v>
      </c>
      <c r="C809" s="940" t="s">
        <v>12684</v>
      </c>
      <c r="D809" s="940" t="s">
        <v>6964</v>
      </c>
      <c r="E809" s="989">
        <v>928.22561744220002</v>
      </c>
    </row>
    <row r="810" spans="1:5" ht="22.5">
      <c r="A810" s="941" t="s">
        <v>8652</v>
      </c>
      <c r="B810" s="942" t="s">
        <v>14524</v>
      </c>
      <c r="C810" s="940" t="s">
        <v>8653</v>
      </c>
      <c r="D810" s="940" t="s">
        <v>6964</v>
      </c>
      <c r="E810" s="989">
        <v>233.82782729459998</v>
      </c>
    </row>
    <row r="811" spans="1:5">
      <c r="A811" s="941" t="s">
        <v>6565</v>
      </c>
      <c r="B811" s="942" t="s">
        <v>14957</v>
      </c>
      <c r="C811" s="940" t="s">
        <v>6566</v>
      </c>
      <c r="D811" s="940" t="s">
        <v>6964</v>
      </c>
      <c r="E811" s="989">
        <v>382.62735375480003</v>
      </c>
    </row>
    <row r="812" spans="1:5">
      <c r="A812" s="941" t="s">
        <v>6567</v>
      </c>
      <c r="B812" s="942" t="s">
        <v>14958</v>
      </c>
      <c r="C812" s="940" t="s">
        <v>6568</v>
      </c>
      <c r="D812" s="940" t="s">
        <v>6964</v>
      </c>
      <c r="E812" s="989">
        <v>857.3687000801998</v>
      </c>
    </row>
    <row r="813" spans="1:5">
      <c r="A813" s="941" t="s">
        <v>6569</v>
      </c>
      <c r="B813" s="942" t="s">
        <v>14959</v>
      </c>
      <c r="C813" s="940" t="s">
        <v>6570</v>
      </c>
      <c r="D813" s="940" t="s">
        <v>6964</v>
      </c>
      <c r="E813" s="989">
        <v>109.8282219111</v>
      </c>
    </row>
    <row r="814" spans="1:5" ht="22.5">
      <c r="A814" s="941" t="s">
        <v>8654</v>
      </c>
      <c r="B814" s="942" t="s">
        <v>14525</v>
      </c>
      <c r="C814" s="940" t="s">
        <v>8655</v>
      </c>
      <c r="D814" s="940" t="s">
        <v>6964</v>
      </c>
      <c r="E814" s="989">
        <v>233.82782729459998</v>
      </c>
    </row>
    <row r="815" spans="1:5" ht="22.5">
      <c r="A815" s="941" t="s">
        <v>12996</v>
      </c>
      <c r="B815" s="942" t="s">
        <v>15305</v>
      </c>
      <c r="C815" s="940" t="s">
        <v>12997</v>
      </c>
      <c r="D815" s="940" t="s">
        <v>6964</v>
      </c>
      <c r="E815" s="989">
        <v>297.59905292039997</v>
      </c>
    </row>
    <row r="816" spans="1:5" ht="33.75">
      <c r="A816" s="941" t="s">
        <v>5757</v>
      </c>
      <c r="B816" s="942" t="s">
        <v>14617</v>
      </c>
      <c r="C816" s="940" t="s">
        <v>8518</v>
      </c>
      <c r="D816" s="940" t="s">
        <v>6964</v>
      </c>
      <c r="E816" s="989">
        <v>931.76846331029992</v>
      </c>
    </row>
    <row r="817" spans="1:5" ht="45">
      <c r="A817" s="941" t="s">
        <v>5758</v>
      </c>
      <c r="B817" s="942" t="s">
        <v>14618</v>
      </c>
      <c r="C817" s="940" t="s">
        <v>12685</v>
      </c>
      <c r="D817" s="940" t="s">
        <v>6964</v>
      </c>
      <c r="E817" s="989">
        <v>1604.9091782492997</v>
      </c>
    </row>
    <row r="818" spans="1:5" ht="22.5">
      <c r="A818" s="941" t="s">
        <v>12616</v>
      </c>
      <c r="B818" s="942" t="s">
        <v>12617</v>
      </c>
      <c r="C818" s="940" t="s">
        <v>12618</v>
      </c>
      <c r="D818" s="940" t="s">
        <v>6964</v>
      </c>
      <c r="E818" s="989">
        <v>1208.1104410221001</v>
      </c>
    </row>
    <row r="819" spans="1:5">
      <c r="A819" s="941" t="s">
        <v>6359</v>
      </c>
      <c r="B819" s="942" t="s">
        <v>15237</v>
      </c>
      <c r="C819" s="940" t="s">
        <v>6360</v>
      </c>
      <c r="D819" s="940" t="s">
        <v>6964</v>
      </c>
      <c r="E819" s="989">
        <v>42.514150417199993</v>
      </c>
    </row>
    <row r="820" spans="1:5">
      <c r="A820" s="941" t="s">
        <v>6361</v>
      </c>
      <c r="B820" s="942" t="s">
        <v>15238</v>
      </c>
      <c r="C820" s="940" t="s">
        <v>6362</v>
      </c>
      <c r="D820" s="940" t="s">
        <v>6964</v>
      </c>
      <c r="E820" s="989">
        <v>99.199684306799981</v>
      </c>
    </row>
    <row r="821" spans="1:5">
      <c r="A821" s="941" t="s">
        <v>6535</v>
      </c>
      <c r="B821" s="942" t="s">
        <v>14960</v>
      </c>
      <c r="C821" s="940" t="s">
        <v>6536</v>
      </c>
      <c r="D821" s="940" t="s">
        <v>6964</v>
      </c>
      <c r="E821" s="989">
        <v>354.28458680999995</v>
      </c>
    </row>
    <row r="822" spans="1:5">
      <c r="A822" s="941" t="s">
        <v>6537</v>
      </c>
      <c r="B822" s="942" t="s">
        <v>14961</v>
      </c>
      <c r="C822" s="940" t="s">
        <v>6538</v>
      </c>
      <c r="D822" s="940" t="s">
        <v>6964</v>
      </c>
      <c r="E822" s="989">
        <v>354.28458680999995</v>
      </c>
    </row>
    <row r="823" spans="1:5" ht="22.5">
      <c r="A823" s="941" t="s">
        <v>12619</v>
      </c>
      <c r="B823" s="942" t="s">
        <v>14526</v>
      </c>
      <c r="C823" s="940" t="s">
        <v>12620</v>
      </c>
      <c r="D823" s="940" t="s">
        <v>6964</v>
      </c>
      <c r="E823" s="989">
        <v>1952.1080733230995</v>
      </c>
    </row>
    <row r="824" spans="1:5">
      <c r="A824" s="941" t="s">
        <v>12621</v>
      </c>
      <c r="B824" s="942" t="s">
        <v>14527</v>
      </c>
      <c r="C824" s="940" t="s">
        <v>12622</v>
      </c>
      <c r="D824" s="940" t="s">
        <v>6964</v>
      </c>
      <c r="E824" s="989">
        <v>4726.1563880453996</v>
      </c>
    </row>
    <row r="825" spans="1:5">
      <c r="A825" s="941" t="s">
        <v>12623</v>
      </c>
      <c r="B825" s="942" t="s">
        <v>14528</v>
      </c>
      <c r="C825" s="940" t="s">
        <v>12624</v>
      </c>
      <c r="D825" s="940" t="s">
        <v>6964</v>
      </c>
      <c r="E825" s="989">
        <v>5062.7267455148994</v>
      </c>
    </row>
    <row r="826" spans="1:5">
      <c r="A826" s="941" t="s">
        <v>12625</v>
      </c>
      <c r="B826" s="942" t="s">
        <v>14529</v>
      </c>
      <c r="C826" s="940" t="s">
        <v>12626</v>
      </c>
      <c r="D826" s="940" t="s">
        <v>6964</v>
      </c>
      <c r="E826" s="989">
        <v>6075.980663791499</v>
      </c>
    </row>
    <row r="827" spans="1:5">
      <c r="A827" s="941" t="s">
        <v>12627</v>
      </c>
      <c r="B827" s="942" t="s">
        <v>14530</v>
      </c>
      <c r="C827" s="940" t="s">
        <v>12628</v>
      </c>
      <c r="D827" s="940" t="s">
        <v>6964</v>
      </c>
      <c r="E827" s="989">
        <v>6582.6076229297987</v>
      </c>
    </row>
    <row r="828" spans="1:5">
      <c r="A828" s="941" t="s">
        <v>12629</v>
      </c>
      <c r="B828" s="942" t="s">
        <v>12630</v>
      </c>
      <c r="C828" s="940" t="s">
        <v>12631</v>
      </c>
      <c r="D828" s="940" t="s">
        <v>6964</v>
      </c>
      <c r="E828" s="989">
        <v>2026.5078365532001</v>
      </c>
    </row>
    <row r="829" spans="1:5">
      <c r="A829" s="941" t="s">
        <v>12632</v>
      </c>
      <c r="B829" s="942" t="s">
        <v>14531</v>
      </c>
      <c r="C829" s="940" t="s">
        <v>12633</v>
      </c>
      <c r="D829" s="940" t="s">
        <v>6964</v>
      </c>
      <c r="E829" s="989">
        <v>2363.0781940226998</v>
      </c>
    </row>
    <row r="830" spans="1:5">
      <c r="A830" s="941" t="s">
        <v>12634</v>
      </c>
      <c r="B830" s="942" t="s">
        <v>14532</v>
      </c>
      <c r="C830" s="940" t="s">
        <v>12635</v>
      </c>
      <c r="D830" s="940" t="s">
        <v>6964</v>
      </c>
      <c r="E830" s="989">
        <v>4726.1563880453996</v>
      </c>
    </row>
    <row r="831" spans="1:5">
      <c r="A831" s="941" t="s">
        <v>12636</v>
      </c>
      <c r="B831" s="942" t="s">
        <v>14533</v>
      </c>
      <c r="C831" s="940" t="s">
        <v>12637</v>
      </c>
      <c r="D831" s="940" t="s">
        <v>6964</v>
      </c>
      <c r="E831" s="989">
        <v>5062.7267455148994</v>
      </c>
    </row>
    <row r="832" spans="1:5">
      <c r="A832" s="941" t="s">
        <v>12638</v>
      </c>
      <c r="B832" s="942" t="s">
        <v>12639</v>
      </c>
      <c r="C832" s="940" t="s">
        <v>12640</v>
      </c>
      <c r="D832" s="940" t="s">
        <v>6964</v>
      </c>
      <c r="E832" s="989">
        <v>127.54245125159997</v>
      </c>
    </row>
    <row r="833" spans="1:5">
      <c r="A833" s="941" t="s">
        <v>12641</v>
      </c>
      <c r="B833" s="942" t="s">
        <v>14534</v>
      </c>
      <c r="C833" s="940" t="s">
        <v>12642</v>
      </c>
      <c r="D833" s="940" t="s">
        <v>6964</v>
      </c>
      <c r="E833" s="989">
        <v>255.08490250319994</v>
      </c>
    </row>
    <row r="834" spans="1:5">
      <c r="A834" s="941" t="s">
        <v>12643</v>
      </c>
      <c r="B834" s="942" t="s">
        <v>12644</v>
      </c>
      <c r="C834" s="940" t="s">
        <v>12645</v>
      </c>
      <c r="D834" s="940" t="s">
        <v>6964</v>
      </c>
      <c r="E834" s="989">
        <v>127.54245125159997</v>
      </c>
    </row>
    <row r="835" spans="1:5">
      <c r="A835" s="941" t="s">
        <v>12646</v>
      </c>
      <c r="B835" s="942" t="s">
        <v>12647</v>
      </c>
      <c r="C835" s="940" t="s">
        <v>12648</v>
      </c>
      <c r="D835" s="940" t="s">
        <v>6964</v>
      </c>
      <c r="E835" s="989">
        <v>127.54245125159997</v>
      </c>
    </row>
    <row r="836" spans="1:5">
      <c r="A836" s="941" t="s">
        <v>12649</v>
      </c>
      <c r="B836" s="942"/>
      <c r="C836" s="940" t="s">
        <v>14535</v>
      </c>
      <c r="D836" s="940" t="s">
        <v>6964</v>
      </c>
      <c r="E836" s="989">
        <v>0</v>
      </c>
    </row>
    <row r="837" spans="1:5" ht="45">
      <c r="A837" s="941" t="s">
        <v>12650</v>
      </c>
      <c r="B837" s="942" t="s">
        <v>14536</v>
      </c>
      <c r="C837" s="940" t="s">
        <v>12651</v>
      </c>
      <c r="D837" s="940" t="s">
        <v>6964</v>
      </c>
      <c r="E837" s="989">
        <v>6129.1233518130002</v>
      </c>
    </row>
    <row r="838" spans="1:5" ht="45">
      <c r="A838" s="941" t="s">
        <v>12652</v>
      </c>
      <c r="B838" s="942" t="s">
        <v>14537</v>
      </c>
      <c r="C838" s="940" t="s">
        <v>12653</v>
      </c>
      <c r="D838" s="940" t="s">
        <v>6964</v>
      </c>
      <c r="E838" s="939">
        <v>6129.1233518130002</v>
      </c>
    </row>
    <row r="839" spans="1:5" ht="33.75">
      <c r="A839" s="941" t="s">
        <v>8656</v>
      </c>
      <c r="B839" s="942" t="s">
        <v>14538</v>
      </c>
      <c r="C839" s="940" t="s">
        <v>8657</v>
      </c>
      <c r="D839" s="940" t="s">
        <v>6964</v>
      </c>
      <c r="E839" s="989">
        <v>457.02711698489998</v>
      </c>
    </row>
    <row r="840" spans="1:5" ht="33.75">
      <c r="A840" s="941" t="s">
        <v>8658</v>
      </c>
      <c r="B840" s="942" t="s">
        <v>14539</v>
      </c>
      <c r="C840" s="940" t="s">
        <v>8659</v>
      </c>
      <c r="D840" s="940" t="s">
        <v>6964</v>
      </c>
      <c r="E840" s="989">
        <v>457.02711698489998</v>
      </c>
    </row>
    <row r="841" spans="1:5" ht="22.5">
      <c r="A841" s="941" t="s">
        <v>5835</v>
      </c>
      <c r="B841" s="942" t="s">
        <v>14962</v>
      </c>
      <c r="C841" s="940" t="s">
        <v>16424</v>
      </c>
      <c r="D841" s="940" t="s">
        <v>6964</v>
      </c>
      <c r="E841" s="939">
        <v>945.9398467827001</v>
      </c>
    </row>
    <row r="842" spans="1:5">
      <c r="A842" s="941" t="s">
        <v>5836</v>
      </c>
      <c r="B842" s="942" t="s">
        <v>14963</v>
      </c>
      <c r="C842" s="940" t="s">
        <v>5837</v>
      </c>
      <c r="D842" s="940" t="s">
        <v>6964</v>
      </c>
      <c r="E842" s="989">
        <v>945.9398467827001</v>
      </c>
    </row>
    <row r="843" spans="1:5">
      <c r="A843" s="941" t="s">
        <v>5838</v>
      </c>
      <c r="B843" s="942" t="s">
        <v>14964</v>
      </c>
      <c r="C843" s="940" t="s">
        <v>5839</v>
      </c>
      <c r="D843" s="940" t="s">
        <v>6964</v>
      </c>
      <c r="E843" s="989">
        <v>1619.0805617217</v>
      </c>
    </row>
    <row r="844" spans="1:5">
      <c r="A844" s="941" t="s">
        <v>5840</v>
      </c>
      <c r="B844" s="942" t="s">
        <v>14965</v>
      </c>
      <c r="C844" s="940" t="s">
        <v>5841</v>
      </c>
      <c r="D844" s="940" t="s">
        <v>6964</v>
      </c>
      <c r="E844" s="989">
        <v>1431.3097307123999</v>
      </c>
    </row>
    <row r="845" spans="1:5">
      <c r="A845" s="941" t="s">
        <v>5842</v>
      </c>
      <c r="B845" s="942" t="s">
        <v>14966</v>
      </c>
      <c r="C845" s="940" t="s">
        <v>5843</v>
      </c>
      <c r="D845" s="940" t="s">
        <v>6964</v>
      </c>
      <c r="E845" s="989">
        <v>1771.4229340499996</v>
      </c>
    </row>
    <row r="846" spans="1:5">
      <c r="A846" s="941" t="s">
        <v>5844</v>
      </c>
      <c r="B846" s="942" t="s">
        <v>14967</v>
      </c>
      <c r="C846" s="940" t="s">
        <v>5845</v>
      </c>
      <c r="D846" s="940" t="s">
        <v>6964</v>
      </c>
      <c r="E846" s="989">
        <v>1771.4229340499996</v>
      </c>
    </row>
    <row r="847" spans="1:5">
      <c r="A847" s="941" t="s">
        <v>6669</v>
      </c>
      <c r="B847" s="942" t="s">
        <v>14968</v>
      </c>
      <c r="C847" s="940" t="s">
        <v>6670</v>
      </c>
      <c r="D847" s="940" t="s">
        <v>6964</v>
      </c>
      <c r="E847" s="989">
        <v>1771.4229340499996</v>
      </c>
    </row>
    <row r="848" spans="1:5" ht="22.5">
      <c r="A848" s="941" t="s">
        <v>5846</v>
      </c>
      <c r="B848" s="942" t="s">
        <v>14969</v>
      </c>
      <c r="C848" s="940" t="s">
        <v>16425</v>
      </c>
      <c r="D848" s="940" t="s">
        <v>6964</v>
      </c>
      <c r="E848" s="989">
        <v>1367.5385050866</v>
      </c>
    </row>
    <row r="849" spans="1:5" ht="22.5">
      <c r="A849" s="941" t="s">
        <v>5847</v>
      </c>
      <c r="B849" s="942" t="s">
        <v>14970</v>
      </c>
      <c r="C849" s="940" t="s">
        <v>16426</v>
      </c>
      <c r="D849" s="940" t="s">
        <v>6964</v>
      </c>
      <c r="E849" s="989">
        <v>1367.5385050866</v>
      </c>
    </row>
    <row r="850" spans="1:5">
      <c r="A850" s="941" t="s">
        <v>5848</v>
      </c>
      <c r="B850" s="942" t="s">
        <v>14971</v>
      </c>
      <c r="C850" s="940" t="s">
        <v>5849</v>
      </c>
      <c r="D850" s="940" t="s">
        <v>6964</v>
      </c>
      <c r="E850" s="989">
        <v>5200.8977343708002</v>
      </c>
    </row>
    <row r="851" spans="1:5">
      <c r="A851" s="941" t="s">
        <v>5850</v>
      </c>
      <c r="B851" s="942" t="s">
        <v>14972</v>
      </c>
      <c r="C851" s="940" t="s">
        <v>5851</v>
      </c>
      <c r="D851" s="940" t="s">
        <v>6964</v>
      </c>
      <c r="E851" s="989">
        <v>5200.8977343708002</v>
      </c>
    </row>
    <row r="852" spans="1:5">
      <c r="A852" s="941" t="s">
        <v>5852</v>
      </c>
      <c r="B852" s="942" t="s">
        <v>14973</v>
      </c>
      <c r="C852" s="940" t="s">
        <v>5853</v>
      </c>
      <c r="D852" s="940" t="s">
        <v>6964</v>
      </c>
      <c r="E852" s="989">
        <v>2692.5628597560003</v>
      </c>
    </row>
    <row r="853" spans="1:5">
      <c r="A853" s="941" t="s">
        <v>5854</v>
      </c>
      <c r="B853" s="942" t="s">
        <v>14974</v>
      </c>
      <c r="C853" s="940" t="s">
        <v>5855</v>
      </c>
      <c r="D853" s="940" t="s">
        <v>6964</v>
      </c>
      <c r="E853" s="989">
        <v>2508.3348746147999</v>
      </c>
    </row>
    <row r="854" spans="1:5">
      <c r="A854" s="941" t="s">
        <v>5856</v>
      </c>
      <c r="B854" s="942" t="s">
        <v>14975</v>
      </c>
      <c r="C854" s="940" t="s">
        <v>5857</v>
      </c>
      <c r="D854" s="940" t="s">
        <v>6964</v>
      </c>
      <c r="E854" s="989">
        <v>2692.5628597560003</v>
      </c>
    </row>
    <row r="855" spans="1:5">
      <c r="A855" s="941" t="s">
        <v>5858</v>
      </c>
      <c r="B855" s="942" t="s">
        <v>14976</v>
      </c>
      <c r="C855" s="940" t="s">
        <v>5859</v>
      </c>
      <c r="D855" s="940" t="s">
        <v>6964</v>
      </c>
      <c r="E855" s="989">
        <v>2508.3348746147999</v>
      </c>
    </row>
    <row r="856" spans="1:5">
      <c r="A856" s="941" t="s">
        <v>5860</v>
      </c>
      <c r="B856" s="942" t="s">
        <v>14977</v>
      </c>
      <c r="C856" s="940" t="s">
        <v>5861</v>
      </c>
      <c r="D856" s="940" t="s">
        <v>6964</v>
      </c>
      <c r="E856" s="989">
        <v>5200.8977343708002</v>
      </c>
    </row>
    <row r="857" spans="1:5">
      <c r="A857" s="941" t="s">
        <v>5862</v>
      </c>
      <c r="B857" s="942" t="s">
        <v>14978</v>
      </c>
      <c r="C857" s="940" t="s">
        <v>5863</v>
      </c>
      <c r="D857" s="940" t="s">
        <v>6964</v>
      </c>
      <c r="E857" s="989">
        <v>5200.8977343708002</v>
      </c>
    </row>
    <row r="858" spans="1:5">
      <c r="A858" s="941" t="s">
        <v>5864</v>
      </c>
      <c r="B858" s="942" t="s">
        <v>14979</v>
      </c>
      <c r="C858" s="940" t="s">
        <v>5865</v>
      </c>
      <c r="D858" s="940" t="s">
        <v>6964</v>
      </c>
      <c r="E858" s="989">
        <v>2692.5628597560003</v>
      </c>
    </row>
    <row r="859" spans="1:5">
      <c r="A859" s="941" t="s">
        <v>5866</v>
      </c>
      <c r="B859" s="942" t="s">
        <v>14980</v>
      </c>
      <c r="C859" s="940" t="s">
        <v>5867</v>
      </c>
      <c r="D859" s="940" t="s">
        <v>6964</v>
      </c>
      <c r="E859" s="989">
        <v>2508.3348746147999</v>
      </c>
    </row>
    <row r="860" spans="1:5">
      <c r="A860" s="941" t="s">
        <v>5870</v>
      </c>
      <c r="B860" s="942" t="s">
        <v>14981</v>
      </c>
      <c r="C860" s="940" t="s">
        <v>5871</v>
      </c>
      <c r="D860" s="940" t="s">
        <v>6964</v>
      </c>
      <c r="E860" s="989">
        <v>2508.3348746147999</v>
      </c>
    </row>
    <row r="861" spans="1:5">
      <c r="A861" s="941" t="s">
        <v>5872</v>
      </c>
      <c r="B861" s="942" t="s">
        <v>14982</v>
      </c>
      <c r="C861" s="940" t="s">
        <v>5873</v>
      </c>
      <c r="D861" s="940" t="s">
        <v>6964</v>
      </c>
      <c r="E861" s="989">
        <v>2508.3348746147999</v>
      </c>
    </row>
    <row r="862" spans="1:5">
      <c r="A862" s="941" t="s">
        <v>5874</v>
      </c>
      <c r="B862" s="942" t="s">
        <v>14983</v>
      </c>
      <c r="C862" s="940" t="s">
        <v>5875</v>
      </c>
      <c r="D862" s="940" t="s">
        <v>6964</v>
      </c>
      <c r="E862" s="989">
        <v>2692.5628597560003</v>
      </c>
    </row>
    <row r="863" spans="1:5">
      <c r="A863" s="941" t="s">
        <v>5876</v>
      </c>
      <c r="B863" s="942" t="s">
        <v>14984</v>
      </c>
      <c r="C863" s="940" t="s">
        <v>5877</v>
      </c>
      <c r="D863" s="940" t="s">
        <v>6964</v>
      </c>
      <c r="E863" s="989">
        <v>2692.5628597560003</v>
      </c>
    </row>
    <row r="864" spans="1:5">
      <c r="A864" s="941" t="s">
        <v>5878</v>
      </c>
      <c r="B864" s="942" t="s">
        <v>14985</v>
      </c>
      <c r="C864" s="940" t="s">
        <v>5879</v>
      </c>
      <c r="D864" s="940" t="s">
        <v>6964</v>
      </c>
      <c r="E864" s="989">
        <v>2508.3348746147999</v>
      </c>
    </row>
    <row r="865" spans="1:5">
      <c r="A865" s="941" t="s">
        <v>5880</v>
      </c>
      <c r="B865" s="942" t="s">
        <v>14986</v>
      </c>
      <c r="C865" s="940" t="s">
        <v>5881</v>
      </c>
      <c r="D865" s="940" t="s">
        <v>6964</v>
      </c>
      <c r="E865" s="989">
        <v>2508.3348746147999</v>
      </c>
    </row>
    <row r="866" spans="1:5">
      <c r="A866" s="941" t="s">
        <v>5882</v>
      </c>
      <c r="B866" s="942" t="s">
        <v>14987</v>
      </c>
      <c r="C866" s="940" t="s">
        <v>5883</v>
      </c>
      <c r="D866" s="940" t="s">
        <v>6964</v>
      </c>
      <c r="E866" s="989">
        <v>2692.5628597560003</v>
      </c>
    </row>
    <row r="867" spans="1:5">
      <c r="A867" s="941" t="s">
        <v>5884</v>
      </c>
      <c r="B867" s="942" t="s">
        <v>14988</v>
      </c>
      <c r="C867" s="940" t="s">
        <v>5885</v>
      </c>
      <c r="D867" s="940" t="s">
        <v>6964</v>
      </c>
      <c r="E867" s="989">
        <v>2692.5628597560003</v>
      </c>
    </row>
    <row r="868" spans="1:5">
      <c r="A868" s="941" t="s">
        <v>5886</v>
      </c>
      <c r="B868" s="942" t="s">
        <v>14989</v>
      </c>
      <c r="C868" s="940" t="s">
        <v>5887</v>
      </c>
      <c r="D868" s="940" t="s">
        <v>6964</v>
      </c>
      <c r="E868" s="989">
        <v>3897.13045491</v>
      </c>
    </row>
    <row r="869" spans="1:5">
      <c r="A869" s="941" t="s">
        <v>5888</v>
      </c>
      <c r="B869" s="942" t="s">
        <v>14990</v>
      </c>
      <c r="C869" s="940" t="s">
        <v>5889</v>
      </c>
      <c r="D869" s="940" t="s">
        <v>6964</v>
      </c>
      <c r="E869" s="989">
        <v>4180.5581243579991</v>
      </c>
    </row>
    <row r="870" spans="1:5">
      <c r="A870" s="941" t="s">
        <v>5890</v>
      </c>
      <c r="B870" s="942" t="s">
        <v>14991</v>
      </c>
      <c r="C870" s="940" t="s">
        <v>5891</v>
      </c>
      <c r="D870" s="940" t="s">
        <v>6964</v>
      </c>
      <c r="E870" s="989">
        <v>4364.7861094991995</v>
      </c>
    </row>
    <row r="871" spans="1:5">
      <c r="A871" s="941" t="s">
        <v>5868</v>
      </c>
      <c r="B871" s="942" t="s">
        <v>14992</v>
      </c>
      <c r="C871" s="940" t="s">
        <v>5869</v>
      </c>
      <c r="D871" s="940" t="s">
        <v>6964</v>
      </c>
      <c r="E871" s="989">
        <v>3528.6744846275997</v>
      </c>
    </row>
    <row r="872" spans="1:5">
      <c r="A872" s="941" t="s">
        <v>5892</v>
      </c>
      <c r="B872" s="942" t="s">
        <v>14993</v>
      </c>
      <c r="C872" s="940" t="s">
        <v>5893</v>
      </c>
      <c r="D872" s="940" t="s">
        <v>6964</v>
      </c>
      <c r="E872" s="989">
        <v>4828.8989182202995</v>
      </c>
    </row>
    <row r="873" spans="1:5">
      <c r="A873" s="941" t="s">
        <v>6671</v>
      </c>
      <c r="B873" s="942" t="s">
        <v>14994</v>
      </c>
      <c r="C873" s="940" t="s">
        <v>6672</v>
      </c>
      <c r="D873" s="940" t="s">
        <v>6964</v>
      </c>
      <c r="E873" s="989">
        <v>5572.8965505212991</v>
      </c>
    </row>
    <row r="874" spans="1:5">
      <c r="A874" s="941" t="s">
        <v>5894</v>
      </c>
      <c r="B874" s="942" t="s">
        <v>14995</v>
      </c>
      <c r="C874" s="940" t="s">
        <v>5895</v>
      </c>
      <c r="D874" s="940" t="s">
        <v>6964</v>
      </c>
      <c r="E874" s="989">
        <v>4828.8989182202995</v>
      </c>
    </row>
    <row r="875" spans="1:5">
      <c r="A875" s="941" t="s">
        <v>6673</v>
      </c>
      <c r="B875" s="942" t="s">
        <v>14996</v>
      </c>
      <c r="C875" s="940" t="s">
        <v>6674</v>
      </c>
      <c r="D875" s="940" t="s">
        <v>6964</v>
      </c>
      <c r="E875" s="989">
        <v>5572.8965505212991</v>
      </c>
    </row>
    <row r="876" spans="1:5">
      <c r="A876" s="941" t="s">
        <v>5896</v>
      </c>
      <c r="B876" s="942" t="s">
        <v>14997</v>
      </c>
      <c r="C876" s="940" t="s">
        <v>5897</v>
      </c>
      <c r="D876" s="940" t="s">
        <v>6964</v>
      </c>
      <c r="E876" s="989">
        <v>4828.8989182202995</v>
      </c>
    </row>
    <row r="877" spans="1:5">
      <c r="A877" s="941" t="s">
        <v>6675</v>
      </c>
      <c r="B877" s="942" t="s">
        <v>14998</v>
      </c>
      <c r="C877" s="940" t="s">
        <v>6676</v>
      </c>
      <c r="D877" s="940" t="s">
        <v>6964</v>
      </c>
      <c r="E877" s="989">
        <v>5572.8965505212991</v>
      </c>
    </row>
    <row r="878" spans="1:5">
      <c r="A878" s="941" t="s">
        <v>12799</v>
      </c>
      <c r="B878" s="942" t="s">
        <v>14999</v>
      </c>
      <c r="C878" s="940" t="s">
        <v>12800</v>
      </c>
      <c r="D878" s="940" t="s">
        <v>6964</v>
      </c>
      <c r="E878" s="989" t="s">
        <v>1689</v>
      </c>
    </row>
    <row r="879" spans="1:5">
      <c r="A879" s="941" t="s">
        <v>5898</v>
      </c>
      <c r="B879" s="942" t="s">
        <v>15000</v>
      </c>
      <c r="C879" s="940" t="s">
        <v>5899</v>
      </c>
      <c r="D879" s="940" t="s">
        <v>6964</v>
      </c>
      <c r="E879" s="989">
        <v>7053.8061233870985</v>
      </c>
    </row>
    <row r="880" spans="1:5">
      <c r="A880" s="941" t="s">
        <v>6677</v>
      </c>
      <c r="B880" s="942" t="s">
        <v>15001</v>
      </c>
      <c r="C880" s="940" t="s">
        <v>6678</v>
      </c>
      <c r="D880" s="940" t="s">
        <v>6964</v>
      </c>
      <c r="E880" s="989">
        <v>7982.0317408293004</v>
      </c>
    </row>
    <row r="881" spans="1:5">
      <c r="A881" s="941" t="s">
        <v>5900</v>
      </c>
      <c r="B881" s="942" t="s">
        <v>15002</v>
      </c>
      <c r="C881" s="940" t="s">
        <v>5901</v>
      </c>
      <c r="D881" s="940" t="s">
        <v>6964</v>
      </c>
      <c r="E881" s="989">
        <v>11138.707409306398</v>
      </c>
    </row>
    <row r="882" spans="1:5">
      <c r="A882" s="941" t="s">
        <v>5902</v>
      </c>
      <c r="B882" s="942" t="s">
        <v>15003</v>
      </c>
      <c r="C882" s="940" t="s">
        <v>5903</v>
      </c>
      <c r="D882" s="940" t="s">
        <v>6964</v>
      </c>
      <c r="E882" s="989">
        <v>7610.0329246787987</v>
      </c>
    </row>
    <row r="883" spans="1:5">
      <c r="A883" s="941" t="s">
        <v>6679</v>
      </c>
      <c r="B883" s="942" t="s">
        <v>15004</v>
      </c>
      <c r="C883" s="940" t="s">
        <v>6680</v>
      </c>
      <c r="D883" s="940" t="s">
        <v>6964</v>
      </c>
      <c r="E883" s="989">
        <v>8910.2573582715013</v>
      </c>
    </row>
    <row r="884" spans="1:5">
      <c r="A884" s="941" t="s">
        <v>5904</v>
      </c>
      <c r="B884" s="942" t="s">
        <v>15005</v>
      </c>
      <c r="C884" s="940" t="s">
        <v>14298</v>
      </c>
      <c r="D884" s="940" t="s">
        <v>6964</v>
      </c>
      <c r="E884" s="989">
        <v>10210.481791864198</v>
      </c>
    </row>
    <row r="885" spans="1:5">
      <c r="A885" s="941" t="s">
        <v>5905</v>
      </c>
      <c r="B885" s="942" t="s">
        <v>15006</v>
      </c>
      <c r="C885" s="940" t="s">
        <v>5906</v>
      </c>
      <c r="D885" s="940" t="s">
        <v>6964</v>
      </c>
      <c r="E885" s="989">
        <v>10210.481791864198</v>
      </c>
    </row>
    <row r="886" spans="1:5">
      <c r="A886" s="941" t="s">
        <v>5907</v>
      </c>
      <c r="B886" s="942" t="s">
        <v>15007</v>
      </c>
      <c r="C886" s="940" t="s">
        <v>5908</v>
      </c>
      <c r="D886" s="940" t="s">
        <v>6964</v>
      </c>
      <c r="E886" s="989">
        <v>7053.8061233870985</v>
      </c>
    </row>
    <row r="887" spans="1:5">
      <c r="A887" s="941" t="s">
        <v>6681</v>
      </c>
      <c r="B887" s="942" t="s">
        <v>15008</v>
      </c>
      <c r="C887" s="940" t="s">
        <v>6682</v>
      </c>
      <c r="D887" s="940" t="s">
        <v>6964</v>
      </c>
      <c r="E887" s="989">
        <v>7982.0317408293004</v>
      </c>
    </row>
    <row r="888" spans="1:5">
      <c r="A888" s="941" t="s">
        <v>5909</v>
      </c>
      <c r="B888" s="942" t="s">
        <v>15009</v>
      </c>
      <c r="C888" s="940" t="s">
        <v>5910</v>
      </c>
      <c r="D888" s="940" t="s">
        <v>6964</v>
      </c>
      <c r="E888" s="989">
        <v>7053.8061233870985</v>
      </c>
    </row>
    <row r="889" spans="1:5">
      <c r="A889" s="941" t="s">
        <v>6683</v>
      </c>
      <c r="B889" s="942" t="s">
        <v>15010</v>
      </c>
      <c r="C889" s="940" t="s">
        <v>6684</v>
      </c>
      <c r="D889" s="940" t="s">
        <v>6964</v>
      </c>
      <c r="E889" s="989">
        <v>7982.0317408293004</v>
      </c>
    </row>
    <row r="890" spans="1:5">
      <c r="A890" s="941" t="s">
        <v>5911</v>
      </c>
      <c r="B890" s="942" t="s">
        <v>15011</v>
      </c>
      <c r="C890" s="940" t="s">
        <v>5912</v>
      </c>
      <c r="D890" s="940" t="s">
        <v>6964</v>
      </c>
      <c r="E890" s="989">
        <v>10210.481791864198</v>
      </c>
    </row>
    <row r="891" spans="1:5">
      <c r="A891" s="941" t="s">
        <v>5913</v>
      </c>
      <c r="B891" s="942" t="s">
        <v>15012</v>
      </c>
      <c r="C891" s="940" t="s">
        <v>5914</v>
      </c>
      <c r="D891" s="940" t="s">
        <v>6964</v>
      </c>
      <c r="E891" s="989">
        <v>7053.8061233870985</v>
      </c>
    </row>
    <row r="892" spans="1:5">
      <c r="A892" s="941" t="s">
        <v>6685</v>
      </c>
      <c r="B892" s="942" t="s">
        <v>15013</v>
      </c>
      <c r="C892" s="940" t="s">
        <v>6686</v>
      </c>
      <c r="D892" s="940" t="s">
        <v>6964</v>
      </c>
      <c r="E892" s="989">
        <v>7982.0317408293004</v>
      </c>
    </row>
    <row r="893" spans="1:5">
      <c r="A893" s="941" t="s">
        <v>12801</v>
      </c>
      <c r="B893" s="942" t="s">
        <v>15014</v>
      </c>
      <c r="C893" s="940" t="s">
        <v>12802</v>
      </c>
      <c r="D893" s="940" t="s">
        <v>6964</v>
      </c>
      <c r="E893" s="989" t="s">
        <v>1689</v>
      </c>
    </row>
    <row r="894" spans="1:5">
      <c r="A894" s="941" t="s">
        <v>12803</v>
      </c>
      <c r="B894" s="942" t="s">
        <v>15015</v>
      </c>
      <c r="C894" s="940" t="s">
        <v>12804</v>
      </c>
      <c r="D894" s="940" t="s">
        <v>6964</v>
      </c>
      <c r="E894" s="989" t="s">
        <v>1689</v>
      </c>
    </row>
    <row r="895" spans="1:5" ht="33.75">
      <c r="A895" s="941" t="s">
        <v>5762</v>
      </c>
      <c r="B895" s="942" t="s">
        <v>14619</v>
      </c>
      <c r="C895" s="940" t="s">
        <v>16427</v>
      </c>
      <c r="D895" s="940" t="s">
        <v>6964</v>
      </c>
      <c r="E895" s="989">
        <v>1041.5966852214001</v>
      </c>
    </row>
    <row r="896" spans="1:5" ht="33.75">
      <c r="A896" s="941" t="s">
        <v>5763</v>
      </c>
      <c r="B896" s="942" t="s">
        <v>14620</v>
      </c>
      <c r="C896" s="940" t="s">
        <v>8520</v>
      </c>
      <c r="D896" s="940" t="s">
        <v>6964</v>
      </c>
      <c r="E896" s="989">
        <v>3252.3325069157995</v>
      </c>
    </row>
    <row r="897" spans="1:5" ht="45">
      <c r="A897" s="941" t="s">
        <v>5764</v>
      </c>
      <c r="B897" s="942" t="s">
        <v>14621</v>
      </c>
      <c r="C897" s="940" t="s">
        <v>16428</v>
      </c>
      <c r="D897" s="940" t="s">
        <v>6964</v>
      </c>
      <c r="E897" s="989">
        <v>1041.5966852214001</v>
      </c>
    </row>
    <row r="898" spans="1:5" ht="33.75">
      <c r="A898" s="941" t="s">
        <v>5765</v>
      </c>
      <c r="B898" s="942" t="s">
        <v>14622</v>
      </c>
      <c r="C898" s="940" t="s">
        <v>5766</v>
      </c>
      <c r="D898" s="940" t="s">
        <v>6964</v>
      </c>
      <c r="E898" s="989">
        <v>1190.3962116815999</v>
      </c>
    </row>
    <row r="899" spans="1:5" ht="45">
      <c r="A899" s="941" t="s">
        <v>5767</v>
      </c>
      <c r="B899" s="942" t="s">
        <v>14623</v>
      </c>
      <c r="C899" s="940" t="s">
        <v>8521</v>
      </c>
      <c r="D899" s="940" t="s">
        <v>6964</v>
      </c>
      <c r="E899" s="989">
        <v>970.73976785939999</v>
      </c>
    </row>
    <row r="900" spans="1:5" ht="45">
      <c r="A900" s="941" t="s">
        <v>5768</v>
      </c>
      <c r="B900" s="942" t="s">
        <v>14624</v>
      </c>
      <c r="C900" s="940" t="s">
        <v>8522</v>
      </c>
      <c r="D900" s="940" t="s">
        <v>6964</v>
      </c>
      <c r="E900" s="989">
        <v>1077.0251439024</v>
      </c>
    </row>
    <row r="901" spans="1:5" ht="45">
      <c r="A901" s="941" t="s">
        <v>5769</v>
      </c>
      <c r="B901" s="942" t="s">
        <v>14625</v>
      </c>
      <c r="C901" s="940" t="s">
        <v>8523</v>
      </c>
      <c r="D901" s="940" t="s">
        <v>6964</v>
      </c>
      <c r="E901" s="989">
        <v>1431.3097307123999</v>
      </c>
    </row>
    <row r="902" spans="1:5" ht="45">
      <c r="A902" s="941" t="s">
        <v>5770</v>
      </c>
      <c r="B902" s="942" t="s">
        <v>14626</v>
      </c>
      <c r="C902" s="940" t="s">
        <v>16429</v>
      </c>
      <c r="D902" s="940" t="s">
        <v>6964</v>
      </c>
      <c r="E902" s="989">
        <v>1208.1104410221001</v>
      </c>
    </row>
    <row r="903" spans="1:5" ht="45">
      <c r="A903" s="941" t="s">
        <v>5771</v>
      </c>
      <c r="B903" s="942" t="s">
        <v>14627</v>
      </c>
      <c r="C903" s="940" t="s">
        <v>16430</v>
      </c>
      <c r="D903" s="940" t="s">
        <v>6964</v>
      </c>
      <c r="E903" s="989">
        <v>2416.2208820442002</v>
      </c>
    </row>
    <row r="904" spans="1:5" ht="45">
      <c r="A904" s="941" t="s">
        <v>5772</v>
      </c>
      <c r="B904" s="942" t="s">
        <v>14628</v>
      </c>
      <c r="C904" s="940" t="s">
        <v>16431</v>
      </c>
      <c r="D904" s="940" t="s">
        <v>6964</v>
      </c>
      <c r="E904" s="989">
        <v>3064.5616759065001</v>
      </c>
    </row>
    <row r="905" spans="1:5" ht="45">
      <c r="A905" s="941" t="s">
        <v>5773</v>
      </c>
      <c r="B905" s="942" t="s">
        <v>14629</v>
      </c>
      <c r="C905" s="940" t="s">
        <v>8524</v>
      </c>
      <c r="D905" s="940" t="s">
        <v>6964</v>
      </c>
      <c r="E905" s="989">
        <v>2692.5628597560003</v>
      </c>
    </row>
    <row r="906" spans="1:5">
      <c r="A906" s="941" t="s">
        <v>6571</v>
      </c>
      <c r="B906" s="942" t="s">
        <v>15016</v>
      </c>
      <c r="C906" s="940" t="s">
        <v>6572</v>
      </c>
      <c r="D906" s="940" t="s">
        <v>6964</v>
      </c>
      <c r="E906" s="989">
        <v>283.4276694479999</v>
      </c>
    </row>
    <row r="907" spans="1:5">
      <c r="A907" s="941" t="s">
        <v>6573</v>
      </c>
      <c r="B907" s="942" t="s">
        <v>15017</v>
      </c>
      <c r="C907" s="940" t="s">
        <v>6574</v>
      </c>
      <c r="D907" s="940" t="s">
        <v>6964</v>
      </c>
      <c r="E907" s="989">
        <v>283.4276694479999</v>
      </c>
    </row>
    <row r="908" spans="1:5">
      <c r="A908" s="941" t="s">
        <v>5834</v>
      </c>
      <c r="B908" s="942" t="s">
        <v>14630</v>
      </c>
      <c r="C908" s="940" t="s">
        <v>12686</v>
      </c>
      <c r="D908" s="940" t="s">
        <v>6964</v>
      </c>
      <c r="E908" s="989">
        <v>141.71383472399995</v>
      </c>
    </row>
    <row r="909" spans="1:5">
      <c r="A909" s="941" t="s">
        <v>5915</v>
      </c>
      <c r="B909" s="942" t="s">
        <v>15018</v>
      </c>
      <c r="C909" s="940" t="s">
        <v>5916</v>
      </c>
      <c r="D909" s="940" t="s">
        <v>6964</v>
      </c>
      <c r="E909" s="989">
        <v>2508.3348746147999</v>
      </c>
    </row>
    <row r="910" spans="1:5">
      <c r="A910" s="941" t="s">
        <v>5917</v>
      </c>
      <c r="B910" s="942" t="s">
        <v>15019</v>
      </c>
      <c r="C910" s="940" t="s">
        <v>5918</v>
      </c>
      <c r="D910" s="940" t="s">
        <v>6964</v>
      </c>
      <c r="E910" s="989">
        <v>2692.5628597560003</v>
      </c>
    </row>
    <row r="911" spans="1:5">
      <c r="A911" s="941" t="s">
        <v>6583</v>
      </c>
      <c r="B911" s="942" t="s">
        <v>15020</v>
      </c>
      <c r="C911" s="940" t="s">
        <v>6584</v>
      </c>
      <c r="D911" s="940" t="s">
        <v>6964</v>
      </c>
      <c r="E911" s="989">
        <v>262.17059423939997</v>
      </c>
    </row>
    <row r="912" spans="1:5">
      <c r="A912" s="941" t="s">
        <v>14412</v>
      </c>
      <c r="B912" s="942" t="s">
        <v>14413</v>
      </c>
      <c r="C912" s="940" t="s">
        <v>14414</v>
      </c>
      <c r="D912" s="940" t="s">
        <v>6964</v>
      </c>
      <c r="E912" s="989">
        <v>297.59905292039997</v>
      </c>
    </row>
    <row r="913" spans="1:5" ht="22.5">
      <c r="A913" s="941" t="s">
        <v>5744</v>
      </c>
      <c r="B913" s="942" t="s">
        <v>14631</v>
      </c>
      <c r="C913" s="940" t="s">
        <v>14279</v>
      </c>
      <c r="D913" s="940" t="s">
        <v>6964</v>
      </c>
      <c r="E913" s="989">
        <v>347.19889507379997</v>
      </c>
    </row>
    <row r="914" spans="1:5">
      <c r="A914" s="941" t="s">
        <v>5919</v>
      </c>
      <c r="B914" s="942" t="s">
        <v>15021</v>
      </c>
      <c r="C914" s="940" t="s">
        <v>5920</v>
      </c>
      <c r="D914" s="940" t="s">
        <v>6964</v>
      </c>
      <c r="E914" s="989">
        <v>6501.1221679634982</v>
      </c>
    </row>
    <row r="915" spans="1:5">
      <c r="A915" s="941" t="s">
        <v>6585</v>
      </c>
      <c r="B915" s="942" t="s">
        <v>15022</v>
      </c>
      <c r="C915" s="940" t="s">
        <v>6586</v>
      </c>
      <c r="D915" s="940" t="s">
        <v>6964</v>
      </c>
      <c r="E915" s="989">
        <v>616.45518104939981</v>
      </c>
    </row>
    <row r="916" spans="1:5">
      <c r="A916" s="941" t="s">
        <v>6575</v>
      </c>
      <c r="B916" s="942" t="s">
        <v>15023</v>
      </c>
      <c r="C916" s="940" t="s">
        <v>6576</v>
      </c>
      <c r="D916" s="940" t="s">
        <v>6964</v>
      </c>
      <c r="E916" s="989">
        <v>255.08490250319994</v>
      </c>
    </row>
    <row r="917" spans="1:5">
      <c r="A917" s="941" t="s">
        <v>6577</v>
      </c>
      <c r="B917" s="942" t="s">
        <v>15024</v>
      </c>
      <c r="C917" s="940" t="s">
        <v>6578</v>
      </c>
      <c r="D917" s="940" t="s">
        <v>6964</v>
      </c>
      <c r="E917" s="989">
        <v>255.08490250319994</v>
      </c>
    </row>
    <row r="918" spans="1:5">
      <c r="A918" s="941" t="s">
        <v>6579</v>
      </c>
      <c r="B918" s="942" t="s">
        <v>15025</v>
      </c>
      <c r="C918" s="940" t="s">
        <v>6580</v>
      </c>
      <c r="D918" s="940" t="s">
        <v>6964</v>
      </c>
      <c r="E918" s="989">
        <v>354.28458680999995</v>
      </c>
    </row>
    <row r="919" spans="1:5">
      <c r="A919" s="941" t="s">
        <v>6581</v>
      </c>
      <c r="B919" s="942" t="s">
        <v>15026</v>
      </c>
      <c r="C919" s="940" t="s">
        <v>6582</v>
      </c>
      <c r="D919" s="940" t="s">
        <v>6964</v>
      </c>
      <c r="E919" s="989">
        <v>354.28458680999995</v>
      </c>
    </row>
    <row r="920" spans="1:5">
      <c r="A920" s="941" t="s">
        <v>6539</v>
      </c>
      <c r="B920" s="942" t="s">
        <v>15027</v>
      </c>
      <c r="C920" s="940" t="s">
        <v>6540</v>
      </c>
      <c r="D920" s="940" t="s">
        <v>6964</v>
      </c>
      <c r="E920" s="989">
        <v>1470.2810352614997</v>
      </c>
    </row>
    <row r="921" spans="1:5">
      <c r="A921" s="941" t="s">
        <v>6541</v>
      </c>
      <c r="B921" s="942" t="s">
        <v>15028</v>
      </c>
      <c r="C921" s="940" t="s">
        <v>6542</v>
      </c>
      <c r="D921" s="940" t="s">
        <v>6964</v>
      </c>
      <c r="E921" s="989">
        <v>1470.2810352614997</v>
      </c>
    </row>
    <row r="922" spans="1:5" ht="22.5">
      <c r="A922" s="941" t="s">
        <v>5727</v>
      </c>
      <c r="B922" s="942" t="s">
        <v>14632</v>
      </c>
      <c r="C922" s="940" t="s">
        <v>14280</v>
      </c>
      <c r="D922" s="940" t="s">
        <v>6964</v>
      </c>
      <c r="E922" s="989">
        <v>354.28458680999995</v>
      </c>
    </row>
    <row r="923" spans="1:5" ht="22.5">
      <c r="A923" s="941" t="s">
        <v>5729</v>
      </c>
      <c r="B923" s="942" t="s">
        <v>14633</v>
      </c>
      <c r="C923" s="940" t="s">
        <v>14281</v>
      </c>
      <c r="D923" s="940" t="s">
        <v>6964</v>
      </c>
      <c r="E923" s="989">
        <v>421.59865830389998</v>
      </c>
    </row>
    <row r="924" spans="1:5">
      <c r="A924" s="941" t="s">
        <v>5804</v>
      </c>
      <c r="B924" s="942" t="s">
        <v>14634</v>
      </c>
      <c r="C924" s="940" t="s">
        <v>8547</v>
      </c>
      <c r="D924" s="940" t="s">
        <v>6964</v>
      </c>
      <c r="E924" s="989">
        <v>38.971304549100005</v>
      </c>
    </row>
    <row r="925" spans="1:5" ht="22.5">
      <c r="A925" s="941" t="s">
        <v>5730</v>
      </c>
      <c r="B925" s="942" t="s">
        <v>14635</v>
      </c>
      <c r="C925" s="940" t="s">
        <v>14282</v>
      </c>
      <c r="D925" s="940" t="s">
        <v>6964</v>
      </c>
      <c r="E925" s="989">
        <v>421.59865830389998</v>
      </c>
    </row>
    <row r="926" spans="1:5" ht="22.5">
      <c r="A926" s="941" t="s">
        <v>5728</v>
      </c>
      <c r="B926" s="942" t="s">
        <v>14636</v>
      </c>
      <c r="C926" s="940" t="s">
        <v>14283</v>
      </c>
      <c r="D926" s="940" t="s">
        <v>6964</v>
      </c>
      <c r="E926" s="989">
        <v>354.28458680999995</v>
      </c>
    </row>
    <row r="927" spans="1:5">
      <c r="A927" s="941" t="s">
        <v>12998</v>
      </c>
      <c r="B927" s="942" t="s">
        <v>12999</v>
      </c>
      <c r="C927" s="940" t="s">
        <v>13000</v>
      </c>
      <c r="D927" s="940" t="s">
        <v>6964</v>
      </c>
      <c r="E927" s="989">
        <v>67.314071493900002</v>
      </c>
    </row>
    <row r="928" spans="1:5">
      <c r="A928" s="941" t="s">
        <v>5737</v>
      </c>
      <c r="B928" s="942" t="s">
        <v>14637</v>
      </c>
      <c r="C928" s="940" t="s">
        <v>14284</v>
      </c>
      <c r="D928" s="940" t="s">
        <v>6964</v>
      </c>
      <c r="E928" s="989">
        <v>127.54245125159997</v>
      </c>
    </row>
    <row r="929" spans="1:5">
      <c r="A929" s="941" t="s">
        <v>5736</v>
      </c>
      <c r="B929" s="942" t="s">
        <v>14638</v>
      </c>
      <c r="C929" s="940" t="s">
        <v>14285</v>
      </c>
      <c r="D929" s="940" t="s">
        <v>6964</v>
      </c>
      <c r="E929" s="989">
        <v>63.771225625799985</v>
      </c>
    </row>
    <row r="930" spans="1:5">
      <c r="A930" s="941" t="s">
        <v>5738</v>
      </c>
      <c r="B930" s="942" t="s">
        <v>14639</v>
      </c>
      <c r="C930" s="940" t="s">
        <v>14286</v>
      </c>
      <c r="D930" s="940" t="s">
        <v>6964</v>
      </c>
      <c r="E930" s="989">
        <v>74.399763230099992</v>
      </c>
    </row>
    <row r="931" spans="1:5" ht="22.5">
      <c r="A931" s="941" t="s">
        <v>5739</v>
      </c>
      <c r="B931" s="942" t="s">
        <v>14640</v>
      </c>
      <c r="C931" s="940" t="s">
        <v>14287</v>
      </c>
      <c r="D931" s="940" t="s">
        <v>6964</v>
      </c>
      <c r="E931" s="989">
        <v>141.71383472399995</v>
      </c>
    </row>
    <row r="932" spans="1:5">
      <c r="A932" s="941" t="s">
        <v>12890</v>
      </c>
      <c r="B932" s="942" t="s">
        <v>12891</v>
      </c>
      <c r="C932" s="940" t="s">
        <v>12892</v>
      </c>
      <c r="D932" s="940" t="s">
        <v>6964</v>
      </c>
      <c r="E932" s="989">
        <v>340.11</v>
      </c>
    </row>
    <row r="933" spans="1:5">
      <c r="A933" s="941" t="s">
        <v>12893</v>
      </c>
      <c r="B933" s="942" t="s">
        <v>12894</v>
      </c>
      <c r="C933" s="940" t="s">
        <v>12895</v>
      </c>
      <c r="D933" s="940" t="s">
        <v>6964</v>
      </c>
      <c r="E933" s="989">
        <v>375.54</v>
      </c>
    </row>
    <row r="934" spans="1:5">
      <c r="A934" s="941" t="s">
        <v>14362</v>
      </c>
      <c r="B934" s="942" t="s">
        <v>14363</v>
      </c>
      <c r="C934" s="940" t="s">
        <v>14364</v>
      </c>
      <c r="D934" s="940" t="s">
        <v>6964</v>
      </c>
      <c r="E934" s="989">
        <v>439.31288764440001</v>
      </c>
    </row>
    <row r="935" spans="1:5">
      <c r="A935" s="941" t="s">
        <v>14365</v>
      </c>
      <c r="B935" s="942" t="s">
        <v>14366</v>
      </c>
      <c r="C935" s="940" t="s">
        <v>14367</v>
      </c>
      <c r="D935" s="940" t="s">
        <v>6964</v>
      </c>
      <c r="E935" s="989">
        <v>474.74134632539995</v>
      </c>
    </row>
    <row r="936" spans="1:5">
      <c r="A936" s="941" t="s">
        <v>14368</v>
      </c>
      <c r="B936" s="942" t="s">
        <v>14369</v>
      </c>
      <c r="C936" s="940" t="s">
        <v>14370</v>
      </c>
      <c r="D936" s="940" t="s">
        <v>6964</v>
      </c>
      <c r="E936" s="989">
        <v>506.62695913830004</v>
      </c>
    </row>
    <row r="937" spans="1:5">
      <c r="A937" s="941" t="s">
        <v>12896</v>
      </c>
      <c r="B937" s="942" t="s">
        <v>12897</v>
      </c>
      <c r="C937" s="940" t="s">
        <v>12898</v>
      </c>
      <c r="D937" s="940" t="s">
        <v>6964</v>
      </c>
      <c r="E937" s="989">
        <v>223.2</v>
      </c>
    </row>
    <row r="938" spans="1:5">
      <c r="A938" s="941" t="s">
        <v>12899</v>
      </c>
      <c r="B938" s="942" t="s">
        <v>12900</v>
      </c>
      <c r="C938" s="940" t="s">
        <v>12901</v>
      </c>
      <c r="D938" s="940" t="s">
        <v>6964</v>
      </c>
      <c r="E938" s="989">
        <v>244.46</v>
      </c>
    </row>
    <row r="939" spans="1:5">
      <c r="A939" s="941" t="s">
        <v>14371</v>
      </c>
      <c r="B939" s="942" t="s">
        <v>14372</v>
      </c>
      <c r="C939" s="940" t="s">
        <v>14373</v>
      </c>
      <c r="D939" s="940" t="s">
        <v>6964</v>
      </c>
      <c r="E939" s="989">
        <v>262.17059423939997</v>
      </c>
    </row>
    <row r="940" spans="1:5">
      <c r="A940" s="941" t="s">
        <v>14374</v>
      </c>
      <c r="B940" s="942" t="s">
        <v>14375</v>
      </c>
      <c r="C940" s="940" t="s">
        <v>14376</v>
      </c>
      <c r="D940" s="940" t="s">
        <v>6964</v>
      </c>
      <c r="E940" s="989">
        <v>283.4276694479999</v>
      </c>
    </row>
    <row r="941" spans="1:5">
      <c r="A941" s="941" t="s">
        <v>14377</v>
      </c>
      <c r="B941" s="942" t="s">
        <v>14378</v>
      </c>
      <c r="C941" s="940" t="s">
        <v>14379</v>
      </c>
      <c r="D941" s="940" t="s">
        <v>6964</v>
      </c>
      <c r="E941" s="989">
        <v>318.85612812899996</v>
      </c>
    </row>
    <row r="942" spans="1:5">
      <c r="A942" s="941" t="s">
        <v>16432</v>
      </c>
      <c r="B942" s="942" t="s">
        <v>16433</v>
      </c>
      <c r="C942" s="940" t="s">
        <v>16434</v>
      </c>
      <c r="D942" s="940" t="s">
        <v>6964</v>
      </c>
      <c r="E942" s="989">
        <v>134.6281429878</v>
      </c>
    </row>
    <row r="943" spans="1:5">
      <c r="A943" s="941" t="s">
        <v>16435</v>
      </c>
      <c r="B943" s="942" t="s">
        <v>16436</v>
      </c>
      <c r="C943" s="940" t="s">
        <v>16437</v>
      </c>
      <c r="D943" s="940" t="s">
        <v>6964</v>
      </c>
      <c r="E943" s="989">
        <v>100.97110724085</v>
      </c>
    </row>
    <row r="944" spans="1:5">
      <c r="A944" s="941" t="s">
        <v>16438</v>
      </c>
      <c r="B944" s="942" t="s">
        <v>16439</v>
      </c>
      <c r="C944" s="940" t="s">
        <v>16440</v>
      </c>
      <c r="D944" s="940" t="s">
        <v>6964</v>
      </c>
      <c r="E944" s="989">
        <v>235.59925022864996</v>
      </c>
    </row>
    <row r="945" spans="1:5">
      <c r="A945" s="941" t="s">
        <v>12902</v>
      </c>
      <c r="B945" s="942" t="s">
        <v>12903</v>
      </c>
      <c r="C945" s="940" t="s">
        <v>13389</v>
      </c>
      <c r="D945" s="940" t="s">
        <v>6964</v>
      </c>
      <c r="E945" s="989">
        <v>318.86</v>
      </c>
    </row>
    <row r="946" spans="1:5">
      <c r="A946" s="941" t="s">
        <v>12904</v>
      </c>
      <c r="B946" s="942" t="s">
        <v>12905</v>
      </c>
      <c r="C946" s="940" t="s">
        <v>13390</v>
      </c>
      <c r="D946" s="940" t="s">
        <v>6964</v>
      </c>
      <c r="E946" s="989">
        <v>340.11</v>
      </c>
    </row>
    <row r="947" spans="1:5">
      <c r="A947" s="941" t="s">
        <v>14380</v>
      </c>
      <c r="B947" s="942" t="s">
        <v>14381</v>
      </c>
      <c r="C947" s="940" t="s">
        <v>14382</v>
      </c>
      <c r="D947" s="940" t="s">
        <v>6964</v>
      </c>
      <c r="E947" s="989">
        <v>329.48466573330001</v>
      </c>
    </row>
    <row r="948" spans="1:5">
      <c r="A948" s="941" t="s">
        <v>14383</v>
      </c>
      <c r="B948" s="942" t="s">
        <v>14384</v>
      </c>
      <c r="C948" s="940" t="s">
        <v>14385</v>
      </c>
      <c r="D948" s="940" t="s">
        <v>6964</v>
      </c>
      <c r="E948" s="989">
        <v>364.91312441429994</v>
      </c>
    </row>
    <row r="949" spans="1:5">
      <c r="A949" s="941" t="s">
        <v>14386</v>
      </c>
      <c r="B949" s="942" t="s">
        <v>14387</v>
      </c>
      <c r="C949" s="940" t="s">
        <v>14388</v>
      </c>
      <c r="D949" s="940" t="s">
        <v>6964</v>
      </c>
      <c r="E949" s="989">
        <v>439.31288764440001</v>
      </c>
    </row>
    <row r="950" spans="1:5">
      <c r="A950" s="941" t="s">
        <v>14389</v>
      </c>
      <c r="B950" s="942" t="s">
        <v>14390</v>
      </c>
      <c r="C950" s="940" t="s">
        <v>14391</v>
      </c>
      <c r="D950" s="940" t="s">
        <v>6964</v>
      </c>
      <c r="E950" s="989">
        <v>495.99842153399993</v>
      </c>
    </row>
    <row r="951" spans="1:5">
      <c r="A951" s="941" t="s">
        <v>12906</v>
      </c>
      <c r="B951" s="942" t="s">
        <v>12907</v>
      </c>
      <c r="C951" s="940" t="s">
        <v>12908</v>
      </c>
      <c r="D951" s="940" t="s">
        <v>6964</v>
      </c>
      <c r="E951" s="989">
        <v>262.17</v>
      </c>
    </row>
    <row r="952" spans="1:5">
      <c r="A952" s="941" t="s">
        <v>16441</v>
      </c>
      <c r="B952" s="942" t="s">
        <v>16442</v>
      </c>
      <c r="C952" s="940" t="s">
        <v>16443</v>
      </c>
      <c r="D952" s="940" t="s">
        <v>6964</v>
      </c>
      <c r="E952" s="989">
        <v>134.6281429878</v>
      </c>
    </row>
    <row r="953" spans="1:5">
      <c r="A953" s="941" t="s">
        <v>12909</v>
      </c>
      <c r="B953" s="942" t="s">
        <v>12910</v>
      </c>
      <c r="C953" s="940" t="s">
        <v>12911</v>
      </c>
      <c r="D953" s="940" t="s">
        <v>6964</v>
      </c>
      <c r="E953" s="989">
        <v>467.66</v>
      </c>
    </row>
    <row r="954" spans="1:5">
      <c r="A954" s="941" t="s">
        <v>12912</v>
      </c>
      <c r="B954" s="942" t="s">
        <v>12913</v>
      </c>
      <c r="C954" s="940" t="s">
        <v>12914</v>
      </c>
      <c r="D954" s="940" t="s">
        <v>6964</v>
      </c>
      <c r="E954" s="989">
        <v>467.66</v>
      </c>
    </row>
    <row r="955" spans="1:5">
      <c r="A955" s="941" t="s">
        <v>14392</v>
      </c>
      <c r="B955" s="942" t="s">
        <v>14393</v>
      </c>
      <c r="C955" s="940" t="s">
        <v>14394</v>
      </c>
      <c r="D955" s="940" t="s">
        <v>6964</v>
      </c>
      <c r="E955" s="989">
        <v>481.82703806159992</v>
      </c>
    </row>
    <row r="956" spans="1:5">
      <c r="A956" s="941" t="s">
        <v>14395</v>
      </c>
      <c r="B956" s="942" t="s">
        <v>14396</v>
      </c>
      <c r="C956" s="940" t="s">
        <v>14397</v>
      </c>
      <c r="D956" s="940" t="s">
        <v>6964</v>
      </c>
      <c r="E956" s="989">
        <v>481.82703806159992</v>
      </c>
    </row>
    <row r="957" spans="1:5">
      <c r="A957" s="941" t="s">
        <v>14398</v>
      </c>
      <c r="B957" s="942" t="s">
        <v>14399</v>
      </c>
      <c r="C957" s="940" t="s">
        <v>14400</v>
      </c>
      <c r="D957" s="940" t="s">
        <v>6964</v>
      </c>
      <c r="E957" s="989">
        <v>148.79952646019998</v>
      </c>
    </row>
    <row r="958" spans="1:5">
      <c r="A958" s="941" t="s">
        <v>14401</v>
      </c>
      <c r="B958" s="942" t="s">
        <v>14402</v>
      </c>
      <c r="C958" s="940" t="s">
        <v>14403</v>
      </c>
      <c r="D958" s="940" t="s">
        <v>6964</v>
      </c>
      <c r="E958" s="989">
        <v>148.79952646019998</v>
      </c>
    </row>
    <row r="959" spans="1:5">
      <c r="A959" s="941" t="s">
        <v>14404</v>
      </c>
      <c r="B959" s="942" t="s">
        <v>14405</v>
      </c>
      <c r="C959" s="940" t="s">
        <v>14406</v>
      </c>
      <c r="D959" s="940" t="s">
        <v>6964</v>
      </c>
      <c r="E959" s="989">
        <v>170.05660166879997</v>
      </c>
    </row>
    <row r="960" spans="1:5">
      <c r="A960" s="941" t="s">
        <v>14407</v>
      </c>
      <c r="B960" s="942" t="s">
        <v>14408</v>
      </c>
      <c r="C960" s="940" t="s">
        <v>14409</v>
      </c>
      <c r="D960" s="940" t="s">
        <v>6964</v>
      </c>
      <c r="E960" s="989">
        <v>170.05660166879997</v>
      </c>
    </row>
    <row r="961" spans="1:5">
      <c r="A961" s="941" t="s">
        <v>5742</v>
      </c>
      <c r="B961" s="942" t="s">
        <v>14641</v>
      </c>
      <c r="C961" s="940" t="s">
        <v>14288</v>
      </c>
      <c r="D961" s="940" t="s">
        <v>6964</v>
      </c>
      <c r="E961" s="989">
        <v>177.14229340499998</v>
      </c>
    </row>
    <row r="962" spans="1:5" ht="22.5">
      <c r="A962" s="941" t="s">
        <v>5743</v>
      </c>
      <c r="B962" s="942" t="s">
        <v>14642</v>
      </c>
      <c r="C962" s="940" t="s">
        <v>14289</v>
      </c>
      <c r="D962" s="940" t="s">
        <v>6964</v>
      </c>
      <c r="E962" s="989">
        <v>209.02790621789998</v>
      </c>
    </row>
    <row r="963" spans="1:5" ht="45">
      <c r="A963" s="941" t="s">
        <v>5692</v>
      </c>
      <c r="B963" s="942" t="s">
        <v>14643</v>
      </c>
      <c r="C963" s="940" t="s">
        <v>8499</v>
      </c>
      <c r="D963" s="940" t="s">
        <v>6964</v>
      </c>
      <c r="E963" s="989">
        <v>74.399763230099992</v>
      </c>
    </row>
    <row r="964" spans="1:5" ht="22.5">
      <c r="A964" s="941" t="s">
        <v>5731</v>
      </c>
      <c r="B964" s="942" t="s">
        <v>15239</v>
      </c>
      <c r="C964" s="940" t="s">
        <v>8502</v>
      </c>
      <c r="D964" s="940" t="s">
        <v>6964</v>
      </c>
      <c r="E964" s="989">
        <v>1151.4249071324998</v>
      </c>
    </row>
    <row r="965" spans="1:5" ht="22.5">
      <c r="A965" s="941" t="s">
        <v>5732</v>
      </c>
      <c r="B965" s="942" t="s">
        <v>15240</v>
      </c>
      <c r="C965" s="940" t="s">
        <v>8503</v>
      </c>
      <c r="D965" s="940" t="s">
        <v>6964</v>
      </c>
      <c r="E965" s="989">
        <v>1487.9952646019999</v>
      </c>
    </row>
    <row r="966" spans="1:5" ht="22.5">
      <c r="A966" s="941" t="s">
        <v>5733</v>
      </c>
      <c r="B966" s="942" t="s">
        <v>15241</v>
      </c>
      <c r="C966" s="940" t="s">
        <v>8503</v>
      </c>
      <c r="D966" s="940" t="s">
        <v>6964</v>
      </c>
      <c r="E966" s="989">
        <v>1487.9952646019999</v>
      </c>
    </row>
    <row r="967" spans="1:5" ht="33.75">
      <c r="A967" s="941" t="s">
        <v>5734</v>
      </c>
      <c r="B967" s="942" t="s">
        <v>15242</v>
      </c>
      <c r="C967" s="940" t="s">
        <v>8504</v>
      </c>
      <c r="D967" s="940" t="s">
        <v>6964</v>
      </c>
      <c r="E967" s="989">
        <v>782.96893685010002</v>
      </c>
    </row>
    <row r="968" spans="1:5" ht="22.5">
      <c r="A968" s="941" t="s">
        <v>5735</v>
      </c>
      <c r="B968" s="942" t="s">
        <v>15243</v>
      </c>
      <c r="C968" s="940" t="s">
        <v>8505</v>
      </c>
      <c r="D968" s="940" t="s">
        <v>6964</v>
      </c>
      <c r="E968" s="989">
        <v>782.96893685010002</v>
      </c>
    </row>
    <row r="969" spans="1:5" ht="22.5">
      <c r="A969" s="941" t="s">
        <v>5808</v>
      </c>
      <c r="B969" s="942" t="s">
        <v>14644</v>
      </c>
      <c r="C969" s="940" t="s">
        <v>8551</v>
      </c>
      <c r="D969" s="940" t="s">
        <v>6964</v>
      </c>
      <c r="E969" s="989">
        <v>38.971304549100005</v>
      </c>
    </row>
    <row r="970" spans="1:5" ht="22.5">
      <c r="A970" s="941" t="s">
        <v>5809</v>
      </c>
      <c r="B970" s="942" t="s">
        <v>14645</v>
      </c>
      <c r="C970" s="940" t="s">
        <v>12687</v>
      </c>
      <c r="D970" s="940" t="s">
        <v>6964</v>
      </c>
      <c r="E970" s="989">
        <v>92.11399257059999</v>
      </c>
    </row>
    <row r="971" spans="1:5">
      <c r="A971" s="941" t="s">
        <v>5810</v>
      </c>
      <c r="B971" s="942" t="s">
        <v>14646</v>
      </c>
      <c r="C971" s="940" t="s">
        <v>8552</v>
      </c>
      <c r="D971" s="940" t="s">
        <v>6964</v>
      </c>
      <c r="E971" s="989">
        <v>70.856917361999976</v>
      </c>
    </row>
    <row r="972" spans="1:5">
      <c r="A972" s="941" t="s">
        <v>12955</v>
      </c>
      <c r="B972" s="942" t="s">
        <v>12956</v>
      </c>
      <c r="C972" s="940" t="s">
        <v>12934</v>
      </c>
      <c r="D972" s="940" t="s">
        <v>6964</v>
      </c>
      <c r="E972" s="989">
        <v>2324.11</v>
      </c>
    </row>
    <row r="973" spans="1:5">
      <c r="A973" s="941" t="s">
        <v>12925</v>
      </c>
      <c r="B973" s="942" t="s">
        <v>15300</v>
      </c>
      <c r="C973" s="940" t="s">
        <v>12926</v>
      </c>
      <c r="D973" s="940" t="s">
        <v>6964</v>
      </c>
      <c r="E973" s="989">
        <v>85.028300834399985</v>
      </c>
    </row>
    <row r="974" spans="1:5" ht="22.5">
      <c r="A974" s="941" t="s">
        <v>1693</v>
      </c>
      <c r="B974" s="942" t="s">
        <v>15306</v>
      </c>
      <c r="C974" s="940" t="s">
        <v>5316</v>
      </c>
      <c r="D974" s="940" t="s">
        <v>6964</v>
      </c>
      <c r="E974" s="989">
        <v>6873.1209841139998</v>
      </c>
    </row>
    <row r="975" spans="1:5" ht="45">
      <c r="A975" s="941" t="s">
        <v>1692</v>
      </c>
      <c r="B975" s="942" t="s">
        <v>15307</v>
      </c>
      <c r="C975" s="940" t="s">
        <v>8591</v>
      </c>
      <c r="D975" s="940" t="s">
        <v>6964</v>
      </c>
      <c r="E975" s="989">
        <v>8538.2585421209988</v>
      </c>
    </row>
    <row r="976" spans="1:5" ht="22.5">
      <c r="A976" s="941" t="s">
        <v>1691</v>
      </c>
      <c r="B976" s="942" t="s">
        <v>15308</v>
      </c>
      <c r="C976" s="940" t="s">
        <v>5317</v>
      </c>
      <c r="D976" s="940" t="s">
        <v>6964</v>
      </c>
      <c r="E976" s="989">
        <v>8538.2585421209988</v>
      </c>
    </row>
    <row r="977" spans="1:5" ht="22.5">
      <c r="A977" s="941" t="s">
        <v>8592</v>
      </c>
      <c r="B977" s="942" t="s">
        <v>15309</v>
      </c>
      <c r="C977" s="940" t="s">
        <v>8593</v>
      </c>
      <c r="D977" s="940" t="s">
        <v>6964</v>
      </c>
      <c r="E977" s="989">
        <v>1636.7947910621999</v>
      </c>
    </row>
    <row r="978" spans="1:5">
      <c r="A978" s="941" t="s">
        <v>5318</v>
      </c>
      <c r="B978" s="942" t="s">
        <v>15310</v>
      </c>
      <c r="C978" s="940" t="s">
        <v>2359</v>
      </c>
      <c r="D978" s="940" t="s">
        <v>6964</v>
      </c>
      <c r="E978" s="989">
        <v>1636.7947910621999</v>
      </c>
    </row>
    <row r="979" spans="1:5" ht="22.5">
      <c r="A979" s="941" t="s">
        <v>5319</v>
      </c>
      <c r="B979" s="942" t="s">
        <v>15311</v>
      </c>
      <c r="C979" s="940" t="s">
        <v>5320</v>
      </c>
      <c r="D979" s="940" t="s">
        <v>6964</v>
      </c>
      <c r="E979" s="989">
        <v>8910.2573582715013</v>
      </c>
    </row>
    <row r="980" spans="1:5">
      <c r="A980" s="941" t="s">
        <v>5321</v>
      </c>
      <c r="B980" s="942" t="s">
        <v>13001</v>
      </c>
      <c r="C980" s="940" t="s">
        <v>5322</v>
      </c>
      <c r="D980" s="940" t="s">
        <v>6964</v>
      </c>
      <c r="E980" s="989">
        <v>1746.6230129732999</v>
      </c>
    </row>
    <row r="981" spans="1:5">
      <c r="A981" s="941" t="s">
        <v>8603</v>
      </c>
      <c r="B981" s="942" t="s">
        <v>13002</v>
      </c>
      <c r="C981" s="940" t="s">
        <v>8604</v>
      </c>
      <c r="D981" s="940" t="s">
        <v>6964</v>
      </c>
      <c r="E981" s="989">
        <v>1746.6230129732999</v>
      </c>
    </row>
    <row r="982" spans="1:5">
      <c r="A982" s="941" t="s">
        <v>5323</v>
      </c>
      <c r="B982" s="942" t="s">
        <v>13003</v>
      </c>
      <c r="C982" s="940" t="s">
        <v>1695</v>
      </c>
      <c r="D982" s="940" t="s">
        <v>6964</v>
      </c>
      <c r="E982" s="989">
        <v>3064.5616759065001</v>
      </c>
    </row>
    <row r="983" spans="1:5" ht="22.5">
      <c r="A983" s="941" t="s">
        <v>8605</v>
      </c>
      <c r="B983" s="942" t="s">
        <v>13004</v>
      </c>
      <c r="C983" s="940" t="s">
        <v>8606</v>
      </c>
      <c r="D983" s="940" t="s">
        <v>6964</v>
      </c>
      <c r="E983" s="989">
        <v>3064.5616759065001</v>
      </c>
    </row>
    <row r="984" spans="1:5">
      <c r="A984" s="941" t="s">
        <v>5324</v>
      </c>
      <c r="B984" s="942" t="s">
        <v>13005</v>
      </c>
      <c r="C984" s="940" t="s">
        <v>5325</v>
      </c>
      <c r="D984" s="940" t="s">
        <v>6964</v>
      </c>
      <c r="E984" s="989">
        <v>1746.6230129732999</v>
      </c>
    </row>
    <row r="985" spans="1:5" ht="22.5">
      <c r="A985" s="941" t="s">
        <v>8607</v>
      </c>
      <c r="B985" s="942" t="s">
        <v>13006</v>
      </c>
      <c r="C985" s="940" t="s">
        <v>8608</v>
      </c>
      <c r="D985" s="940" t="s">
        <v>6964</v>
      </c>
      <c r="E985" s="989">
        <v>1746.6230129732999</v>
      </c>
    </row>
    <row r="986" spans="1:5" ht="22.5">
      <c r="A986" s="941" t="s">
        <v>5326</v>
      </c>
      <c r="B986" s="942" t="s">
        <v>13007</v>
      </c>
      <c r="C986" s="940" t="s">
        <v>5327</v>
      </c>
      <c r="D986" s="940" t="s">
        <v>6964</v>
      </c>
      <c r="E986" s="989">
        <v>1526.9665691510997</v>
      </c>
    </row>
    <row r="987" spans="1:5" ht="22.5">
      <c r="A987" s="941" t="s">
        <v>8609</v>
      </c>
      <c r="B987" s="942" t="s">
        <v>13008</v>
      </c>
      <c r="C987" s="940" t="s">
        <v>8610</v>
      </c>
      <c r="D987" s="940" t="s">
        <v>6964</v>
      </c>
      <c r="E987" s="989">
        <v>1526.9665691510997</v>
      </c>
    </row>
    <row r="988" spans="1:5">
      <c r="A988" s="941" t="s">
        <v>5328</v>
      </c>
      <c r="B988" s="942" t="s">
        <v>13009</v>
      </c>
      <c r="C988" s="940" t="s">
        <v>5329</v>
      </c>
      <c r="D988" s="940" t="s">
        <v>6964</v>
      </c>
      <c r="E988" s="989">
        <v>765.25470750960005</v>
      </c>
    </row>
    <row r="989" spans="1:5">
      <c r="A989" s="941" t="s">
        <v>8611</v>
      </c>
      <c r="B989" s="942" t="s">
        <v>13010</v>
      </c>
      <c r="C989" s="940" t="s">
        <v>8612</v>
      </c>
      <c r="D989" s="940" t="s">
        <v>6964</v>
      </c>
      <c r="E989" s="989">
        <v>765.25470750960005</v>
      </c>
    </row>
    <row r="990" spans="1:5">
      <c r="A990" s="941" t="s">
        <v>5330</v>
      </c>
      <c r="B990" s="942" t="s">
        <v>13011</v>
      </c>
      <c r="C990" s="940" t="s">
        <v>5331</v>
      </c>
      <c r="D990" s="940" t="s">
        <v>6964</v>
      </c>
      <c r="E990" s="989">
        <v>708.5691736199999</v>
      </c>
    </row>
    <row r="991" spans="1:5" ht="22.5">
      <c r="A991" s="941" t="s">
        <v>8613</v>
      </c>
      <c r="B991" s="942" t="s">
        <v>13012</v>
      </c>
      <c r="C991" s="940" t="s">
        <v>8614</v>
      </c>
      <c r="D991" s="940" t="s">
        <v>6964</v>
      </c>
      <c r="E991" s="989">
        <v>708.5691736199999</v>
      </c>
    </row>
    <row r="992" spans="1:5">
      <c r="A992" s="941" t="s">
        <v>5332</v>
      </c>
      <c r="B992" s="942" t="s">
        <v>13013</v>
      </c>
      <c r="C992" s="940" t="s">
        <v>5333</v>
      </c>
      <c r="D992" s="940" t="s">
        <v>6964</v>
      </c>
      <c r="E992" s="989">
        <v>673.14071493900008</v>
      </c>
    </row>
    <row r="993" spans="1:5">
      <c r="A993" s="941" t="s">
        <v>8615</v>
      </c>
      <c r="B993" s="942" t="s">
        <v>13014</v>
      </c>
      <c r="C993" s="940" t="s">
        <v>8616</v>
      </c>
      <c r="D993" s="940" t="s">
        <v>6964</v>
      </c>
      <c r="E993" s="989">
        <v>673.14071493900008</v>
      </c>
    </row>
    <row r="994" spans="1:5" ht="22.5">
      <c r="A994" s="941" t="s">
        <v>5334</v>
      </c>
      <c r="B994" s="942" t="s">
        <v>15312</v>
      </c>
      <c r="C994" s="940" t="s">
        <v>8601</v>
      </c>
      <c r="D994" s="940" t="s">
        <v>6964</v>
      </c>
      <c r="E994" s="989">
        <v>3712.9024697688001</v>
      </c>
    </row>
    <row r="995" spans="1:5" ht="22.5">
      <c r="A995" s="941" t="s">
        <v>5335</v>
      </c>
      <c r="B995" s="942" t="s">
        <v>15313</v>
      </c>
      <c r="C995" s="940" t="s">
        <v>5336</v>
      </c>
      <c r="D995" s="940" t="s">
        <v>6964</v>
      </c>
      <c r="E995" s="989">
        <v>2880.3336907652997</v>
      </c>
    </row>
    <row r="996" spans="1:5" ht="22.5">
      <c r="A996" s="941" t="s">
        <v>5337</v>
      </c>
      <c r="B996" s="942" t="s">
        <v>15314</v>
      </c>
      <c r="C996" s="940" t="s">
        <v>5338</v>
      </c>
      <c r="D996" s="940" t="s">
        <v>6964</v>
      </c>
      <c r="E996" s="989">
        <v>2880.3336907652997</v>
      </c>
    </row>
    <row r="997" spans="1:5" ht="33.75">
      <c r="A997" s="941" t="s">
        <v>5339</v>
      </c>
      <c r="B997" s="942" t="s">
        <v>15315</v>
      </c>
      <c r="C997" s="940" t="s">
        <v>5340</v>
      </c>
      <c r="D997" s="940" t="s">
        <v>6964</v>
      </c>
      <c r="E997" s="989">
        <v>1303.7672794607997</v>
      </c>
    </row>
    <row r="998" spans="1:5" ht="22.5">
      <c r="A998" s="941" t="s">
        <v>5341</v>
      </c>
      <c r="B998" s="942" t="s">
        <v>15316</v>
      </c>
      <c r="C998" s="940" t="s">
        <v>5342</v>
      </c>
      <c r="D998" s="940" t="s">
        <v>6964</v>
      </c>
      <c r="E998" s="989">
        <v>3897.13045491</v>
      </c>
    </row>
    <row r="999" spans="1:5" ht="22.5">
      <c r="A999" s="941" t="s">
        <v>5343</v>
      </c>
      <c r="B999" s="942" t="s">
        <v>15317</v>
      </c>
      <c r="C999" s="940" t="s">
        <v>5344</v>
      </c>
      <c r="D999" s="940" t="s">
        <v>6964</v>
      </c>
      <c r="E999" s="989">
        <v>2880.3336907652997</v>
      </c>
    </row>
    <row r="1000" spans="1:5" ht="22.5">
      <c r="A1000" s="941" t="s">
        <v>5345</v>
      </c>
      <c r="B1000" s="942" t="s">
        <v>15318</v>
      </c>
      <c r="C1000" s="940" t="s">
        <v>8602</v>
      </c>
      <c r="D1000" s="940" t="s">
        <v>6964</v>
      </c>
      <c r="E1000" s="989">
        <v>1431.3097307123999</v>
      </c>
    </row>
    <row r="1001" spans="1:5" ht="45">
      <c r="A1001" s="941" t="s">
        <v>1694</v>
      </c>
      <c r="B1001" s="942" t="s">
        <v>15319</v>
      </c>
      <c r="C1001" s="940" t="s">
        <v>5346</v>
      </c>
      <c r="D1001" s="940" t="s">
        <v>6964</v>
      </c>
      <c r="E1001" s="989">
        <v>1728.9087836327999</v>
      </c>
    </row>
    <row r="1002" spans="1:5">
      <c r="A1002" s="941" t="s">
        <v>5347</v>
      </c>
      <c r="B1002" s="942" t="s">
        <v>15320</v>
      </c>
      <c r="C1002" s="940" t="s">
        <v>5348</v>
      </c>
      <c r="D1002" s="940" t="s">
        <v>6964</v>
      </c>
      <c r="E1002" s="989">
        <v>145.25668059209997</v>
      </c>
    </row>
    <row r="1003" spans="1:5">
      <c r="A1003" s="941" t="s">
        <v>5349</v>
      </c>
      <c r="B1003" s="942" t="s">
        <v>15321</v>
      </c>
      <c r="C1003" s="940" t="s">
        <v>5350</v>
      </c>
      <c r="D1003" s="940" t="s">
        <v>6964</v>
      </c>
      <c r="E1003" s="989">
        <v>255.08490250319994</v>
      </c>
    </row>
    <row r="1004" spans="1:5">
      <c r="A1004" s="941" t="s">
        <v>5351</v>
      </c>
      <c r="B1004" s="942" t="s">
        <v>13015</v>
      </c>
      <c r="C1004" s="940" t="s">
        <v>5352</v>
      </c>
      <c r="D1004" s="940" t="s">
        <v>6964</v>
      </c>
      <c r="E1004" s="989">
        <v>1526.9665691510997</v>
      </c>
    </row>
    <row r="1005" spans="1:5" ht="22.5">
      <c r="A1005" s="941" t="s">
        <v>8573</v>
      </c>
      <c r="B1005" s="942" t="s">
        <v>13016</v>
      </c>
      <c r="C1005" s="940" t="s">
        <v>8574</v>
      </c>
      <c r="D1005" s="940" t="s">
        <v>6964</v>
      </c>
      <c r="E1005" s="989">
        <v>1526.9665691510997</v>
      </c>
    </row>
    <row r="1006" spans="1:5">
      <c r="A1006" s="941" t="s">
        <v>5353</v>
      </c>
      <c r="B1006" s="942" t="s">
        <v>13017</v>
      </c>
      <c r="C1006" s="940" t="s">
        <v>5354</v>
      </c>
      <c r="D1006" s="940" t="s">
        <v>6964</v>
      </c>
      <c r="E1006" s="989">
        <v>1746.6230129732999</v>
      </c>
    </row>
    <row r="1007" spans="1:5">
      <c r="A1007" s="941" t="s">
        <v>8575</v>
      </c>
      <c r="B1007" s="942" t="s">
        <v>13018</v>
      </c>
      <c r="C1007" s="940" t="s">
        <v>8576</v>
      </c>
      <c r="D1007" s="940" t="s">
        <v>6964</v>
      </c>
      <c r="E1007" s="989">
        <v>1746.6230129732999</v>
      </c>
    </row>
    <row r="1008" spans="1:5">
      <c r="A1008" s="941" t="s">
        <v>5355</v>
      </c>
      <c r="B1008" s="942" t="s">
        <v>13019</v>
      </c>
      <c r="C1008" s="940" t="s">
        <v>16444</v>
      </c>
      <c r="D1008" s="940" t="s">
        <v>6964</v>
      </c>
      <c r="E1008" s="989">
        <v>1526.9665691510997</v>
      </c>
    </row>
    <row r="1009" spans="1:5">
      <c r="A1009" s="941" t="s">
        <v>8577</v>
      </c>
      <c r="B1009" s="942" t="s">
        <v>13020</v>
      </c>
      <c r="C1009" s="940" t="s">
        <v>16445</v>
      </c>
      <c r="D1009" s="940" t="s">
        <v>6964</v>
      </c>
      <c r="E1009" s="989">
        <v>1526.9665691510997</v>
      </c>
    </row>
    <row r="1010" spans="1:5" ht="33.75">
      <c r="A1010" s="941" t="s">
        <v>5356</v>
      </c>
      <c r="B1010" s="942" t="s">
        <v>15322</v>
      </c>
      <c r="C1010" s="940" t="s">
        <v>5357</v>
      </c>
      <c r="D1010" s="940" t="s">
        <v>6964</v>
      </c>
      <c r="E1010" s="989">
        <v>16332.519451941002</v>
      </c>
    </row>
    <row r="1011" spans="1:5" ht="33.75">
      <c r="A1011" s="941" t="s">
        <v>5358</v>
      </c>
      <c r="B1011" s="942" t="s">
        <v>15323</v>
      </c>
      <c r="C1011" s="940" t="s">
        <v>8578</v>
      </c>
      <c r="D1011" s="940" t="s">
        <v>6964</v>
      </c>
      <c r="E1011" s="989">
        <v>13739.156276491798</v>
      </c>
    </row>
    <row r="1012" spans="1:5" ht="33.75">
      <c r="A1012" s="941" t="s">
        <v>5359</v>
      </c>
      <c r="B1012" s="942" t="s">
        <v>15324</v>
      </c>
      <c r="C1012" s="940" t="s">
        <v>8579</v>
      </c>
      <c r="D1012" s="940" t="s">
        <v>6964</v>
      </c>
      <c r="E1012" s="989">
        <v>15032.295018348297</v>
      </c>
    </row>
    <row r="1013" spans="1:5">
      <c r="A1013" s="941" t="s">
        <v>5360</v>
      </c>
      <c r="B1013" s="942" t="s">
        <v>13021</v>
      </c>
      <c r="C1013" s="940" t="s">
        <v>16446</v>
      </c>
      <c r="D1013" s="940" t="s">
        <v>6964</v>
      </c>
      <c r="E1013" s="989">
        <v>765.25470750960005</v>
      </c>
    </row>
    <row r="1014" spans="1:5">
      <c r="A1014" s="941" t="s">
        <v>8580</v>
      </c>
      <c r="B1014" s="942" t="s">
        <v>13022</v>
      </c>
      <c r="C1014" s="940" t="s">
        <v>16447</v>
      </c>
      <c r="D1014" s="940" t="s">
        <v>6964</v>
      </c>
      <c r="E1014" s="989">
        <v>765.25470750960005</v>
      </c>
    </row>
    <row r="1015" spans="1:5">
      <c r="A1015" s="941" t="s">
        <v>5361</v>
      </c>
      <c r="B1015" s="942" t="s">
        <v>13023</v>
      </c>
      <c r="C1015" s="940" t="s">
        <v>16448</v>
      </c>
      <c r="D1015" s="940" t="s">
        <v>6964</v>
      </c>
      <c r="E1015" s="989">
        <v>673.14071493900008</v>
      </c>
    </row>
    <row r="1016" spans="1:5">
      <c r="A1016" s="941" t="s">
        <v>8581</v>
      </c>
      <c r="B1016" s="942" t="s">
        <v>13024</v>
      </c>
      <c r="C1016" s="940" t="s">
        <v>16449</v>
      </c>
      <c r="D1016" s="940" t="s">
        <v>6964</v>
      </c>
      <c r="E1016" s="989">
        <v>673.14071493900008</v>
      </c>
    </row>
    <row r="1017" spans="1:5">
      <c r="A1017" s="941" t="s">
        <v>5362</v>
      </c>
      <c r="B1017" s="942" t="s">
        <v>13025</v>
      </c>
      <c r="C1017" s="940" t="s">
        <v>5363</v>
      </c>
      <c r="D1017" s="940" t="s">
        <v>6964</v>
      </c>
      <c r="E1017" s="989">
        <v>1321.4815088012997</v>
      </c>
    </row>
    <row r="1018" spans="1:5">
      <c r="A1018" s="941" t="s">
        <v>8582</v>
      </c>
      <c r="B1018" s="942" t="s">
        <v>13026</v>
      </c>
      <c r="C1018" s="940" t="s">
        <v>8583</v>
      </c>
      <c r="D1018" s="940" t="s">
        <v>6964</v>
      </c>
      <c r="E1018" s="989">
        <v>1321.4815088012997</v>
      </c>
    </row>
    <row r="1019" spans="1:5">
      <c r="A1019" s="941" t="s">
        <v>5364</v>
      </c>
      <c r="B1019" s="942" t="s">
        <v>13027</v>
      </c>
      <c r="C1019" s="940" t="s">
        <v>5365</v>
      </c>
      <c r="D1019" s="940" t="s">
        <v>6964</v>
      </c>
      <c r="E1019" s="989">
        <v>1321.4815088012997</v>
      </c>
    </row>
    <row r="1020" spans="1:5">
      <c r="A1020" s="941" t="s">
        <v>8584</v>
      </c>
      <c r="B1020" s="942" t="s">
        <v>13028</v>
      </c>
      <c r="C1020" s="940" t="s">
        <v>8585</v>
      </c>
      <c r="D1020" s="940" t="s">
        <v>6964</v>
      </c>
      <c r="E1020" s="989">
        <v>1321.4815088012997</v>
      </c>
    </row>
    <row r="1021" spans="1:5">
      <c r="A1021" s="941" t="s">
        <v>15325</v>
      </c>
      <c r="B1021" s="942" t="s">
        <v>13029</v>
      </c>
      <c r="C1021" s="940" t="s">
        <v>13030</v>
      </c>
      <c r="D1021" s="940" t="s">
        <v>6964</v>
      </c>
      <c r="E1021" s="989">
        <v>1303.77</v>
      </c>
    </row>
    <row r="1022" spans="1:5">
      <c r="A1022" s="941" t="s">
        <v>13031</v>
      </c>
      <c r="B1022" s="942" t="s">
        <v>13032</v>
      </c>
      <c r="C1022" s="940" t="s">
        <v>13033</v>
      </c>
      <c r="D1022" s="940" t="s">
        <v>6964</v>
      </c>
      <c r="E1022" s="989">
        <v>1303.77</v>
      </c>
    </row>
    <row r="1023" spans="1:5">
      <c r="A1023" s="941" t="s">
        <v>5378</v>
      </c>
      <c r="B1023" s="942" t="s">
        <v>15326</v>
      </c>
      <c r="C1023" s="940" t="s">
        <v>5379</v>
      </c>
      <c r="D1023" s="940" t="s">
        <v>6964</v>
      </c>
      <c r="E1023" s="989">
        <v>145.25668059209997</v>
      </c>
    </row>
    <row r="1024" spans="1:5" ht="22.5">
      <c r="A1024" s="941" t="s">
        <v>13034</v>
      </c>
      <c r="B1024" s="942" t="s">
        <v>15327</v>
      </c>
      <c r="C1024" s="940" t="s">
        <v>8596</v>
      </c>
      <c r="D1024" s="940" t="s">
        <v>6964</v>
      </c>
      <c r="E1024" s="989">
        <v>145.25668059209997</v>
      </c>
    </row>
    <row r="1025" spans="1:5">
      <c r="A1025" s="941" t="s">
        <v>8597</v>
      </c>
      <c r="B1025" s="942" t="s">
        <v>15328</v>
      </c>
      <c r="C1025" s="940" t="s">
        <v>8598</v>
      </c>
      <c r="D1025" s="940" t="s">
        <v>6964</v>
      </c>
      <c r="E1025" s="989">
        <v>308.22759052469991</v>
      </c>
    </row>
    <row r="1026" spans="1:5">
      <c r="A1026" s="941" t="s">
        <v>5380</v>
      </c>
      <c r="B1026" s="942" t="s">
        <v>15329</v>
      </c>
      <c r="C1026" s="940" t="s">
        <v>5381</v>
      </c>
      <c r="D1026" s="940" t="s">
        <v>6964</v>
      </c>
      <c r="E1026" s="989">
        <v>2508.3348746147999</v>
      </c>
    </row>
    <row r="1027" spans="1:5" ht="22.5">
      <c r="A1027" s="941" t="s">
        <v>8599</v>
      </c>
      <c r="B1027" s="942" t="s">
        <v>15330</v>
      </c>
      <c r="C1027" s="940" t="s">
        <v>8600</v>
      </c>
      <c r="D1027" s="940" t="s">
        <v>6964</v>
      </c>
      <c r="E1027" s="989">
        <v>3344.4464994863997</v>
      </c>
    </row>
    <row r="1028" spans="1:5" ht="22.5">
      <c r="A1028" s="941" t="s">
        <v>16450</v>
      </c>
      <c r="B1028" s="942" t="s">
        <v>15331</v>
      </c>
      <c r="C1028" s="940" t="s">
        <v>8586</v>
      </c>
      <c r="D1028" s="940" t="s">
        <v>6964</v>
      </c>
      <c r="E1028" s="989">
        <v>5385.13</v>
      </c>
    </row>
    <row r="1029" spans="1:5" ht="33.75">
      <c r="A1029" s="941" t="s">
        <v>16451</v>
      </c>
      <c r="B1029" s="942" t="s">
        <v>15332</v>
      </c>
      <c r="C1029" s="940" t="s">
        <v>5382</v>
      </c>
      <c r="D1029" s="940" t="s">
        <v>6964</v>
      </c>
      <c r="E1029" s="989">
        <v>6129.12</v>
      </c>
    </row>
    <row r="1030" spans="1:5" ht="45">
      <c r="A1030" s="941" t="s">
        <v>16452</v>
      </c>
      <c r="B1030" s="942" t="s">
        <v>15333</v>
      </c>
      <c r="C1030" s="940" t="s">
        <v>5383</v>
      </c>
      <c r="D1030" s="940" t="s">
        <v>6964</v>
      </c>
      <c r="E1030" s="989">
        <v>7610.03</v>
      </c>
    </row>
    <row r="1031" spans="1:5" ht="45">
      <c r="A1031" s="941" t="s">
        <v>16453</v>
      </c>
      <c r="B1031" s="942" t="s">
        <v>15334</v>
      </c>
      <c r="C1031" s="940" t="s">
        <v>8587</v>
      </c>
      <c r="D1031" s="940" t="s">
        <v>6964</v>
      </c>
      <c r="E1031" s="989">
        <v>8166.26</v>
      </c>
    </row>
    <row r="1032" spans="1:5" ht="45">
      <c r="A1032" s="941" t="s">
        <v>16454</v>
      </c>
      <c r="B1032" s="942" t="s">
        <v>15335</v>
      </c>
      <c r="C1032" s="940" t="s">
        <v>8588</v>
      </c>
      <c r="D1032" s="940" t="s">
        <v>6964</v>
      </c>
      <c r="E1032" s="989">
        <v>5757.1245356624986</v>
      </c>
    </row>
    <row r="1033" spans="1:5" ht="33.75">
      <c r="A1033" s="941" t="s">
        <v>16455</v>
      </c>
      <c r="B1033" s="942" t="s">
        <v>15336</v>
      </c>
      <c r="C1033" s="940" t="s">
        <v>5384</v>
      </c>
      <c r="D1033" s="940" t="s">
        <v>6964</v>
      </c>
      <c r="E1033" s="989">
        <v>6873.12</v>
      </c>
    </row>
    <row r="1034" spans="1:5" ht="33.75">
      <c r="A1034" s="941" t="s">
        <v>16456</v>
      </c>
      <c r="B1034" s="942" t="s">
        <v>15337</v>
      </c>
      <c r="C1034" s="940" t="s">
        <v>5385</v>
      </c>
      <c r="D1034" s="940" t="s">
        <v>6964</v>
      </c>
      <c r="E1034" s="989">
        <v>6685.3501531046986</v>
      </c>
    </row>
    <row r="1035" spans="1:5" ht="33.75">
      <c r="A1035" s="941" t="s">
        <v>16457</v>
      </c>
      <c r="B1035" s="942" t="s">
        <v>15338</v>
      </c>
      <c r="C1035" s="940" t="s">
        <v>5386</v>
      </c>
      <c r="D1035" s="940" t="s">
        <v>6964</v>
      </c>
      <c r="E1035" s="989">
        <v>7982.0317408293004</v>
      </c>
    </row>
    <row r="1036" spans="1:5" ht="45">
      <c r="A1036" s="941" t="s">
        <v>16458</v>
      </c>
      <c r="B1036" s="942" t="s">
        <v>15339</v>
      </c>
      <c r="C1036" s="940" t="s">
        <v>8589</v>
      </c>
      <c r="D1036" s="940" t="s">
        <v>6964</v>
      </c>
      <c r="E1036" s="989">
        <v>8722.4865272621992</v>
      </c>
    </row>
    <row r="1037" spans="1:5" ht="45">
      <c r="A1037" s="941" t="s">
        <v>16459</v>
      </c>
      <c r="B1037" s="942" t="s">
        <v>15340</v>
      </c>
      <c r="C1037" s="940" t="s">
        <v>8590</v>
      </c>
      <c r="D1037" s="940" t="s">
        <v>6964</v>
      </c>
      <c r="E1037" s="989">
        <v>6129.1233518130002</v>
      </c>
    </row>
    <row r="1038" spans="1:5" ht="45">
      <c r="A1038" s="941" t="s">
        <v>16460</v>
      </c>
      <c r="B1038" s="942" t="s">
        <v>15341</v>
      </c>
      <c r="C1038" s="940" t="s">
        <v>5387</v>
      </c>
      <c r="D1038" s="940" t="s">
        <v>6964</v>
      </c>
      <c r="E1038" s="989">
        <v>7425.8</v>
      </c>
    </row>
    <row r="1039" spans="1:5" ht="33.75">
      <c r="A1039" s="941" t="s">
        <v>16461</v>
      </c>
      <c r="B1039" s="942" t="s">
        <v>15342</v>
      </c>
      <c r="C1039" s="940" t="s">
        <v>13035</v>
      </c>
      <c r="D1039" s="940" t="s">
        <v>6964</v>
      </c>
      <c r="E1039" s="989">
        <v>12066.93</v>
      </c>
    </row>
    <row r="1040" spans="1:5" ht="33.75">
      <c r="A1040" s="941" t="s">
        <v>16462</v>
      </c>
      <c r="B1040" s="942" t="s">
        <v>15343</v>
      </c>
      <c r="C1040" s="940" t="s">
        <v>13036</v>
      </c>
      <c r="D1040" s="940" t="s">
        <v>6964</v>
      </c>
      <c r="E1040" s="989">
        <v>8354.0300000000007</v>
      </c>
    </row>
    <row r="1041" spans="1:5" ht="33.75">
      <c r="A1041" s="941" t="s">
        <v>16463</v>
      </c>
      <c r="B1041" s="942" t="s">
        <v>15344</v>
      </c>
      <c r="C1041" s="940" t="s">
        <v>13037</v>
      </c>
      <c r="D1041" s="940" t="s">
        <v>6964</v>
      </c>
      <c r="E1041" s="989">
        <v>10398.25</v>
      </c>
    </row>
    <row r="1042" spans="1:5" ht="33.75">
      <c r="A1042" s="941" t="s">
        <v>1819</v>
      </c>
      <c r="B1042" s="942" t="s">
        <v>15345</v>
      </c>
      <c r="C1042" s="940" t="s">
        <v>5388</v>
      </c>
      <c r="D1042" s="940" t="s">
        <v>6964</v>
      </c>
      <c r="E1042" s="989">
        <v>4084.9012859192999</v>
      </c>
    </row>
    <row r="1043" spans="1:5" ht="33.75">
      <c r="A1043" s="941" t="s">
        <v>1820</v>
      </c>
      <c r="B1043" s="942" t="s">
        <v>15346</v>
      </c>
      <c r="C1043" s="940" t="s">
        <v>5389</v>
      </c>
      <c r="D1043" s="940" t="s">
        <v>6964</v>
      </c>
      <c r="E1043" s="989">
        <v>4084.9012859192999</v>
      </c>
    </row>
    <row r="1044" spans="1:5" ht="22.5">
      <c r="A1044" s="941" t="s">
        <v>8594</v>
      </c>
      <c r="B1044" s="942" t="s">
        <v>15347</v>
      </c>
      <c r="C1044" s="940" t="s">
        <v>5390</v>
      </c>
      <c r="D1044" s="940" t="s">
        <v>6964</v>
      </c>
      <c r="E1044" s="989">
        <v>6129.1233518130002</v>
      </c>
    </row>
    <row r="1045" spans="1:5" ht="22.5">
      <c r="A1045" s="941" t="s">
        <v>8595</v>
      </c>
      <c r="B1045" s="942" t="s">
        <v>15348</v>
      </c>
      <c r="C1045" s="940" t="s">
        <v>5391</v>
      </c>
      <c r="D1045" s="940" t="s">
        <v>6964</v>
      </c>
      <c r="E1045" s="989">
        <v>8166.2597259705008</v>
      </c>
    </row>
    <row r="1046" spans="1:5">
      <c r="A1046" s="941" t="s">
        <v>16464</v>
      </c>
      <c r="B1046" s="942" t="s">
        <v>16465</v>
      </c>
      <c r="C1046" s="940" t="s">
        <v>16466</v>
      </c>
      <c r="D1046" s="940" t="s">
        <v>6964</v>
      </c>
      <c r="E1046" s="989">
        <v>2531.3633727574497</v>
      </c>
    </row>
    <row r="1047" spans="1:5">
      <c r="A1047" s="941" t="s">
        <v>12556</v>
      </c>
      <c r="B1047" s="942" t="s">
        <v>12557</v>
      </c>
      <c r="C1047" s="940" t="s">
        <v>12558</v>
      </c>
      <c r="D1047" s="940" t="s">
        <v>6964</v>
      </c>
      <c r="E1047" s="989">
        <v>414.51</v>
      </c>
    </row>
    <row r="1048" spans="1:5">
      <c r="A1048" s="941" t="s">
        <v>12559</v>
      </c>
      <c r="B1048" s="942" t="s">
        <v>12560</v>
      </c>
      <c r="C1048" s="940" t="s">
        <v>12561</v>
      </c>
      <c r="D1048" s="940" t="s">
        <v>6964</v>
      </c>
      <c r="E1048" s="989">
        <v>414.51</v>
      </c>
    </row>
    <row r="1049" spans="1:5">
      <c r="A1049" s="941" t="s">
        <v>6665</v>
      </c>
      <c r="B1049" s="942" t="s">
        <v>15029</v>
      </c>
      <c r="C1049" s="940" t="s">
        <v>6666</v>
      </c>
      <c r="D1049" s="940" t="s">
        <v>6964</v>
      </c>
      <c r="E1049" s="989">
        <v>651.88363973039986</v>
      </c>
    </row>
    <row r="1050" spans="1:5">
      <c r="A1050" s="941" t="s">
        <v>6667</v>
      </c>
      <c r="B1050" s="942" t="s">
        <v>15030</v>
      </c>
      <c r="C1050" s="940" t="s">
        <v>6668</v>
      </c>
      <c r="D1050" s="940" t="s">
        <v>6964</v>
      </c>
      <c r="E1050" s="989">
        <v>651.88363973039986</v>
      </c>
    </row>
    <row r="1051" spans="1:5" ht="22.5">
      <c r="A1051" s="941" t="s">
        <v>16467</v>
      </c>
      <c r="B1051" s="942" t="s">
        <v>16468</v>
      </c>
      <c r="C1051" s="940" t="s">
        <v>16469</v>
      </c>
      <c r="D1051" s="940" t="s">
        <v>6964</v>
      </c>
      <c r="E1051" s="989">
        <v>9398.0428189294507</v>
      </c>
    </row>
    <row r="1052" spans="1:5" ht="22.5">
      <c r="A1052" s="941" t="s">
        <v>16470</v>
      </c>
      <c r="B1052" s="942" t="s">
        <v>16471</v>
      </c>
      <c r="C1052" s="940" t="s">
        <v>16472</v>
      </c>
      <c r="D1052" s="940" t="s">
        <v>6964</v>
      </c>
      <c r="E1052" s="989">
        <v>9398.0428189294507</v>
      </c>
    </row>
    <row r="1053" spans="1:5" ht="22.5">
      <c r="A1053" s="941" t="s">
        <v>16473</v>
      </c>
      <c r="B1053" s="942" t="s">
        <v>16474</v>
      </c>
      <c r="C1053" s="940" t="s">
        <v>16475</v>
      </c>
      <c r="D1053" s="940" t="s">
        <v>6964</v>
      </c>
      <c r="E1053" s="989">
        <v>11272.127763930075</v>
      </c>
    </row>
    <row r="1054" spans="1:5" ht="22.5">
      <c r="A1054" s="941" t="s">
        <v>16476</v>
      </c>
      <c r="B1054" s="942" t="s">
        <v>16477</v>
      </c>
      <c r="C1054" s="940" t="s">
        <v>16478</v>
      </c>
      <c r="D1054" s="940" t="s">
        <v>6964</v>
      </c>
      <c r="E1054" s="989">
        <v>11272.127763930075</v>
      </c>
    </row>
    <row r="1055" spans="1:5">
      <c r="A1055" s="941" t="s">
        <v>12957</v>
      </c>
      <c r="B1055" s="942" t="s">
        <v>12958</v>
      </c>
      <c r="C1055" s="940" t="s">
        <v>12959</v>
      </c>
      <c r="D1055" s="940" t="s">
        <v>6964</v>
      </c>
      <c r="E1055" s="989">
        <v>1116</v>
      </c>
    </row>
    <row r="1056" spans="1:5">
      <c r="A1056" s="941" t="s">
        <v>12688</v>
      </c>
      <c r="B1056" s="942" t="s">
        <v>14647</v>
      </c>
      <c r="C1056" s="940" t="s">
        <v>12689</v>
      </c>
      <c r="D1056" s="940" t="s">
        <v>6964</v>
      </c>
      <c r="E1056" s="989">
        <v>467.66</v>
      </c>
    </row>
    <row r="1057" spans="1:5">
      <c r="A1057" s="941" t="s">
        <v>6299</v>
      </c>
      <c r="B1057" s="942" t="s">
        <v>15031</v>
      </c>
      <c r="C1057" s="940" t="s">
        <v>6300</v>
      </c>
      <c r="D1057" s="940" t="s">
        <v>6964</v>
      </c>
      <c r="E1057" s="989">
        <v>1746.6230129732999</v>
      </c>
    </row>
    <row r="1058" spans="1:5">
      <c r="A1058" s="941" t="s">
        <v>6301</v>
      </c>
      <c r="B1058" s="942" t="s">
        <v>15032</v>
      </c>
      <c r="C1058" s="940" t="s">
        <v>6302</v>
      </c>
      <c r="D1058" s="940" t="s">
        <v>6964</v>
      </c>
      <c r="E1058" s="989">
        <v>1746.6230129732999</v>
      </c>
    </row>
    <row r="1059" spans="1:5">
      <c r="A1059" s="941" t="s">
        <v>6303</v>
      </c>
      <c r="B1059" s="942" t="s">
        <v>15033</v>
      </c>
      <c r="C1059" s="940" t="s">
        <v>6304</v>
      </c>
      <c r="D1059" s="940" t="s">
        <v>6964</v>
      </c>
      <c r="E1059" s="989">
        <v>2044.2220658936999</v>
      </c>
    </row>
    <row r="1060" spans="1:5">
      <c r="A1060" s="941" t="s">
        <v>6305</v>
      </c>
      <c r="B1060" s="942" t="s">
        <v>15034</v>
      </c>
      <c r="C1060" s="940" t="s">
        <v>6306</v>
      </c>
      <c r="D1060" s="940" t="s">
        <v>6964</v>
      </c>
      <c r="E1060" s="989">
        <v>2044.2220658936999</v>
      </c>
    </row>
    <row r="1061" spans="1:5">
      <c r="A1061" s="941" t="s">
        <v>6307</v>
      </c>
      <c r="B1061" s="942" t="s">
        <v>15035</v>
      </c>
      <c r="C1061" s="940" t="s">
        <v>6308</v>
      </c>
      <c r="D1061" s="940" t="s">
        <v>6964</v>
      </c>
      <c r="E1061" s="989">
        <v>2044.2220658936999</v>
      </c>
    </row>
    <row r="1062" spans="1:5">
      <c r="A1062" s="941" t="s">
        <v>6309</v>
      </c>
      <c r="B1062" s="942" t="s">
        <v>15036</v>
      </c>
      <c r="C1062" s="940" t="s">
        <v>6310</v>
      </c>
      <c r="D1062" s="940" t="s">
        <v>6964</v>
      </c>
      <c r="E1062" s="989">
        <v>2788.2196981947</v>
      </c>
    </row>
    <row r="1063" spans="1:5">
      <c r="A1063" s="941" t="s">
        <v>6311</v>
      </c>
      <c r="B1063" s="942" t="s">
        <v>15037</v>
      </c>
      <c r="C1063" s="940" t="s">
        <v>6312</v>
      </c>
      <c r="D1063" s="940" t="s">
        <v>6964</v>
      </c>
      <c r="E1063" s="989">
        <v>1395.8812720313999</v>
      </c>
    </row>
    <row r="1064" spans="1:5">
      <c r="A1064" s="941" t="s">
        <v>6313</v>
      </c>
      <c r="B1064" s="942" t="s">
        <v>15038</v>
      </c>
      <c r="C1064" s="940" t="s">
        <v>6314</v>
      </c>
      <c r="D1064" s="940" t="s">
        <v>6964</v>
      </c>
      <c r="E1064" s="989">
        <v>1395.8812720313999</v>
      </c>
    </row>
    <row r="1065" spans="1:5">
      <c r="A1065" s="941" t="s">
        <v>6315</v>
      </c>
      <c r="B1065" s="942" t="s">
        <v>15039</v>
      </c>
      <c r="C1065" s="940" t="s">
        <v>6316</v>
      </c>
      <c r="D1065" s="940" t="s">
        <v>6964</v>
      </c>
      <c r="E1065" s="989">
        <v>1526.9665691510997</v>
      </c>
    </row>
    <row r="1066" spans="1:5">
      <c r="A1066" s="941" t="s">
        <v>6317</v>
      </c>
      <c r="B1066" s="942" t="s">
        <v>15040</v>
      </c>
      <c r="C1066" s="940" t="s">
        <v>6318</v>
      </c>
      <c r="D1066" s="940" t="s">
        <v>6964</v>
      </c>
      <c r="E1066" s="989">
        <v>1636.7947910621999</v>
      </c>
    </row>
    <row r="1067" spans="1:5">
      <c r="A1067" s="941" t="s">
        <v>6319</v>
      </c>
      <c r="B1067" s="942" t="s">
        <v>15041</v>
      </c>
      <c r="C1067" s="940" t="s">
        <v>6320</v>
      </c>
      <c r="D1067" s="940" t="s">
        <v>6964</v>
      </c>
      <c r="E1067" s="989">
        <v>1526.9665691510997</v>
      </c>
    </row>
    <row r="1068" spans="1:5">
      <c r="A1068" s="941" t="s">
        <v>6321</v>
      </c>
      <c r="B1068" s="942" t="s">
        <v>15042</v>
      </c>
      <c r="C1068" s="940" t="s">
        <v>6322</v>
      </c>
      <c r="D1068" s="940" t="s">
        <v>6964</v>
      </c>
      <c r="E1068" s="989">
        <v>1636.7947910621999</v>
      </c>
    </row>
    <row r="1069" spans="1:5">
      <c r="A1069" s="941" t="s">
        <v>6323</v>
      </c>
      <c r="B1069" s="942" t="s">
        <v>15043</v>
      </c>
      <c r="C1069" s="940" t="s">
        <v>6324</v>
      </c>
      <c r="D1069" s="940" t="s">
        <v>6964</v>
      </c>
      <c r="E1069" s="989">
        <v>2416.2208820442002</v>
      </c>
    </row>
    <row r="1070" spans="1:5">
      <c r="A1070" s="941" t="s">
        <v>6325</v>
      </c>
      <c r="B1070" s="942" t="s">
        <v>15044</v>
      </c>
      <c r="C1070" s="940" t="s">
        <v>6326</v>
      </c>
      <c r="D1070" s="940" t="s">
        <v>6964</v>
      </c>
      <c r="E1070" s="989">
        <v>2416.2208820442002</v>
      </c>
    </row>
    <row r="1071" spans="1:5">
      <c r="A1071" s="941" t="s">
        <v>6327</v>
      </c>
      <c r="B1071" s="942" t="s">
        <v>15045</v>
      </c>
      <c r="C1071" s="940" t="s">
        <v>6328</v>
      </c>
      <c r="D1071" s="940" t="s">
        <v>6964</v>
      </c>
      <c r="E1071" s="989">
        <v>2692.5628597560003</v>
      </c>
    </row>
    <row r="1072" spans="1:5">
      <c r="A1072" s="941" t="s">
        <v>6329</v>
      </c>
      <c r="B1072" s="942" t="s">
        <v>15046</v>
      </c>
      <c r="C1072" s="940" t="s">
        <v>6330</v>
      </c>
      <c r="D1072" s="940" t="s">
        <v>6964</v>
      </c>
      <c r="E1072" s="989">
        <v>2692.5628597560003</v>
      </c>
    </row>
    <row r="1073" spans="1:5">
      <c r="A1073" s="941" t="s">
        <v>6331</v>
      </c>
      <c r="B1073" s="942" t="s">
        <v>15047</v>
      </c>
      <c r="C1073" s="940" t="s">
        <v>6332</v>
      </c>
      <c r="D1073" s="940" t="s">
        <v>6964</v>
      </c>
      <c r="E1073" s="989">
        <v>1077.0251439024</v>
      </c>
    </row>
    <row r="1074" spans="1:5">
      <c r="A1074" s="941" t="s">
        <v>6333</v>
      </c>
      <c r="B1074" s="942" t="s">
        <v>15048</v>
      </c>
      <c r="C1074" s="940" t="s">
        <v>6334</v>
      </c>
      <c r="D1074" s="940" t="s">
        <v>6964</v>
      </c>
      <c r="E1074" s="989">
        <v>1077.0251439024</v>
      </c>
    </row>
    <row r="1075" spans="1:5">
      <c r="A1075" s="941" t="s">
        <v>6335</v>
      </c>
      <c r="B1075" s="942" t="s">
        <v>15049</v>
      </c>
      <c r="C1075" s="940" t="s">
        <v>6336</v>
      </c>
      <c r="D1075" s="940" t="s">
        <v>6964</v>
      </c>
      <c r="E1075" s="989">
        <v>1172.6819823410999</v>
      </c>
    </row>
    <row r="1076" spans="1:5">
      <c r="A1076" s="941" t="s">
        <v>6337</v>
      </c>
      <c r="B1076" s="942" t="s">
        <v>15050</v>
      </c>
      <c r="C1076" s="940" t="s">
        <v>6338</v>
      </c>
      <c r="D1076" s="940" t="s">
        <v>6964</v>
      </c>
      <c r="E1076" s="989">
        <v>1303.7672794607997</v>
      </c>
    </row>
    <row r="1077" spans="1:5">
      <c r="A1077" s="941" t="s">
        <v>6339</v>
      </c>
      <c r="B1077" s="942" t="s">
        <v>15051</v>
      </c>
      <c r="C1077" s="940" t="s">
        <v>6340</v>
      </c>
      <c r="D1077" s="940" t="s">
        <v>6964</v>
      </c>
      <c r="E1077" s="989">
        <v>1172.6819823410999</v>
      </c>
    </row>
    <row r="1078" spans="1:5">
      <c r="A1078" s="941" t="s">
        <v>6341</v>
      </c>
      <c r="B1078" s="942" t="s">
        <v>15052</v>
      </c>
      <c r="C1078" s="940" t="s">
        <v>6342</v>
      </c>
      <c r="D1078" s="940" t="s">
        <v>6964</v>
      </c>
      <c r="E1078" s="989">
        <v>1303.7672794607997</v>
      </c>
    </row>
    <row r="1079" spans="1:5">
      <c r="A1079" s="941" t="s">
        <v>6543</v>
      </c>
      <c r="B1079" s="942" t="s">
        <v>15053</v>
      </c>
      <c r="C1079" s="940" t="s">
        <v>6544</v>
      </c>
      <c r="D1079" s="940" t="s">
        <v>6964</v>
      </c>
      <c r="E1079" s="989">
        <v>1470.2810352614997</v>
      </c>
    </row>
    <row r="1080" spans="1:5">
      <c r="A1080" s="941" t="s">
        <v>6545</v>
      </c>
      <c r="B1080" s="942" t="s">
        <v>15054</v>
      </c>
      <c r="C1080" s="940" t="s">
        <v>6546</v>
      </c>
      <c r="D1080" s="940" t="s">
        <v>6964</v>
      </c>
      <c r="E1080" s="989">
        <v>1470.2810352614997</v>
      </c>
    </row>
    <row r="1081" spans="1:5">
      <c r="A1081" s="941" t="s">
        <v>6599</v>
      </c>
      <c r="B1081" s="942" t="s">
        <v>15055</v>
      </c>
      <c r="C1081" s="940" t="s">
        <v>6600</v>
      </c>
      <c r="D1081" s="940" t="s">
        <v>6964</v>
      </c>
      <c r="E1081" s="989">
        <v>177.14229340499998</v>
      </c>
    </row>
    <row r="1082" spans="1:5">
      <c r="A1082" s="941" t="s">
        <v>6601</v>
      </c>
      <c r="B1082" s="942" t="s">
        <v>15056</v>
      </c>
      <c r="C1082" s="940" t="s">
        <v>6602</v>
      </c>
      <c r="D1082" s="940" t="s">
        <v>6964</v>
      </c>
      <c r="E1082" s="989">
        <v>177.14229340499998</v>
      </c>
    </row>
    <row r="1083" spans="1:5">
      <c r="A1083" s="941" t="s">
        <v>6603</v>
      </c>
      <c r="B1083" s="942" t="s">
        <v>15057</v>
      </c>
      <c r="C1083" s="940" t="s">
        <v>6604</v>
      </c>
      <c r="D1083" s="940" t="s">
        <v>6964</v>
      </c>
      <c r="E1083" s="989">
        <v>308.22759052469991</v>
      </c>
    </row>
    <row r="1084" spans="1:5">
      <c r="A1084" s="941" t="s">
        <v>6605</v>
      </c>
      <c r="B1084" s="942" t="s">
        <v>15058</v>
      </c>
      <c r="C1084" s="940" t="s">
        <v>6606</v>
      </c>
      <c r="D1084" s="940" t="s">
        <v>6964</v>
      </c>
      <c r="E1084" s="989">
        <v>308.22759052469991</v>
      </c>
    </row>
    <row r="1085" spans="1:5">
      <c r="A1085" s="941" t="s">
        <v>6607</v>
      </c>
      <c r="B1085" s="942" t="s">
        <v>15059</v>
      </c>
      <c r="C1085" s="940" t="s">
        <v>6608</v>
      </c>
      <c r="D1085" s="940" t="s">
        <v>6964</v>
      </c>
      <c r="E1085" s="989">
        <v>839.65447073969983</v>
      </c>
    </row>
    <row r="1086" spans="1:5">
      <c r="A1086" s="941" t="s">
        <v>6609</v>
      </c>
      <c r="B1086" s="942" t="s">
        <v>15060</v>
      </c>
      <c r="C1086" s="940" t="s">
        <v>6610</v>
      </c>
      <c r="D1086" s="940" t="s">
        <v>6964</v>
      </c>
      <c r="E1086" s="989">
        <v>839.65447073969983</v>
      </c>
    </row>
    <row r="1087" spans="1:5">
      <c r="A1087" s="941" t="s">
        <v>6611</v>
      </c>
      <c r="B1087" s="942" t="s">
        <v>15061</v>
      </c>
      <c r="C1087" s="940" t="s">
        <v>6612</v>
      </c>
      <c r="D1087" s="940" t="s">
        <v>6964</v>
      </c>
      <c r="E1087" s="989">
        <v>857.3687000801998</v>
      </c>
    </row>
    <row r="1088" spans="1:5">
      <c r="A1088" s="941" t="s">
        <v>6613</v>
      </c>
      <c r="B1088" s="942" t="s">
        <v>15062</v>
      </c>
      <c r="C1088" s="940" t="s">
        <v>6614</v>
      </c>
      <c r="D1088" s="940" t="s">
        <v>6964</v>
      </c>
      <c r="E1088" s="989">
        <v>857.3687000801998</v>
      </c>
    </row>
    <row r="1089" spans="1:5">
      <c r="A1089" s="941" t="s">
        <v>6615</v>
      </c>
      <c r="B1089" s="942" t="s">
        <v>15063</v>
      </c>
      <c r="C1089" s="940" t="s">
        <v>6616</v>
      </c>
      <c r="D1089" s="940" t="s">
        <v>6964</v>
      </c>
      <c r="E1089" s="989">
        <v>467.65565458919997</v>
      </c>
    </row>
    <row r="1090" spans="1:5">
      <c r="A1090" s="941" t="s">
        <v>6617</v>
      </c>
      <c r="B1090" s="942" t="s">
        <v>15064</v>
      </c>
      <c r="C1090" s="940" t="s">
        <v>6618</v>
      </c>
      <c r="D1090" s="940" t="s">
        <v>6964</v>
      </c>
      <c r="E1090" s="989">
        <v>467.65565458919997</v>
      </c>
    </row>
    <row r="1091" spans="1:5">
      <c r="A1091" s="941" t="s">
        <v>6619</v>
      </c>
      <c r="B1091" s="942" t="s">
        <v>15065</v>
      </c>
      <c r="C1091" s="940" t="s">
        <v>6620</v>
      </c>
      <c r="D1091" s="940" t="s">
        <v>6964</v>
      </c>
      <c r="E1091" s="989">
        <v>485.36988392969999</v>
      </c>
    </row>
    <row r="1092" spans="1:5">
      <c r="A1092" s="941" t="s">
        <v>6621</v>
      </c>
      <c r="B1092" s="942" t="s">
        <v>15066</v>
      </c>
      <c r="C1092" s="940" t="s">
        <v>6622</v>
      </c>
      <c r="D1092" s="940" t="s">
        <v>6964</v>
      </c>
      <c r="E1092" s="989">
        <v>485.36988392969999</v>
      </c>
    </row>
    <row r="1093" spans="1:5">
      <c r="A1093" s="941" t="s">
        <v>6623</v>
      </c>
      <c r="B1093" s="942" t="s">
        <v>15067</v>
      </c>
      <c r="C1093" s="940" t="s">
        <v>6624</v>
      </c>
      <c r="D1093" s="940" t="s">
        <v>6964</v>
      </c>
      <c r="E1093" s="989">
        <v>892.79715876119974</v>
      </c>
    </row>
    <row r="1094" spans="1:5">
      <c r="A1094" s="941" t="s">
        <v>6625</v>
      </c>
      <c r="B1094" s="942" t="s">
        <v>15068</v>
      </c>
      <c r="C1094" s="940" t="s">
        <v>6626</v>
      </c>
      <c r="D1094" s="940" t="s">
        <v>6964</v>
      </c>
      <c r="E1094" s="989">
        <v>892.79715876119974</v>
      </c>
    </row>
    <row r="1095" spans="1:5">
      <c r="A1095" s="941" t="s">
        <v>6627</v>
      </c>
      <c r="B1095" s="942" t="s">
        <v>15069</v>
      </c>
      <c r="C1095" s="940" t="s">
        <v>6628</v>
      </c>
      <c r="D1095" s="940" t="s">
        <v>6964</v>
      </c>
      <c r="E1095" s="989">
        <v>914.05423396979995</v>
      </c>
    </row>
    <row r="1096" spans="1:5">
      <c r="A1096" s="941" t="s">
        <v>6629</v>
      </c>
      <c r="B1096" s="942" t="s">
        <v>15070</v>
      </c>
      <c r="C1096" s="940" t="s">
        <v>6630</v>
      </c>
      <c r="D1096" s="940" t="s">
        <v>6964</v>
      </c>
      <c r="E1096" s="989">
        <v>914.05423396979995</v>
      </c>
    </row>
    <row r="1097" spans="1:5">
      <c r="A1097" s="941" t="s">
        <v>6631</v>
      </c>
      <c r="B1097" s="942" t="s">
        <v>15071</v>
      </c>
      <c r="C1097" s="940" t="s">
        <v>6632</v>
      </c>
      <c r="D1097" s="940" t="s">
        <v>6964</v>
      </c>
      <c r="E1097" s="989">
        <v>414.5129665677</v>
      </c>
    </row>
    <row r="1098" spans="1:5">
      <c r="A1098" s="941" t="s">
        <v>6633</v>
      </c>
      <c r="B1098" s="942" t="s">
        <v>15072</v>
      </c>
      <c r="C1098" s="940" t="s">
        <v>6634</v>
      </c>
      <c r="D1098" s="940" t="s">
        <v>6964</v>
      </c>
      <c r="E1098" s="989">
        <v>414.5129665677</v>
      </c>
    </row>
    <row r="1099" spans="1:5">
      <c r="A1099" s="941" t="s">
        <v>6635</v>
      </c>
      <c r="B1099" s="942" t="s">
        <v>15073</v>
      </c>
      <c r="C1099" s="940" t="s">
        <v>6636</v>
      </c>
      <c r="D1099" s="940" t="s">
        <v>6964</v>
      </c>
      <c r="E1099" s="989">
        <v>439.31288764440001</v>
      </c>
    </row>
    <row r="1100" spans="1:5">
      <c r="A1100" s="941" t="s">
        <v>6637</v>
      </c>
      <c r="B1100" s="942" t="s">
        <v>15074</v>
      </c>
      <c r="C1100" s="940" t="s">
        <v>6638</v>
      </c>
      <c r="D1100" s="940" t="s">
        <v>6964</v>
      </c>
      <c r="E1100" s="989">
        <v>439.31288764440001</v>
      </c>
    </row>
    <row r="1101" spans="1:5">
      <c r="A1101" s="941" t="s">
        <v>6639</v>
      </c>
      <c r="B1101" s="942" t="s">
        <v>15075</v>
      </c>
      <c r="C1101" s="940" t="s">
        <v>6640</v>
      </c>
      <c r="D1101" s="940" t="s">
        <v>6964</v>
      </c>
      <c r="E1101" s="989">
        <v>382.62735375480003</v>
      </c>
    </row>
    <row r="1102" spans="1:5">
      <c r="A1102" s="941" t="s">
        <v>6641</v>
      </c>
      <c r="B1102" s="942" t="s">
        <v>15076</v>
      </c>
      <c r="C1102" s="940" t="s">
        <v>6642</v>
      </c>
      <c r="D1102" s="940" t="s">
        <v>6964</v>
      </c>
      <c r="E1102" s="989">
        <v>382.62735375480003</v>
      </c>
    </row>
    <row r="1103" spans="1:5">
      <c r="A1103" s="941" t="s">
        <v>6643</v>
      </c>
      <c r="B1103" s="942" t="s">
        <v>15077</v>
      </c>
      <c r="C1103" s="940" t="s">
        <v>6644</v>
      </c>
      <c r="D1103" s="940" t="s">
        <v>6964</v>
      </c>
      <c r="E1103" s="989">
        <v>414.5129665677</v>
      </c>
    </row>
    <row r="1104" spans="1:5">
      <c r="A1104" s="941" t="s">
        <v>6645</v>
      </c>
      <c r="B1104" s="942" t="s">
        <v>15078</v>
      </c>
      <c r="C1104" s="940" t="s">
        <v>6646</v>
      </c>
      <c r="D1104" s="940" t="s">
        <v>6964</v>
      </c>
      <c r="E1104" s="989">
        <v>414.5129665677</v>
      </c>
    </row>
    <row r="1105" spans="1:5">
      <c r="A1105" s="941" t="s">
        <v>6647</v>
      </c>
      <c r="B1105" s="942" t="s">
        <v>15079</v>
      </c>
      <c r="C1105" s="940" t="s">
        <v>6648</v>
      </c>
      <c r="D1105" s="940" t="s">
        <v>6964</v>
      </c>
      <c r="E1105" s="989">
        <v>439.31288764440001</v>
      </c>
    </row>
    <row r="1106" spans="1:5">
      <c r="A1106" s="941" t="s">
        <v>6649</v>
      </c>
      <c r="B1106" s="942" t="s">
        <v>15080</v>
      </c>
      <c r="C1106" s="940" t="s">
        <v>6650</v>
      </c>
      <c r="D1106" s="940" t="s">
        <v>6964</v>
      </c>
      <c r="E1106" s="989">
        <v>439.31288764440001</v>
      </c>
    </row>
    <row r="1107" spans="1:5">
      <c r="A1107" s="941" t="s">
        <v>6651</v>
      </c>
      <c r="B1107" s="942" t="s">
        <v>15081</v>
      </c>
      <c r="C1107" s="940" t="s">
        <v>6652</v>
      </c>
      <c r="D1107" s="940" t="s">
        <v>6964</v>
      </c>
      <c r="E1107" s="989">
        <v>467.65565458919997</v>
      </c>
    </row>
    <row r="1108" spans="1:5">
      <c r="A1108" s="941" t="s">
        <v>6653</v>
      </c>
      <c r="B1108" s="942" t="s">
        <v>15082</v>
      </c>
      <c r="C1108" s="940" t="s">
        <v>6654</v>
      </c>
      <c r="D1108" s="940" t="s">
        <v>6964</v>
      </c>
      <c r="E1108" s="989">
        <v>467.65565458919997</v>
      </c>
    </row>
    <row r="1109" spans="1:5">
      <c r="A1109" s="941" t="s">
        <v>6655</v>
      </c>
      <c r="B1109" s="942" t="s">
        <v>15083</v>
      </c>
      <c r="C1109" s="940" t="s">
        <v>6656</v>
      </c>
      <c r="D1109" s="940" t="s">
        <v>6964</v>
      </c>
      <c r="E1109" s="989">
        <v>244.45636489889998</v>
      </c>
    </row>
    <row r="1110" spans="1:5">
      <c r="A1110" s="941" t="s">
        <v>6657</v>
      </c>
      <c r="B1110" s="942" t="s">
        <v>15084</v>
      </c>
      <c r="C1110" s="940" t="s">
        <v>6658</v>
      </c>
      <c r="D1110" s="940" t="s">
        <v>6964</v>
      </c>
      <c r="E1110" s="989">
        <v>244.45636489889998</v>
      </c>
    </row>
    <row r="1111" spans="1:5">
      <c r="A1111" s="941" t="s">
        <v>13062</v>
      </c>
      <c r="B1111" s="942" t="s">
        <v>13063</v>
      </c>
      <c r="C1111" s="940" t="s">
        <v>13064</v>
      </c>
      <c r="D1111" s="940" t="s">
        <v>6964</v>
      </c>
      <c r="E1111" s="989">
        <v>1115.9964484514999</v>
      </c>
    </row>
    <row r="1112" spans="1:5">
      <c r="A1112" s="941" t="s">
        <v>14446</v>
      </c>
      <c r="B1112" s="942" t="s">
        <v>15349</v>
      </c>
      <c r="C1112" s="940" t="s">
        <v>13064</v>
      </c>
      <c r="D1112" s="940" t="s">
        <v>6964</v>
      </c>
      <c r="E1112" s="989">
        <v>1183.3105199453998</v>
      </c>
    </row>
    <row r="1113" spans="1:5">
      <c r="A1113" s="941" t="s">
        <v>13065</v>
      </c>
      <c r="B1113" s="942" t="s">
        <v>13066</v>
      </c>
      <c r="C1113" s="940" t="s">
        <v>13064</v>
      </c>
      <c r="D1113" s="940" t="s">
        <v>6964</v>
      </c>
      <c r="E1113" s="989">
        <v>1519.8808774148999</v>
      </c>
    </row>
    <row r="1114" spans="1:5">
      <c r="A1114" s="941" t="s">
        <v>6343</v>
      </c>
      <c r="B1114" s="942" t="s">
        <v>15085</v>
      </c>
      <c r="C1114" s="940" t="s">
        <v>6344</v>
      </c>
      <c r="D1114" s="940" t="s">
        <v>6964</v>
      </c>
      <c r="E1114" s="989">
        <v>1431.3097307123999</v>
      </c>
    </row>
    <row r="1115" spans="1:5">
      <c r="A1115" s="941" t="s">
        <v>6345</v>
      </c>
      <c r="B1115" s="942" t="s">
        <v>15086</v>
      </c>
      <c r="C1115" s="940" t="s">
        <v>6346</v>
      </c>
      <c r="D1115" s="940" t="s">
        <v>6964</v>
      </c>
      <c r="E1115" s="989">
        <v>1636.7947910621999</v>
      </c>
    </row>
    <row r="1116" spans="1:5">
      <c r="A1116" s="941" t="s">
        <v>6347</v>
      </c>
      <c r="B1116" s="942" t="s">
        <v>15087</v>
      </c>
      <c r="C1116" s="940" t="s">
        <v>6348</v>
      </c>
      <c r="D1116" s="940" t="s">
        <v>6964</v>
      </c>
      <c r="E1116" s="989">
        <v>1636.7947910621999</v>
      </c>
    </row>
    <row r="1117" spans="1:5">
      <c r="A1117" s="941" t="s">
        <v>6349</v>
      </c>
      <c r="B1117" s="942" t="s">
        <v>15088</v>
      </c>
      <c r="C1117" s="940" t="s">
        <v>6350</v>
      </c>
      <c r="D1117" s="940" t="s">
        <v>6964</v>
      </c>
      <c r="E1117" s="989">
        <v>1431.3097307123999</v>
      </c>
    </row>
    <row r="1118" spans="1:5">
      <c r="A1118" s="941" t="s">
        <v>6659</v>
      </c>
      <c r="B1118" s="942" t="s">
        <v>15089</v>
      </c>
      <c r="C1118" s="940" t="s">
        <v>6660</v>
      </c>
      <c r="D1118" s="940" t="s">
        <v>6964</v>
      </c>
      <c r="E1118" s="989">
        <v>198.39936861359996</v>
      </c>
    </row>
    <row r="1119" spans="1:5">
      <c r="A1119" s="941" t="s">
        <v>6661</v>
      </c>
      <c r="B1119" s="942" t="s">
        <v>15090</v>
      </c>
      <c r="C1119" s="940" t="s">
        <v>6662</v>
      </c>
      <c r="D1119" s="940" t="s">
        <v>6964</v>
      </c>
      <c r="E1119" s="989">
        <v>198.39936861359996</v>
      </c>
    </row>
    <row r="1120" spans="1:5">
      <c r="A1120" s="941" t="s">
        <v>13067</v>
      </c>
      <c r="B1120" s="942" t="s">
        <v>13068</v>
      </c>
      <c r="C1120" s="940" t="s">
        <v>13069</v>
      </c>
      <c r="D1120" s="940" t="s">
        <v>6964</v>
      </c>
      <c r="E1120" s="989">
        <v>205.48506034979994</v>
      </c>
    </row>
    <row r="1121" spans="1:5">
      <c r="A1121" s="941" t="s">
        <v>13070</v>
      </c>
      <c r="B1121" s="942" t="s">
        <v>13071</v>
      </c>
      <c r="C1121" s="940" t="s">
        <v>13072</v>
      </c>
      <c r="D1121" s="940" t="s">
        <v>6964</v>
      </c>
      <c r="E1121" s="989">
        <v>102.74253017489997</v>
      </c>
    </row>
    <row r="1122" spans="1:5" ht="22.5">
      <c r="A1122" s="941" t="s">
        <v>13073</v>
      </c>
      <c r="B1122" s="942" t="s">
        <v>13074</v>
      </c>
      <c r="C1122" s="940" t="s">
        <v>13075</v>
      </c>
      <c r="D1122" s="940" t="s">
        <v>6964</v>
      </c>
      <c r="E1122" s="989">
        <v>1842.279851412</v>
      </c>
    </row>
    <row r="1123" spans="1:5">
      <c r="A1123" s="941" t="s">
        <v>13076</v>
      </c>
      <c r="B1123" s="942" t="s">
        <v>13077</v>
      </c>
      <c r="C1123" s="940" t="s">
        <v>13078</v>
      </c>
      <c r="D1123" s="940" t="s">
        <v>6964</v>
      </c>
      <c r="E1123" s="989">
        <v>1842.279851412</v>
      </c>
    </row>
    <row r="1124" spans="1:5" ht="22.5">
      <c r="A1124" s="941" t="s">
        <v>13079</v>
      </c>
      <c r="B1124" s="942" t="s">
        <v>13080</v>
      </c>
      <c r="C1124" s="940" t="s">
        <v>13081</v>
      </c>
      <c r="D1124" s="940" t="s">
        <v>6964</v>
      </c>
      <c r="E1124" s="989">
        <v>2136.3360584643001</v>
      </c>
    </row>
    <row r="1125" spans="1:5" ht="22.5">
      <c r="A1125" s="941" t="s">
        <v>13082</v>
      </c>
      <c r="B1125" s="942" t="s">
        <v>13083</v>
      </c>
      <c r="C1125" s="940" t="s">
        <v>13084</v>
      </c>
      <c r="D1125" s="940" t="s">
        <v>6964</v>
      </c>
      <c r="E1125" s="989">
        <v>2136.3360584643001</v>
      </c>
    </row>
    <row r="1126" spans="1:5" ht="22.5">
      <c r="A1126" s="941" t="s">
        <v>13085</v>
      </c>
      <c r="B1126" s="942" t="s">
        <v>13086</v>
      </c>
      <c r="C1126" s="940" t="s">
        <v>13087</v>
      </c>
      <c r="D1126" s="940" t="s">
        <v>6964</v>
      </c>
      <c r="E1126" s="989">
        <v>1746.6230129732999</v>
      </c>
    </row>
    <row r="1127" spans="1:5" ht="22.5">
      <c r="A1127" s="941" t="s">
        <v>13088</v>
      </c>
      <c r="B1127" s="942" t="s">
        <v>15350</v>
      </c>
      <c r="C1127" s="940" t="s">
        <v>13089</v>
      </c>
      <c r="D1127" s="940" t="s">
        <v>6964</v>
      </c>
      <c r="E1127" s="989">
        <v>2324.1068894735995</v>
      </c>
    </row>
    <row r="1128" spans="1:5">
      <c r="A1128" s="941" t="s">
        <v>13090</v>
      </c>
      <c r="B1128" s="942" t="s">
        <v>15351</v>
      </c>
      <c r="C1128" s="940" t="s">
        <v>13091</v>
      </c>
      <c r="D1128" s="940" t="s">
        <v>6964</v>
      </c>
      <c r="E1128" s="989">
        <v>3712.9024697688001</v>
      </c>
    </row>
    <row r="1129" spans="1:5">
      <c r="A1129" s="941" t="s">
        <v>13092</v>
      </c>
      <c r="B1129" s="942" t="s">
        <v>15352</v>
      </c>
      <c r="C1129" s="940" t="s">
        <v>13093</v>
      </c>
      <c r="D1129" s="940" t="s">
        <v>6964</v>
      </c>
      <c r="E1129" s="989">
        <v>3528.6744846275997</v>
      </c>
    </row>
    <row r="1130" spans="1:5" ht="22.5">
      <c r="A1130" s="941" t="s">
        <v>13094</v>
      </c>
      <c r="B1130" s="942" t="s">
        <v>13095</v>
      </c>
      <c r="C1130" s="940" t="s">
        <v>13096</v>
      </c>
      <c r="D1130" s="940" t="s">
        <v>6964</v>
      </c>
      <c r="E1130" s="989">
        <v>928.22561744220002</v>
      </c>
    </row>
    <row r="1131" spans="1:5" ht="22.5">
      <c r="A1131" s="941" t="s">
        <v>13097</v>
      </c>
      <c r="B1131" s="942" t="s">
        <v>15353</v>
      </c>
      <c r="C1131" s="940" t="s">
        <v>13098</v>
      </c>
      <c r="D1131" s="940" t="s">
        <v>6964</v>
      </c>
      <c r="E1131" s="989">
        <v>3712.9024697688001</v>
      </c>
    </row>
    <row r="1132" spans="1:5" ht="22.5">
      <c r="A1132" s="941" t="s">
        <v>13099</v>
      </c>
      <c r="B1132" s="942" t="s">
        <v>15354</v>
      </c>
      <c r="C1132" s="940" t="s">
        <v>13100</v>
      </c>
      <c r="D1132" s="940" t="s">
        <v>6964</v>
      </c>
      <c r="E1132" s="989">
        <v>3528.6744846275997</v>
      </c>
    </row>
    <row r="1133" spans="1:5" ht="22.5">
      <c r="A1133" s="941" t="s">
        <v>13101</v>
      </c>
      <c r="B1133" s="942" t="s">
        <v>15355</v>
      </c>
      <c r="C1133" s="940" t="s">
        <v>13102</v>
      </c>
      <c r="D1133" s="940" t="s">
        <v>6964</v>
      </c>
      <c r="E1133" s="989">
        <v>3344.4464994863997</v>
      </c>
    </row>
    <row r="1134" spans="1:5">
      <c r="A1134" s="941" t="s">
        <v>13103</v>
      </c>
      <c r="B1134" s="942" t="s">
        <v>13104</v>
      </c>
      <c r="C1134" s="940" t="s">
        <v>13105</v>
      </c>
      <c r="D1134" s="940" t="s">
        <v>6964</v>
      </c>
      <c r="E1134" s="989">
        <v>1431.3097307123999</v>
      </c>
    </row>
    <row r="1135" spans="1:5" ht="22.5">
      <c r="A1135" s="941" t="s">
        <v>13106</v>
      </c>
      <c r="B1135" s="942" t="s">
        <v>15356</v>
      </c>
      <c r="C1135" s="940" t="s">
        <v>13107</v>
      </c>
      <c r="D1135" s="940" t="s">
        <v>6964</v>
      </c>
      <c r="E1135" s="989">
        <v>4084.9012859192999</v>
      </c>
    </row>
    <row r="1136" spans="1:5">
      <c r="A1136" s="941" t="s">
        <v>13108</v>
      </c>
      <c r="B1136" s="942" t="s">
        <v>15357</v>
      </c>
      <c r="C1136" s="940" t="s">
        <v>13109</v>
      </c>
      <c r="D1136" s="940" t="s">
        <v>6964</v>
      </c>
      <c r="E1136" s="989">
        <v>5385.1257195120006</v>
      </c>
    </row>
    <row r="1137" spans="1:5">
      <c r="A1137" s="941" t="s">
        <v>13110</v>
      </c>
      <c r="B1137" s="942" t="s">
        <v>15358</v>
      </c>
      <c r="C1137" s="940" t="s">
        <v>13111</v>
      </c>
      <c r="D1137" s="940" t="s">
        <v>6964</v>
      </c>
      <c r="E1137" s="989">
        <v>14291.840231915397</v>
      </c>
    </row>
    <row r="1138" spans="1:5">
      <c r="A1138" s="941" t="s">
        <v>13112</v>
      </c>
      <c r="B1138" s="942" t="s">
        <v>13113</v>
      </c>
      <c r="C1138" s="940" t="s">
        <v>13114</v>
      </c>
      <c r="D1138" s="940" t="s">
        <v>6964</v>
      </c>
      <c r="E1138" s="989">
        <v>765.25470750960005</v>
      </c>
    </row>
    <row r="1139" spans="1:5">
      <c r="A1139" s="941" t="s">
        <v>13115</v>
      </c>
      <c r="B1139" s="942" t="s">
        <v>13116</v>
      </c>
      <c r="C1139" s="940" t="s">
        <v>13117</v>
      </c>
      <c r="D1139" s="940" t="s">
        <v>6964</v>
      </c>
      <c r="E1139" s="989">
        <v>765.25470750960005</v>
      </c>
    </row>
    <row r="1140" spans="1:5">
      <c r="A1140" s="941" t="s">
        <v>13118</v>
      </c>
      <c r="B1140" s="942" t="s">
        <v>15359</v>
      </c>
      <c r="C1140" s="940" t="s">
        <v>13119</v>
      </c>
      <c r="D1140" s="940" t="s">
        <v>6964</v>
      </c>
      <c r="E1140" s="989">
        <v>981.36830546369993</v>
      </c>
    </row>
    <row r="1141" spans="1:5">
      <c r="A1141" s="941" t="s">
        <v>13120</v>
      </c>
      <c r="B1141" s="942" t="s">
        <v>15360</v>
      </c>
      <c r="C1141" s="940" t="s">
        <v>13121</v>
      </c>
      <c r="D1141" s="940" t="s">
        <v>6964</v>
      </c>
      <c r="E1141" s="989">
        <v>981.36830546369993</v>
      </c>
    </row>
    <row r="1142" spans="1:5" ht="22.5">
      <c r="A1142" s="941" t="s">
        <v>13122</v>
      </c>
      <c r="B1142" s="942" t="s">
        <v>15361</v>
      </c>
      <c r="C1142" s="940" t="s">
        <v>13123</v>
      </c>
      <c r="D1142" s="940" t="s">
        <v>6964</v>
      </c>
      <c r="E1142" s="989">
        <v>5016.6697492295998</v>
      </c>
    </row>
    <row r="1143" spans="1:5" ht="22.5">
      <c r="A1143" s="941" t="s">
        <v>13124</v>
      </c>
      <c r="B1143" s="942" t="s">
        <v>15362</v>
      </c>
      <c r="C1143" s="940" t="s">
        <v>13125</v>
      </c>
      <c r="D1143" s="940" t="s">
        <v>6964</v>
      </c>
      <c r="E1143" s="989">
        <v>6129.1233518130002</v>
      </c>
    </row>
    <row r="1144" spans="1:5" ht="22.5">
      <c r="A1144" s="941" t="s">
        <v>13126</v>
      </c>
      <c r="B1144" s="942" t="s">
        <v>15363</v>
      </c>
      <c r="C1144" s="940" t="s">
        <v>13127</v>
      </c>
      <c r="D1144" s="940" t="s">
        <v>6964</v>
      </c>
      <c r="E1144" s="989">
        <v>3344.4464994863997</v>
      </c>
    </row>
    <row r="1145" spans="1:5">
      <c r="A1145" s="941" t="s">
        <v>13128</v>
      </c>
      <c r="B1145" s="942" t="s">
        <v>15364</v>
      </c>
      <c r="C1145" s="940" t="s">
        <v>13129</v>
      </c>
      <c r="D1145" s="940" t="s">
        <v>6964</v>
      </c>
      <c r="E1145" s="989">
        <v>14663.839048065898</v>
      </c>
    </row>
    <row r="1146" spans="1:5">
      <c r="A1146" s="941" t="s">
        <v>13130</v>
      </c>
      <c r="B1146" s="942" t="s">
        <v>15365</v>
      </c>
      <c r="C1146" s="940" t="s">
        <v>13131</v>
      </c>
      <c r="D1146" s="940" t="s">
        <v>6964</v>
      </c>
      <c r="E1146" s="989">
        <v>20417.420737860299</v>
      </c>
    </row>
    <row r="1147" spans="1:5">
      <c r="A1147" s="941" t="s">
        <v>13132</v>
      </c>
      <c r="B1147" s="942" t="s">
        <v>15366</v>
      </c>
      <c r="C1147" s="940" t="s">
        <v>13133</v>
      </c>
      <c r="D1147" s="940" t="s">
        <v>6964</v>
      </c>
      <c r="E1147" s="989">
        <v>7794.2609098200001</v>
      </c>
    </row>
    <row r="1148" spans="1:5" ht="22.5">
      <c r="A1148" s="941" t="s">
        <v>13134</v>
      </c>
      <c r="B1148" s="942" t="s">
        <v>15367</v>
      </c>
      <c r="C1148" s="940" t="s">
        <v>13135</v>
      </c>
      <c r="D1148" s="940" t="s">
        <v>6964</v>
      </c>
      <c r="E1148" s="989">
        <v>8722.4865272621992</v>
      </c>
    </row>
    <row r="1149" spans="1:5">
      <c r="A1149" s="941" t="s">
        <v>13136</v>
      </c>
      <c r="B1149" s="942" t="s">
        <v>15368</v>
      </c>
      <c r="C1149" s="940" t="s">
        <v>13137</v>
      </c>
      <c r="D1149" s="940" t="s">
        <v>6964</v>
      </c>
      <c r="E1149" s="989">
        <v>8722.4865272621992</v>
      </c>
    </row>
    <row r="1150" spans="1:5" ht="22.5">
      <c r="A1150" s="941" t="s">
        <v>13138</v>
      </c>
      <c r="B1150" s="942" t="s">
        <v>15369</v>
      </c>
      <c r="C1150" s="940" t="s">
        <v>13139</v>
      </c>
      <c r="D1150" s="940" t="s">
        <v>6964</v>
      </c>
      <c r="E1150" s="989">
        <v>9842.0258215817994</v>
      </c>
    </row>
    <row r="1151" spans="1:5">
      <c r="A1151" s="941" t="s">
        <v>13140</v>
      </c>
      <c r="B1151" s="942" t="s">
        <v>15370</v>
      </c>
      <c r="C1151" s="940" t="s">
        <v>13141</v>
      </c>
      <c r="D1151" s="940" t="s">
        <v>6964</v>
      </c>
      <c r="E1151" s="989">
        <v>12254.703857757897</v>
      </c>
    </row>
    <row r="1152" spans="1:5">
      <c r="A1152" s="941" t="s">
        <v>13142</v>
      </c>
      <c r="B1152" s="942" t="s">
        <v>15371</v>
      </c>
      <c r="C1152" s="940" t="s">
        <v>13143</v>
      </c>
      <c r="D1152" s="940" t="s">
        <v>6964</v>
      </c>
      <c r="E1152" s="989">
        <v>16332.519451941002</v>
      </c>
    </row>
    <row r="1153" spans="1:5" ht="22.5">
      <c r="A1153" s="941" t="s">
        <v>13144</v>
      </c>
      <c r="B1153" s="942" t="s">
        <v>15372</v>
      </c>
      <c r="C1153" s="940" t="s">
        <v>13145</v>
      </c>
      <c r="D1153" s="940" t="s">
        <v>6964</v>
      </c>
      <c r="E1153" s="989">
        <v>10210.481791864198</v>
      </c>
    </row>
    <row r="1154" spans="1:5" ht="22.5">
      <c r="A1154" s="941" t="s">
        <v>13146</v>
      </c>
      <c r="B1154" s="942" t="s">
        <v>15373</v>
      </c>
      <c r="C1154" s="940" t="s">
        <v>13147</v>
      </c>
      <c r="D1154" s="940" t="s">
        <v>6964</v>
      </c>
      <c r="E1154" s="989">
        <v>10210.481791864198</v>
      </c>
    </row>
    <row r="1155" spans="1:5" ht="22.5">
      <c r="A1155" s="941" t="s">
        <v>13148</v>
      </c>
      <c r="B1155" s="942" t="s">
        <v>15374</v>
      </c>
      <c r="C1155" s="940" t="s">
        <v>13149</v>
      </c>
      <c r="D1155" s="940" t="s">
        <v>6964</v>
      </c>
      <c r="E1155" s="989">
        <v>1115.9964484514999</v>
      </c>
    </row>
    <row r="1156" spans="1:5">
      <c r="A1156" s="941" t="s">
        <v>13150</v>
      </c>
      <c r="B1156" s="942" t="s">
        <v>13151</v>
      </c>
      <c r="C1156" s="940" t="s">
        <v>13152</v>
      </c>
      <c r="D1156" s="940" t="s">
        <v>6964</v>
      </c>
      <c r="E1156" s="989">
        <v>1526.9665691510997</v>
      </c>
    </row>
    <row r="1157" spans="1:5">
      <c r="A1157" s="941" t="s">
        <v>13153</v>
      </c>
      <c r="B1157" s="942" t="s">
        <v>13154</v>
      </c>
      <c r="C1157" s="940" t="s">
        <v>13155</v>
      </c>
      <c r="D1157" s="940" t="s">
        <v>6964</v>
      </c>
      <c r="E1157" s="989">
        <v>1526.9665691510997</v>
      </c>
    </row>
    <row r="1158" spans="1:5">
      <c r="A1158" s="941" t="s">
        <v>13156</v>
      </c>
      <c r="B1158" s="942" t="s">
        <v>13157</v>
      </c>
      <c r="C1158" s="940" t="s">
        <v>13158</v>
      </c>
      <c r="D1158" s="940" t="s">
        <v>6964</v>
      </c>
      <c r="E1158" s="989">
        <v>1526.9665691510997</v>
      </c>
    </row>
    <row r="1159" spans="1:5" ht="22.5">
      <c r="A1159" s="941" t="s">
        <v>13159</v>
      </c>
      <c r="B1159" s="942" t="s">
        <v>15375</v>
      </c>
      <c r="C1159" s="940" t="s">
        <v>13160</v>
      </c>
      <c r="D1159" s="940" t="s">
        <v>6964</v>
      </c>
      <c r="E1159" s="989">
        <v>4828.8989182202995</v>
      </c>
    </row>
    <row r="1160" spans="1:5" ht="22.5">
      <c r="A1160" s="941" t="s">
        <v>13161</v>
      </c>
      <c r="B1160" s="942" t="s">
        <v>15376</v>
      </c>
      <c r="C1160" s="940" t="s">
        <v>13162</v>
      </c>
      <c r="D1160" s="940" t="s">
        <v>6964</v>
      </c>
      <c r="E1160" s="989">
        <v>6313.3513369541997</v>
      </c>
    </row>
    <row r="1161" spans="1:5">
      <c r="A1161" s="941" t="s">
        <v>13163</v>
      </c>
      <c r="B1161" s="942" t="s">
        <v>15377</v>
      </c>
      <c r="C1161" s="940" t="s">
        <v>13164</v>
      </c>
      <c r="D1161" s="940" t="s">
        <v>6964</v>
      </c>
      <c r="E1161" s="989">
        <v>4084.9012859192999</v>
      </c>
    </row>
    <row r="1162" spans="1:5" ht="33.75">
      <c r="A1162" s="941" t="s">
        <v>13165</v>
      </c>
      <c r="B1162" s="942" t="s">
        <v>15378</v>
      </c>
      <c r="C1162" s="940" t="s">
        <v>13166</v>
      </c>
      <c r="D1162" s="940" t="s">
        <v>6964</v>
      </c>
      <c r="E1162" s="989">
        <v>5200.8977343708002</v>
      </c>
    </row>
    <row r="1163" spans="1:5" ht="22.5">
      <c r="A1163" s="941" t="s">
        <v>13167</v>
      </c>
      <c r="B1163" s="942" t="s">
        <v>15379</v>
      </c>
      <c r="C1163" s="940" t="s">
        <v>13168</v>
      </c>
      <c r="D1163" s="940" t="s">
        <v>6964</v>
      </c>
      <c r="E1163" s="989">
        <v>5385.1257195120006</v>
      </c>
    </row>
    <row r="1164" spans="1:5" ht="22.5">
      <c r="A1164" s="941" t="s">
        <v>13169</v>
      </c>
      <c r="B1164" s="942" t="s">
        <v>15380</v>
      </c>
      <c r="C1164" s="940" t="s">
        <v>13170</v>
      </c>
      <c r="D1164" s="940" t="s">
        <v>6964</v>
      </c>
      <c r="E1164" s="989">
        <v>6873.1209841139998</v>
      </c>
    </row>
    <row r="1165" spans="1:5">
      <c r="A1165" s="941" t="s">
        <v>13171</v>
      </c>
      <c r="B1165" s="942" t="s">
        <v>15381</v>
      </c>
      <c r="C1165" s="940" t="s">
        <v>13172</v>
      </c>
      <c r="D1165" s="940" t="s">
        <v>6964</v>
      </c>
      <c r="E1165" s="989">
        <v>577.48387650029986</v>
      </c>
    </row>
    <row r="1166" spans="1:5">
      <c r="A1166" s="941" t="s">
        <v>13173</v>
      </c>
      <c r="B1166" s="942" t="s">
        <v>13174</v>
      </c>
      <c r="C1166" s="940" t="s">
        <v>13175</v>
      </c>
      <c r="D1166" s="940" t="s">
        <v>6964</v>
      </c>
      <c r="E1166" s="989">
        <v>1023.8824558809</v>
      </c>
    </row>
    <row r="1167" spans="1:5">
      <c r="A1167" s="941" t="s">
        <v>13176</v>
      </c>
      <c r="B1167" s="942" t="s">
        <v>15382</v>
      </c>
      <c r="C1167" s="940" t="s">
        <v>13177</v>
      </c>
      <c r="D1167" s="940" t="s">
        <v>6964</v>
      </c>
      <c r="E1167" s="989">
        <v>3712.9024697688001</v>
      </c>
    </row>
    <row r="1168" spans="1:5">
      <c r="A1168" s="941" t="s">
        <v>13178</v>
      </c>
      <c r="B1168" s="942" t="s">
        <v>15383</v>
      </c>
      <c r="C1168" s="940" t="s">
        <v>13179</v>
      </c>
      <c r="D1168" s="940" t="s">
        <v>6964</v>
      </c>
      <c r="E1168" s="989">
        <v>3528.6744846275997</v>
      </c>
    </row>
    <row r="1169" spans="1:5">
      <c r="A1169" s="941" t="s">
        <v>16479</v>
      </c>
      <c r="B1169" s="942" t="s">
        <v>16480</v>
      </c>
      <c r="C1169" s="940" t="s">
        <v>16481</v>
      </c>
      <c r="D1169" s="940" t="s">
        <v>6964</v>
      </c>
      <c r="E1169" s="989">
        <v>5735.8674604539001</v>
      </c>
    </row>
    <row r="1170" spans="1:5">
      <c r="A1170" s="941" t="s">
        <v>16482</v>
      </c>
      <c r="B1170" s="942" t="s">
        <v>16483</v>
      </c>
      <c r="C1170" s="940" t="s">
        <v>16484</v>
      </c>
      <c r="D1170" s="940" t="s">
        <v>6964</v>
      </c>
      <c r="E1170" s="989">
        <v>8435.5160119460998</v>
      </c>
    </row>
    <row r="1171" spans="1:5">
      <c r="A1171" s="943" t="s">
        <v>16485</v>
      </c>
      <c r="B1171" s="940" t="s">
        <v>16486</v>
      </c>
      <c r="C1171" s="940" t="s">
        <v>16487</v>
      </c>
      <c r="D1171" s="944" t="s">
        <v>6964</v>
      </c>
      <c r="E1171" s="990">
        <v>7085.6917361999986</v>
      </c>
    </row>
    <row r="1172" spans="1:5">
      <c r="A1172" s="945" t="s">
        <v>16488</v>
      </c>
      <c r="B1172" s="940" t="s">
        <v>16489</v>
      </c>
      <c r="C1172" s="940" t="s">
        <v>16490</v>
      </c>
      <c r="D1172" s="944" t="s">
        <v>6964</v>
      </c>
      <c r="E1172" s="990">
        <v>10796.82278303475</v>
      </c>
    </row>
    <row r="1173" spans="1:5">
      <c r="A1173" s="946" t="s">
        <v>6555</v>
      </c>
      <c r="B1173" s="940" t="s">
        <v>15091</v>
      </c>
      <c r="C1173" s="940" t="s">
        <v>6556</v>
      </c>
      <c r="D1173" s="944" t="s">
        <v>6964</v>
      </c>
      <c r="E1173" s="990">
        <v>2228.4500510349003</v>
      </c>
    </row>
    <row r="1174" spans="1:5">
      <c r="A1174" s="946" t="s">
        <v>6557</v>
      </c>
      <c r="B1174" s="940" t="s">
        <v>15092</v>
      </c>
      <c r="C1174" s="940" t="s">
        <v>6558</v>
      </c>
      <c r="D1174" s="944" t="s">
        <v>6964</v>
      </c>
      <c r="E1174" s="990">
        <v>2228.4500510349003</v>
      </c>
    </row>
    <row r="1175" spans="1:5">
      <c r="A1175" s="946" t="s">
        <v>6559</v>
      </c>
      <c r="B1175" s="940" t="s">
        <v>15093</v>
      </c>
      <c r="C1175" s="940" t="s">
        <v>6560</v>
      </c>
      <c r="D1175" s="944" t="s">
        <v>6964</v>
      </c>
      <c r="E1175" s="990">
        <v>3064.5616759065001</v>
      </c>
    </row>
    <row r="1176" spans="1:5">
      <c r="A1176" s="946" t="s">
        <v>6561</v>
      </c>
      <c r="B1176" s="940" t="s">
        <v>15094</v>
      </c>
      <c r="C1176" s="940" t="s">
        <v>6562</v>
      </c>
      <c r="D1176" s="944" t="s">
        <v>6964</v>
      </c>
      <c r="E1176" s="990">
        <v>3064.5616759065001</v>
      </c>
    </row>
    <row r="1177" spans="1:5">
      <c r="A1177" s="946" t="s">
        <v>6547</v>
      </c>
      <c r="B1177" s="940" t="s">
        <v>15095</v>
      </c>
      <c r="C1177" s="940" t="s">
        <v>6548</v>
      </c>
      <c r="D1177" s="944" t="s">
        <v>6964</v>
      </c>
      <c r="E1177" s="990">
        <v>2044.2220658936999</v>
      </c>
    </row>
    <row r="1178" spans="1:5">
      <c r="A1178" s="946" t="s">
        <v>6549</v>
      </c>
      <c r="B1178" s="940" t="s">
        <v>15096</v>
      </c>
      <c r="C1178" s="940" t="s">
        <v>6550</v>
      </c>
      <c r="D1178" s="944" t="s">
        <v>6964</v>
      </c>
      <c r="E1178" s="990">
        <v>2044.2220658936999</v>
      </c>
    </row>
    <row r="1179" spans="1:5">
      <c r="A1179" s="946" t="s">
        <v>6551</v>
      </c>
      <c r="B1179" s="940" t="s">
        <v>15097</v>
      </c>
      <c r="C1179" s="940" t="s">
        <v>6552</v>
      </c>
      <c r="D1179" s="944" t="s">
        <v>6964</v>
      </c>
      <c r="E1179" s="990">
        <v>2880.3336907652997</v>
      </c>
    </row>
    <row r="1180" spans="1:5">
      <c r="A1180" s="946" t="s">
        <v>6553</v>
      </c>
      <c r="B1180" s="940" t="s">
        <v>15098</v>
      </c>
      <c r="C1180" s="940" t="s">
        <v>6554</v>
      </c>
      <c r="D1180" s="944" t="s">
        <v>6964</v>
      </c>
      <c r="E1180" s="990">
        <v>2880.3336907652997</v>
      </c>
    </row>
    <row r="1181" spans="1:5">
      <c r="A1181" s="946" t="s">
        <v>5921</v>
      </c>
      <c r="B1181" s="940" t="s">
        <v>15099</v>
      </c>
      <c r="C1181" s="940" t="s">
        <v>5922</v>
      </c>
      <c r="D1181" s="944" t="s">
        <v>6964</v>
      </c>
      <c r="E1181" s="990">
        <v>2618.1630965259001</v>
      </c>
    </row>
    <row r="1182" spans="1:5">
      <c r="A1182" s="946" t="s">
        <v>5923</v>
      </c>
      <c r="B1182" s="940" t="s">
        <v>15100</v>
      </c>
      <c r="C1182" s="940" t="s">
        <v>5924</v>
      </c>
      <c r="D1182" s="944" t="s">
        <v>6964</v>
      </c>
      <c r="E1182" s="990">
        <v>2788.2196981947</v>
      </c>
    </row>
    <row r="1183" spans="1:5">
      <c r="A1183" s="946" t="s">
        <v>5925</v>
      </c>
      <c r="B1183" s="940" t="s">
        <v>15101</v>
      </c>
      <c r="C1183" s="940" t="s">
        <v>5926</v>
      </c>
      <c r="D1183" s="944" t="s">
        <v>6964</v>
      </c>
      <c r="E1183" s="990">
        <v>2618.1630965259001</v>
      </c>
    </row>
    <row r="1184" spans="1:5">
      <c r="A1184" s="946" t="s">
        <v>5927</v>
      </c>
      <c r="B1184" s="940" t="s">
        <v>15102</v>
      </c>
      <c r="C1184" s="940" t="s">
        <v>5928</v>
      </c>
      <c r="D1184" s="944" t="s">
        <v>6964</v>
      </c>
      <c r="E1184" s="990">
        <v>2788.2196981947</v>
      </c>
    </row>
    <row r="1185" spans="1:5">
      <c r="A1185" s="946" t="s">
        <v>5929</v>
      </c>
      <c r="B1185" s="940" t="s">
        <v>15103</v>
      </c>
      <c r="C1185" s="940" t="s">
        <v>5930</v>
      </c>
      <c r="D1185" s="944" t="s">
        <v>6964</v>
      </c>
      <c r="E1185" s="990">
        <v>4219.5294289070989</v>
      </c>
    </row>
    <row r="1186" spans="1:5">
      <c r="A1186" s="946" t="s">
        <v>5931</v>
      </c>
      <c r="B1186" s="940" t="s">
        <v>15104</v>
      </c>
      <c r="C1186" s="940" t="s">
        <v>5932</v>
      </c>
      <c r="D1186" s="944" t="s">
        <v>6964</v>
      </c>
      <c r="E1186" s="990">
        <v>4389.5860305758997</v>
      </c>
    </row>
    <row r="1187" spans="1:5">
      <c r="A1187" s="946" t="s">
        <v>5933</v>
      </c>
      <c r="B1187" s="940" t="s">
        <v>15105</v>
      </c>
      <c r="C1187" s="940" t="s">
        <v>5934</v>
      </c>
      <c r="D1187" s="944" t="s">
        <v>6964</v>
      </c>
      <c r="E1187" s="990">
        <v>4219.5294289070989</v>
      </c>
    </row>
    <row r="1188" spans="1:5">
      <c r="A1188" s="946" t="s">
        <v>5935</v>
      </c>
      <c r="B1188" s="940" t="s">
        <v>15106</v>
      </c>
      <c r="C1188" s="940" t="s">
        <v>5936</v>
      </c>
      <c r="D1188" s="944" t="s">
        <v>6964</v>
      </c>
      <c r="E1188" s="990">
        <v>4389.5860305758997</v>
      </c>
    </row>
    <row r="1189" spans="1:5">
      <c r="A1189" s="946" t="s">
        <v>5937</v>
      </c>
      <c r="B1189" s="940" t="s">
        <v>15107</v>
      </c>
      <c r="C1189" s="940" t="s">
        <v>14299</v>
      </c>
      <c r="D1189" s="944" t="s">
        <v>6964</v>
      </c>
      <c r="E1189" s="990">
        <v>4219.5294289070989</v>
      </c>
    </row>
    <row r="1190" spans="1:5">
      <c r="A1190" s="946" t="s">
        <v>5938</v>
      </c>
      <c r="B1190" s="940" t="s">
        <v>15108</v>
      </c>
      <c r="C1190" s="940" t="s">
        <v>14300</v>
      </c>
      <c r="D1190" s="944" t="s">
        <v>6964</v>
      </c>
      <c r="E1190" s="990">
        <v>4389.5860305758997</v>
      </c>
    </row>
    <row r="1191" spans="1:5">
      <c r="A1191" s="946" t="s">
        <v>5939</v>
      </c>
      <c r="B1191" s="940" t="s">
        <v>15109</v>
      </c>
      <c r="C1191" s="940" t="s">
        <v>14301</v>
      </c>
      <c r="D1191" s="944" t="s">
        <v>6964</v>
      </c>
      <c r="E1191" s="990">
        <v>4219.5294289070989</v>
      </c>
    </row>
    <row r="1192" spans="1:5">
      <c r="A1192" s="946" t="s">
        <v>5940</v>
      </c>
      <c r="B1192" s="940" t="s">
        <v>15110</v>
      </c>
      <c r="C1192" s="940" t="s">
        <v>14302</v>
      </c>
      <c r="D1192" s="944" t="s">
        <v>6964</v>
      </c>
      <c r="E1192" s="990">
        <v>4389.5860305758997</v>
      </c>
    </row>
    <row r="1193" spans="1:5">
      <c r="A1193" s="946" t="s">
        <v>12960</v>
      </c>
      <c r="B1193" s="940" t="s">
        <v>12961</v>
      </c>
      <c r="C1193" s="940" t="s">
        <v>12962</v>
      </c>
      <c r="D1193" s="944" t="s">
        <v>6964</v>
      </c>
      <c r="E1193" s="990">
        <v>21.257075208599996</v>
      </c>
    </row>
    <row r="1194" spans="1:5">
      <c r="A1194" s="946" t="s">
        <v>12963</v>
      </c>
      <c r="B1194" s="940" t="s">
        <v>12964</v>
      </c>
      <c r="C1194" s="940" t="s">
        <v>12965</v>
      </c>
      <c r="D1194" s="944" t="s">
        <v>6964</v>
      </c>
      <c r="E1194" s="990">
        <v>31.885612812899993</v>
      </c>
    </row>
    <row r="1195" spans="1:5">
      <c r="A1195" s="946" t="s">
        <v>12966</v>
      </c>
      <c r="B1195" s="940" t="s">
        <v>12967</v>
      </c>
      <c r="C1195" s="940" t="s">
        <v>12968</v>
      </c>
      <c r="D1195" s="944" t="s">
        <v>6964</v>
      </c>
      <c r="E1195" s="990">
        <v>31.885612812899993</v>
      </c>
    </row>
    <row r="1196" spans="1:5" ht="45">
      <c r="A1196" s="946" t="s">
        <v>5781</v>
      </c>
      <c r="B1196" s="940" t="s">
        <v>14648</v>
      </c>
      <c r="C1196" s="940" t="s">
        <v>8530</v>
      </c>
      <c r="D1196" s="944" t="s">
        <v>6964</v>
      </c>
      <c r="E1196" s="990">
        <v>1941.4795357188</v>
      </c>
    </row>
    <row r="1197" spans="1:5" ht="22.5">
      <c r="A1197" s="946" t="s">
        <v>5798</v>
      </c>
      <c r="B1197" s="940" t="s">
        <v>14649</v>
      </c>
      <c r="C1197" s="940" t="s">
        <v>12690</v>
      </c>
      <c r="D1197" s="944" t="s">
        <v>6964</v>
      </c>
      <c r="E1197" s="990">
        <v>290.51336118419994</v>
      </c>
    </row>
  </sheetData>
  <mergeCells count="1">
    <mergeCell ref="A2:C2"/>
  </mergeCells>
  <pageMargins left="0.78740157480314965" right="0.78740157480314965" top="0.98425196850393704" bottom="1.299212598425197" header="0.51181102362204722" footer="0.51181102362204722"/>
  <pageSetup paperSize="9" scale="71" fitToHeight="0" orientation="portrait" r:id="rId1"/>
  <headerFooter alignWithMargins="0">
    <oddHeader>&amp;L&amp;9Действительно 
с 3 апреля 2023г.&amp;C&amp;9Прайс-лист&amp;R&amp;9ООО «Хай-Тек Медиа» 
официальный дилер Biamp</oddHeader>
    <oddFooter>&amp;L&amp;9Все цены указаны 
в евро с учетом НДС 20%&amp;C&amp;9(495) 640-75-57
E-mail: office@hi-tech-media.ru
www.hi-tech-media.ru&amp;R&amp;9&amp;P / &amp;N</oddFoot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
    <pageSetUpPr fitToPage="1"/>
  </sheetPr>
  <dimension ref="A1:I397"/>
  <sheetViews>
    <sheetView view="pageBreakPreview" zoomScale="85" zoomScaleNormal="100" zoomScaleSheetLayoutView="85" zoomScalePageLayoutView="70" workbookViewId="0">
      <pane xSplit="4" ySplit="3" topLeftCell="E4" activePane="bottomRight" state="frozen"/>
      <selection pane="topRight" activeCell="E1" sqref="E1"/>
      <selection pane="bottomLeft" activeCell="A4" sqref="A4"/>
      <selection pane="bottomRight" activeCell="E2" sqref="E2"/>
    </sheetView>
  </sheetViews>
  <sheetFormatPr defaultColWidth="8.85546875" defaultRowHeight="15"/>
  <cols>
    <col min="1" max="1" width="20" style="16" customWidth="1"/>
    <col min="2" max="2" width="23.28515625" style="27" customWidth="1"/>
    <col min="3" max="3" width="74.28515625" style="16" customWidth="1"/>
    <col min="4" max="4" width="14" style="949" customWidth="1"/>
    <col min="5" max="16384" width="8.85546875" style="16"/>
  </cols>
  <sheetData>
    <row r="1" spans="1:6" ht="75" customHeight="1">
      <c r="A1" s="124"/>
      <c r="B1" s="1061" t="s">
        <v>4993</v>
      </c>
      <c r="C1" s="1061"/>
      <c r="D1" s="1061"/>
    </row>
    <row r="2" spans="1:6" ht="50.25" customHeight="1">
      <c r="A2" s="1060" t="s">
        <v>9624</v>
      </c>
      <c r="B2" s="1060"/>
      <c r="C2" s="1060"/>
      <c r="D2" s="952"/>
    </row>
    <row r="3" spans="1:6" s="17" customFormat="1" ht="24">
      <c r="A3" s="950" t="s">
        <v>15592</v>
      </c>
      <c r="B3" s="950" t="s">
        <v>35</v>
      </c>
      <c r="C3" s="950" t="s">
        <v>0</v>
      </c>
      <c r="D3" s="950" t="s">
        <v>5078</v>
      </c>
    </row>
    <row r="4" spans="1:6" s="17" customFormat="1" ht="25.5">
      <c r="A4" s="951" t="s">
        <v>15557</v>
      </c>
      <c r="B4" s="951" t="s">
        <v>15558</v>
      </c>
      <c r="C4" s="951" t="s">
        <v>15559</v>
      </c>
      <c r="D4" s="953" t="s">
        <v>1730</v>
      </c>
    </row>
    <row r="5" spans="1:6" s="18" customFormat="1" ht="29.25" customHeight="1">
      <c r="A5" s="951" t="s">
        <v>15557</v>
      </c>
      <c r="B5" s="951" t="s">
        <v>15560</v>
      </c>
      <c r="C5" s="951" t="s">
        <v>15561</v>
      </c>
      <c r="D5" s="953">
        <v>451.5</v>
      </c>
      <c r="F5" s="16"/>
    </row>
    <row r="6" spans="1:6" s="18" customFormat="1" ht="26.25">
      <c r="A6" s="951" t="s">
        <v>15562</v>
      </c>
      <c r="B6" s="951" t="s">
        <v>13847</v>
      </c>
      <c r="C6" s="951" t="s">
        <v>9871</v>
      </c>
      <c r="D6" s="953" t="s">
        <v>1730</v>
      </c>
    </row>
    <row r="7" spans="1:6" s="18" customFormat="1" ht="26.25">
      <c r="A7" s="951" t="s">
        <v>15562</v>
      </c>
      <c r="B7" s="951" t="s">
        <v>13848</v>
      </c>
      <c r="C7" s="951" t="s">
        <v>9872</v>
      </c>
      <c r="D7" s="953" t="s">
        <v>1730</v>
      </c>
    </row>
    <row r="8" spans="1:6" s="18" customFormat="1" ht="26.25">
      <c r="A8" s="951" t="s">
        <v>9963</v>
      </c>
      <c r="B8" s="951" t="s">
        <v>1673</v>
      </c>
      <c r="C8" s="951" t="s">
        <v>9968</v>
      </c>
      <c r="D8" s="954">
        <v>250</v>
      </c>
    </row>
    <row r="9" spans="1:6" s="18" customFormat="1" ht="26.25">
      <c r="A9" s="951" t="s">
        <v>9963</v>
      </c>
      <c r="B9" s="951" t="s">
        <v>1672</v>
      </c>
      <c r="C9" s="951" t="s">
        <v>9967</v>
      </c>
      <c r="D9" s="954">
        <v>50</v>
      </c>
    </row>
    <row r="10" spans="1:6" s="18" customFormat="1" ht="26.25">
      <c r="A10" s="951" t="s">
        <v>9963</v>
      </c>
      <c r="B10" s="951" t="s">
        <v>13870</v>
      </c>
      <c r="C10" s="951" t="s">
        <v>9966</v>
      </c>
      <c r="D10" s="954">
        <v>40</v>
      </c>
    </row>
    <row r="11" spans="1:6" s="18" customFormat="1" ht="26.25">
      <c r="A11" s="951" t="s">
        <v>9963</v>
      </c>
      <c r="B11" s="951" t="s">
        <v>1671</v>
      </c>
      <c r="C11" s="951" t="s">
        <v>9965</v>
      </c>
      <c r="D11" s="954">
        <v>160</v>
      </c>
    </row>
    <row r="12" spans="1:6" s="18" customFormat="1" ht="26.25">
      <c r="A12" s="951" t="s">
        <v>9963</v>
      </c>
      <c r="B12" s="951" t="s">
        <v>1670</v>
      </c>
      <c r="C12" s="951" t="s">
        <v>9964</v>
      </c>
      <c r="D12" s="954">
        <v>160</v>
      </c>
    </row>
    <row r="13" spans="1:6" s="18" customFormat="1" ht="26.25">
      <c r="A13" s="951" t="s">
        <v>9963</v>
      </c>
      <c r="B13" s="951" t="s">
        <v>9961</v>
      </c>
      <c r="C13" s="951" t="s">
        <v>9962</v>
      </c>
      <c r="D13" s="954">
        <v>600</v>
      </c>
    </row>
    <row r="14" spans="1:6" s="18" customFormat="1" ht="26.25">
      <c r="A14" s="951" t="s">
        <v>9963</v>
      </c>
      <c r="B14" s="951" t="s">
        <v>1669</v>
      </c>
      <c r="C14" s="951" t="s">
        <v>9960</v>
      </c>
      <c r="D14" s="954">
        <v>320</v>
      </c>
    </row>
    <row r="15" spans="1:6" s="18" customFormat="1" ht="26.25">
      <c r="A15" s="951" t="s">
        <v>9963</v>
      </c>
      <c r="B15" s="951" t="s">
        <v>1668</v>
      </c>
      <c r="C15" s="951" t="s">
        <v>9958</v>
      </c>
      <c r="D15" s="955">
        <v>1050</v>
      </c>
    </row>
    <row r="16" spans="1:6" s="18" customFormat="1" ht="26.25">
      <c r="A16" s="951" t="s">
        <v>9963</v>
      </c>
      <c r="B16" s="951" t="s">
        <v>1667</v>
      </c>
      <c r="C16" s="951" t="s">
        <v>9957</v>
      </c>
      <c r="D16" s="955">
        <v>1050</v>
      </c>
    </row>
    <row r="17" spans="1:4" s="18" customFormat="1" ht="26.25">
      <c r="A17" s="951" t="s">
        <v>9963</v>
      </c>
      <c r="B17" s="951" t="s">
        <v>5232</v>
      </c>
      <c r="C17" s="951" t="s">
        <v>9959</v>
      </c>
      <c r="D17" s="954">
        <v>610</v>
      </c>
    </row>
    <row r="18" spans="1:4" s="18" customFormat="1" ht="31.5" customHeight="1">
      <c r="A18" s="951" t="s">
        <v>15563</v>
      </c>
      <c r="B18" s="951" t="s">
        <v>1535</v>
      </c>
      <c r="C18" s="951" t="s">
        <v>9757</v>
      </c>
      <c r="D18" s="953" t="s">
        <v>1730</v>
      </c>
    </row>
    <row r="19" spans="1:4" s="18" customFormat="1" ht="26.25">
      <c r="A19" s="951" t="s">
        <v>15563</v>
      </c>
      <c r="B19" s="951" t="s">
        <v>1534</v>
      </c>
      <c r="C19" s="951" t="s">
        <v>9756</v>
      </c>
      <c r="D19" s="953" t="s">
        <v>1730</v>
      </c>
    </row>
    <row r="20" spans="1:4" s="18" customFormat="1" ht="26.25">
      <c r="A20" s="951" t="s">
        <v>15563</v>
      </c>
      <c r="B20" s="951" t="s">
        <v>1533</v>
      </c>
      <c r="C20" s="951" t="s">
        <v>9755</v>
      </c>
      <c r="D20" s="953" t="s">
        <v>1730</v>
      </c>
    </row>
    <row r="21" spans="1:4" s="18" customFormat="1" ht="26.25">
      <c r="A21" s="951" t="s">
        <v>15563</v>
      </c>
      <c r="B21" s="951" t="s">
        <v>1532</v>
      </c>
      <c r="C21" s="951" t="s">
        <v>9754</v>
      </c>
      <c r="D21" s="953" t="s">
        <v>1730</v>
      </c>
    </row>
    <row r="22" spans="1:4" s="18" customFormat="1" ht="26.25">
      <c r="A22" s="951" t="s">
        <v>15563</v>
      </c>
      <c r="B22" s="951" t="s">
        <v>1531</v>
      </c>
      <c r="C22" s="951" t="s">
        <v>9753</v>
      </c>
      <c r="D22" s="953" t="s">
        <v>1730</v>
      </c>
    </row>
    <row r="23" spans="1:4" s="18" customFormat="1" ht="26.25">
      <c r="A23" s="951" t="s">
        <v>15563</v>
      </c>
      <c r="B23" s="951" t="s">
        <v>1530</v>
      </c>
      <c r="C23" s="951" t="s">
        <v>9752</v>
      </c>
      <c r="D23" s="953" t="s">
        <v>1730</v>
      </c>
    </row>
    <row r="24" spans="1:4" s="18" customFormat="1" ht="26.25">
      <c r="A24" s="951" t="s">
        <v>15563</v>
      </c>
      <c r="B24" s="951" t="s">
        <v>1529</v>
      </c>
      <c r="C24" s="951" t="s">
        <v>9751</v>
      </c>
      <c r="D24" s="953" t="s">
        <v>1730</v>
      </c>
    </row>
    <row r="25" spans="1:4" s="18" customFormat="1" ht="26.25">
      <c r="A25" s="951" t="s">
        <v>15563</v>
      </c>
      <c r="B25" s="951" t="s">
        <v>1528</v>
      </c>
      <c r="C25" s="951" t="s">
        <v>9750</v>
      </c>
      <c r="D25" s="953" t="s">
        <v>1730</v>
      </c>
    </row>
    <row r="26" spans="1:4" s="18" customFormat="1" ht="26.25">
      <c r="A26" s="951" t="s">
        <v>15563</v>
      </c>
      <c r="B26" s="951" t="s">
        <v>1527</v>
      </c>
      <c r="C26" s="951" t="s">
        <v>9749</v>
      </c>
      <c r="D26" s="953" t="s">
        <v>1730</v>
      </c>
    </row>
    <row r="27" spans="1:4" s="18" customFormat="1" ht="39">
      <c r="A27" s="951" t="s">
        <v>15563</v>
      </c>
      <c r="B27" s="951" t="s">
        <v>1526</v>
      </c>
      <c r="C27" s="951" t="s">
        <v>9748</v>
      </c>
      <c r="D27" s="953" t="s">
        <v>1730</v>
      </c>
    </row>
    <row r="28" spans="1:4" s="18" customFormat="1" ht="39">
      <c r="A28" s="951" t="s">
        <v>15563</v>
      </c>
      <c r="B28" s="951" t="s">
        <v>1525</v>
      </c>
      <c r="C28" s="951" t="s">
        <v>9747</v>
      </c>
      <c r="D28" s="953" t="s">
        <v>1730</v>
      </c>
    </row>
    <row r="29" spans="1:4" s="18" customFormat="1" ht="26.25">
      <c r="A29" s="951" t="s">
        <v>15563</v>
      </c>
      <c r="B29" s="951" t="s">
        <v>1524</v>
      </c>
      <c r="C29" s="951" t="s">
        <v>9746</v>
      </c>
      <c r="D29" s="953" t="s">
        <v>1730</v>
      </c>
    </row>
    <row r="30" spans="1:4" s="18" customFormat="1" ht="26.25">
      <c r="A30" s="951" t="s">
        <v>15563</v>
      </c>
      <c r="B30" s="951" t="s">
        <v>1523</v>
      </c>
      <c r="C30" s="951" t="s">
        <v>9745</v>
      </c>
      <c r="D30" s="953" t="s">
        <v>1730</v>
      </c>
    </row>
    <row r="31" spans="1:4" s="18" customFormat="1" ht="26.25">
      <c r="A31" s="951" t="s">
        <v>15563</v>
      </c>
      <c r="B31" s="951" t="s">
        <v>1522</v>
      </c>
      <c r="C31" s="951" t="s">
        <v>9744</v>
      </c>
      <c r="D31" s="953" t="s">
        <v>1730</v>
      </c>
    </row>
    <row r="32" spans="1:4" s="18" customFormat="1" ht="26.25">
      <c r="A32" s="951" t="s">
        <v>15563</v>
      </c>
      <c r="B32" s="951" t="s">
        <v>1521</v>
      </c>
      <c r="C32" s="951" t="s">
        <v>9743</v>
      </c>
      <c r="D32" s="953" t="s">
        <v>1730</v>
      </c>
    </row>
    <row r="33" spans="1:4" s="18" customFormat="1" ht="26.25">
      <c r="A33" s="951" t="s">
        <v>15563</v>
      </c>
      <c r="B33" s="951" t="s">
        <v>1520</v>
      </c>
      <c r="C33" s="951" t="s">
        <v>9742</v>
      </c>
      <c r="D33" s="953" t="s">
        <v>1730</v>
      </c>
    </row>
    <row r="34" spans="1:4" s="18" customFormat="1" ht="26.25">
      <c r="A34" s="951" t="s">
        <v>15563</v>
      </c>
      <c r="B34" s="951" t="s">
        <v>1519</v>
      </c>
      <c r="C34" s="951" t="s">
        <v>9741</v>
      </c>
      <c r="D34" s="953" t="s">
        <v>1730</v>
      </c>
    </row>
    <row r="35" spans="1:4" s="18" customFormat="1" ht="38.25" customHeight="1">
      <c r="A35" s="951" t="s">
        <v>15563</v>
      </c>
      <c r="B35" s="951" t="s">
        <v>13817</v>
      </c>
      <c r="C35" s="951" t="s">
        <v>9740</v>
      </c>
      <c r="D35" s="953" t="s">
        <v>1730</v>
      </c>
    </row>
    <row r="36" spans="1:4" s="18" customFormat="1" ht="38.25" customHeight="1">
      <c r="A36" s="951" t="s">
        <v>15563</v>
      </c>
      <c r="B36" s="951" t="s">
        <v>1518</v>
      </c>
      <c r="C36" s="951" t="s">
        <v>9739</v>
      </c>
      <c r="D36" s="953" t="s">
        <v>1730</v>
      </c>
    </row>
    <row r="37" spans="1:4" s="18" customFormat="1" ht="15" customHeight="1">
      <c r="A37" s="951" t="s">
        <v>15563</v>
      </c>
      <c r="B37" s="951" t="s">
        <v>1517</v>
      </c>
      <c r="C37" s="951" t="s">
        <v>9738</v>
      </c>
      <c r="D37" s="953" t="s">
        <v>1730</v>
      </c>
    </row>
    <row r="38" spans="1:4" s="18" customFormat="1" ht="26.25">
      <c r="A38" s="951" t="s">
        <v>15563</v>
      </c>
      <c r="B38" s="951" t="s">
        <v>1516</v>
      </c>
      <c r="C38" s="951" t="s">
        <v>9737</v>
      </c>
      <c r="D38" s="953" t="s">
        <v>1730</v>
      </c>
    </row>
    <row r="39" spans="1:4" s="18" customFormat="1" ht="26.25">
      <c r="A39" s="951" t="s">
        <v>15563</v>
      </c>
      <c r="B39" s="951" t="s">
        <v>1515</v>
      </c>
      <c r="C39" s="951" t="s">
        <v>9736</v>
      </c>
      <c r="D39" s="953" t="s">
        <v>1730</v>
      </c>
    </row>
    <row r="40" spans="1:4" s="18" customFormat="1" ht="38.25" customHeight="1">
      <c r="A40" s="951" t="s">
        <v>15563</v>
      </c>
      <c r="B40" s="951" t="s">
        <v>13816</v>
      </c>
      <c r="C40" s="951" t="s">
        <v>9735</v>
      </c>
      <c r="D40" s="953" t="s">
        <v>1730</v>
      </c>
    </row>
    <row r="41" spans="1:4" s="18" customFormat="1" ht="38.25" customHeight="1">
      <c r="A41" s="951" t="s">
        <v>15564</v>
      </c>
      <c r="B41" s="951" t="s">
        <v>9956</v>
      </c>
      <c r="C41" s="951" t="s">
        <v>15565</v>
      </c>
      <c r="D41" s="955">
        <v>1170</v>
      </c>
    </row>
    <row r="42" spans="1:4" s="18" customFormat="1" ht="26.25">
      <c r="A42" s="951" t="s">
        <v>15564</v>
      </c>
      <c r="B42" s="951" t="s">
        <v>13869</v>
      </c>
      <c r="C42" s="951" t="s">
        <v>9955</v>
      </c>
      <c r="D42" s="954">
        <v>790</v>
      </c>
    </row>
    <row r="43" spans="1:4" s="18" customFormat="1" ht="26.25">
      <c r="A43" s="951" t="s">
        <v>15564</v>
      </c>
      <c r="B43" s="951" t="s">
        <v>1666</v>
      </c>
      <c r="C43" s="951" t="s">
        <v>9954</v>
      </c>
      <c r="D43" s="954">
        <v>610</v>
      </c>
    </row>
    <row r="44" spans="1:4" s="18" customFormat="1" ht="38.25" customHeight="1">
      <c r="A44" s="951" t="s">
        <v>15564</v>
      </c>
      <c r="B44" s="951" t="s">
        <v>9952</v>
      </c>
      <c r="C44" s="951" t="s">
        <v>9953</v>
      </c>
      <c r="D44" s="954">
        <v>450</v>
      </c>
    </row>
    <row r="45" spans="1:4" s="19" customFormat="1" ht="38.25" customHeight="1">
      <c r="A45" s="951" t="s">
        <v>15564</v>
      </c>
      <c r="B45" s="951" t="s">
        <v>13868</v>
      </c>
      <c r="C45" s="951" t="s">
        <v>9951</v>
      </c>
      <c r="D45" s="954">
        <v>450</v>
      </c>
    </row>
    <row r="46" spans="1:4" s="19" customFormat="1" ht="26.25">
      <c r="A46" s="951" t="s">
        <v>15564</v>
      </c>
      <c r="B46" s="951" t="s">
        <v>13867</v>
      </c>
      <c r="C46" s="951" t="s">
        <v>9950</v>
      </c>
      <c r="D46" s="954">
        <v>360</v>
      </c>
    </row>
    <row r="47" spans="1:4" s="19" customFormat="1" ht="26.25">
      <c r="A47" s="951" t="s">
        <v>15564</v>
      </c>
      <c r="B47" s="951" t="s">
        <v>5231</v>
      </c>
      <c r="C47" s="951" t="s">
        <v>9949</v>
      </c>
      <c r="D47" s="954">
        <v>330</v>
      </c>
    </row>
    <row r="48" spans="1:4" s="19" customFormat="1" ht="38.25" customHeight="1">
      <c r="A48" s="951" t="s">
        <v>15566</v>
      </c>
      <c r="B48" s="951" t="s">
        <v>13844</v>
      </c>
      <c r="C48" s="951" t="s">
        <v>9860</v>
      </c>
      <c r="D48" s="954">
        <v>920</v>
      </c>
    </row>
    <row r="49" spans="1:4" s="18" customFormat="1" ht="38.25" customHeight="1">
      <c r="A49" s="951" t="s">
        <v>15566</v>
      </c>
      <c r="B49" s="951" t="s">
        <v>1607</v>
      </c>
      <c r="C49" s="951" t="s">
        <v>9859</v>
      </c>
      <c r="D49" s="954">
        <v>880</v>
      </c>
    </row>
    <row r="50" spans="1:4" s="18" customFormat="1" ht="39">
      <c r="A50" s="951" t="s">
        <v>15566</v>
      </c>
      <c r="B50" s="951" t="s">
        <v>1606</v>
      </c>
      <c r="C50" s="951" t="s">
        <v>9858</v>
      </c>
      <c r="D50" s="954">
        <v>900</v>
      </c>
    </row>
    <row r="51" spans="1:4" s="18" customFormat="1" ht="39">
      <c r="A51" s="951" t="s">
        <v>15566</v>
      </c>
      <c r="B51" s="951" t="s">
        <v>1605</v>
      </c>
      <c r="C51" s="951" t="s">
        <v>9857</v>
      </c>
      <c r="D51" s="954">
        <v>820</v>
      </c>
    </row>
    <row r="52" spans="1:4" s="18" customFormat="1" ht="38.25" customHeight="1">
      <c r="A52" s="951" t="s">
        <v>15566</v>
      </c>
      <c r="B52" s="951" t="s">
        <v>1604</v>
      </c>
      <c r="C52" s="951" t="s">
        <v>9856</v>
      </c>
      <c r="D52" s="954">
        <v>820</v>
      </c>
    </row>
    <row r="53" spans="1:4" s="18" customFormat="1" ht="38.25" customHeight="1">
      <c r="A53" s="951" t="s">
        <v>15566</v>
      </c>
      <c r="B53" s="951" t="s">
        <v>1603</v>
      </c>
      <c r="C53" s="951" t="s">
        <v>9855</v>
      </c>
      <c r="D53" s="954">
        <v>550</v>
      </c>
    </row>
    <row r="54" spans="1:4" s="18" customFormat="1" ht="15" customHeight="1">
      <c r="A54" s="951" t="s">
        <v>15566</v>
      </c>
      <c r="B54" s="951" t="s">
        <v>1602</v>
      </c>
      <c r="C54" s="951" t="s">
        <v>9854</v>
      </c>
      <c r="D54" s="954">
        <v>550</v>
      </c>
    </row>
    <row r="55" spans="1:4" s="18" customFormat="1" ht="39">
      <c r="A55" s="951" t="s">
        <v>15566</v>
      </c>
      <c r="B55" s="951" t="s">
        <v>1601</v>
      </c>
      <c r="C55" s="951" t="s">
        <v>9853</v>
      </c>
      <c r="D55" s="954">
        <v>900</v>
      </c>
    </row>
    <row r="56" spans="1:4" s="18" customFormat="1" ht="39">
      <c r="A56" s="951" t="s">
        <v>15566</v>
      </c>
      <c r="B56" s="951" t="s">
        <v>1600</v>
      </c>
      <c r="C56" s="951" t="s">
        <v>9852</v>
      </c>
      <c r="D56" s="954">
        <v>820</v>
      </c>
    </row>
    <row r="57" spans="1:4" s="20" customFormat="1" ht="38.25">
      <c r="A57" s="951" t="s">
        <v>15566</v>
      </c>
      <c r="B57" s="951" t="s">
        <v>1599</v>
      </c>
      <c r="C57" s="951" t="s">
        <v>9851</v>
      </c>
      <c r="D57" s="954">
        <v>820</v>
      </c>
    </row>
    <row r="58" spans="1:4" s="18" customFormat="1" ht="39">
      <c r="A58" s="951" t="s">
        <v>15566</v>
      </c>
      <c r="B58" s="951" t="s">
        <v>13843</v>
      </c>
      <c r="C58" s="951" t="s">
        <v>9850</v>
      </c>
      <c r="D58" s="954">
        <v>550</v>
      </c>
    </row>
    <row r="59" spans="1:4" s="20" customFormat="1" ht="25.5">
      <c r="A59" s="951" t="s">
        <v>15566</v>
      </c>
      <c r="B59" s="951" t="s">
        <v>13850</v>
      </c>
      <c r="C59" s="951" t="s">
        <v>9882</v>
      </c>
      <c r="D59" s="954">
        <v>650</v>
      </c>
    </row>
    <row r="60" spans="1:4" s="18" customFormat="1" ht="26.25">
      <c r="A60" s="951" t="s">
        <v>15566</v>
      </c>
      <c r="B60" s="951" t="s">
        <v>1623</v>
      </c>
      <c r="C60" s="951" t="s">
        <v>9881</v>
      </c>
      <c r="D60" s="954">
        <v>680</v>
      </c>
    </row>
    <row r="61" spans="1:4" s="18" customFormat="1" ht="26.25">
      <c r="A61" s="951" t="s">
        <v>15566</v>
      </c>
      <c r="B61" s="951" t="s">
        <v>1622</v>
      </c>
      <c r="C61" s="951" t="s">
        <v>9880</v>
      </c>
      <c r="D61" s="954">
        <v>390</v>
      </c>
    </row>
    <row r="62" spans="1:4" s="18" customFormat="1" ht="26.25">
      <c r="A62" s="951" t="s">
        <v>15566</v>
      </c>
      <c r="B62" s="951" t="s">
        <v>1621</v>
      </c>
      <c r="C62" s="951" t="s">
        <v>9879</v>
      </c>
      <c r="D62" s="954">
        <v>450</v>
      </c>
    </row>
    <row r="63" spans="1:4" s="18" customFormat="1" ht="15.75" customHeight="1">
      <c r="A63" s="951" t="s">
        <v>15566</v>
      </c>
      <c r="B63" s="951" t="s">
        <v>1620</v>
      </c>
      <c r="C63" s="951" t="s">
        <v>9878</v>
      </c>
      <c r="D63" s="954">
        <v>520</v>
      </c>
    </row>
    <row r="64" spans="1:4" s="18" customFormat="1" ht="26.25">
      <c r="A64" s="951" t="s">
        <v>15566</v>
      </c>
      <c r="B64" s="951" t="s">
        <v>1619</v>
      </c>
      <c r="C64" s="951" t="s">
        <v>9877</v>
      </c>
      <c r="D64" s="954">
        <v>650</v>
      </c>
    </row>
    <row r="65" spans="1:9" s="18" customFormat="1" ht="26.25">
      <c r="A65" s="951" t="s">
        <v>15566</v>
      </c>
      <c r="B65" s="951" t="s">
        <v>1618</v>
      </c>
      <c r="C65" s="951" t="s">
        <v>9876</v>
      </c>
      <c r="D65" s="954">
        <v>500</v>
      </c>
    </row>
    <row r="66" spans="1:9" s="18" customFormat="1" ht="26.25">
      <c r="A66" s="951" t="s">
        <v>15566</v>
      </c>
      <c r="B66" s="951" t="s">
        <v>13849</v>
      </c>
      <c r="C66" s="951" t="s">
        <v>9875</v>
      </c>
      <c r="D66" s="954">
        <v>530</v>
      </c>
    </row>
    <row r="67" spans="1:9" s="18" customFormat="1" ht="26.25">
      <c r="A67" s="951" t="s">
        <v>15566</v>
      </c>
      <c r="B67" s="951" t="s">
        <v>1617</v>
      </c>
      <c r="C67" s="951" t="s">
        <v>9874</v>
      </c>
      <c r="D67" s="954">
        <v>700</v>
      </c>
      <c r="F67" s="1062"/>
      <c r="G67" s="1062"/>
      <c r="H67" s="1062"/>
      <c r="I67" s="1062"/>
    </row>
    <row r="68" spans="1:9" s="18" customFormat="1" ht="26.25">
      <c r="A68" s="951" t="s">
        <v>15566</v>
      </c>
      <c r="B68" s="951" t="s">
        <v>1616</v>
      </c>
      <c r="C68" s="951" t="s">
        <v>9873</v>
      </c>
      <c r="D68" s="954">
        <v>720</v>
      </c>
      <c r="F68" s="1062"/>
      <c r="G68" s="1062"/>
      <c r="H68" s="1062"/>
      <c r="I68" s="1062"/>
    </row>
    <row r="69" spans="1:9" s="18" customFormat="1" ht="26.25">
      <c r="A69" s="951" t="s">
        <v>15566</v>
      </c>
      <c r="B69" s="951" t="s">
        <v>9822</v>
      </c>
      <c r="C69" s="951" t="s">
        <v>9823</v>
      </c>
      <c r="D69" s="954">
        <v>280</v>
      </c>
    </row>
    <row r="70" spans="1:9" s="18" customFormat="1" ht="26.25">
      <c r="A70" s="951" t="s">
        <v>15566</v>
      </c>
      <c r="B70" s="951" t="s">
        <v>13840</v>
      </c>
      <c r="C70" s="951" t="s">
        <v>9821</v>
      </c>
      <c r="D70" s="954">
        <v>420</v>
      </c>
    </row>
    <row r="71" spans="1:9" s="18" customFormat="1" ht="26.25">
      <c r="A71" s="951" t="s">
        <v>15566</v>
      </c>
      <c r="B71" s="951" t="s">
        <v>13839</v>
      </c>
      <c r="C71" s="951" t="s">
        <v>9820</v>
      </c>
      <c r="D71" s="954">
        <v>400</v>
      </c>
    </row>
    <row r="72" spans="1:9" s="18" customFormat="1" ht="26.25">
      <c r="A72" s="951" t="s">
        <v>15566</v>
      </c>
      <c r="B72" s="951" t="s">
        <v>13838</v>
      </c>
      <c r="C72" s="951" t="s">
        <v>9819</v>
      </c>
      <c r="D72" s="954">
        <v>390</v>
      </c>
    </row>
    <row r="73" spans="1:9" s="18" customFormat="1" ht="26.25">
      <c r="A73" s="951" t="s">
        <v>15566</v>
      </c>
      <c r="B73" s="951" t="s">
        <v>13837</v>
      </c>
      <c r="C73" s="951" t="s">
        <v>9818</v>
      </c>
      <c r="D73" s="954">
        <v>350</v>
      </c>
    </row>
    <row r="74" spans="1:9" s="18" customFormat="1" ht="38.25" customHeight="1">
      <c r="A74" s="951" t="s">
        <v>15566</v>
      </c>
      <c r="B74" s="951" t="s">
        <v>13836</v>
      </c>
      <c r="C74" s="951" t="s">
        <v>9817</v>
      </c>
      <c r="D74" s="954">
        <v>350</v>
      </c>
    </row>
    <row r="75" spans="1:9" s="18" customFormat="1" ht="38.25" customHeight="1">
      <c r="A75" s="951" t="s">
        <v>15566</v>
      </c>
      <c r="B75" s="951" t="s">
        <v>13834</v>
      </c>
      <c r="C75" s="951" t="s">
        <v>9814</v>
      </c>
      <c r="D75" s="954">
        <v>360</v>
      </c>
    </row>
    <row r="76" spans="1:9" s="18" customFormat="1" ht="26.25">
      <c r="A76" s="951" t="s">
        <v>15566</v>
      </c>
      <c r="B76" s="951" t="s">
        <v>13833</v>
      </c>
      <c r="C76" s="951" t="s">
        <v>9813</v>
      </c>
      <c r="D76" s="954">
        <v>360</v>
      </c>
    </row>
    <row r="77" spans="1:9" s="18" customFormat="1" ht="15.75" customHeight="1">
      <c r="A77" s="951" t="s">
        <v>15566</v>
      </c>
      <c r="B77" s="951" t="s">
        <v>5218</v>
      </c>
      <c r="C77" s="951" t="s">
        <v>9815</v>
      </c>
      <c r="D77" s="954">
        <v>360</v>
      </c>
    </row>
    <row r="78" spans="1:9" s="18" customFormat="1" ht="38.25" customHeight="1">
      <c r="A78" s="951" t="s">
        <v>15566</v>
      </c>
      <c r="B78" s="951" t="s">
        <v>13835</v>
      </c>
      <c r="C78" s="951" t="s">
        <v>9816</v>
      </c>
      <c r="D78" s="954">
        <v>360</v>
      </c>
    </row>
    <row r="79" spans="1:9" s="18" customFormat="1" ht="38.25" customHeight="1">
      <c r="A79" s="951" t="s">
        <v>15566</v>
      </c>
      <c r="B79" s="951" t="s">
        <v>1598</v>
      </c>
      <c r="C79" s="951" t="s">
        <v>9845</v>
      </c>
      <c r="D79" s="954">
        <v>620</v>
      </c>
    </row>
    <row r="80" spans="1:9" s="21" customFormat="1" ht="39">
      <c r="A80" s="951" t="s">
        <v>15566</v>
      </c>
      <c r="B80" s="951" t="s">
        <v>1597</v>
      </c>
      <c r="C80" s="951" t="s">
        <v>9843</v>
      </c>
      <c r="D80" s="954">
        <v>690</v>
      </c>
    </row>
    <row r="81" spans="1:4" s="22" customFormat="1" ht="26.25">
      <c r="A81" s="951" t="s">
        <v>15566</v>
      </c>
      <c r="B81" s="951" t="s">
        <v>1596</v>
      </c>
      <c r="C81" s="951" t="s">
        <v>9842</v>
      </c>
      <c r="D81" s="954">
        <v>690</v>
      </c>
    </row>
    <row r="82" spans="1:4" s="18" customFormat="1" ht="26.25">
      <c r="A82" s="951" t="s">
        <v>15566</v>
      </c>
      <c r="B82" s="951" t="s">
        <v>1595</v>
      </c>
      <c r="C82" s="951" t="s">
        <v>9841</v>
      </c>
      <c r="D82" s="954">
        <v>430</v>
      </c>
    </row>
    <row r="83" spans="1:4" s="20" customFormat="1" ht="38.25" customHeight="1">
      <c r="A83" s="951" t="s">
        <v>15566</v>
      </c>
      <c r="B83" s="951" t="s">
        <v>1594</v>
      </c>
      <c r="C83" s="951" t="s">
        <v>9840</v>
      </c>
      <c r="D83" s="954">
        <v>430</v>
      </c>
    </row>
    <row r="84" spans="1:4" s="20" customFormat="1" ht="38.25" customHeight="1">
      <c r="A84" s="951" t="s">
        <v>15566</v>
      </c>
      <c r="B84" s="951" t="s">
        <v>1593</v>
      </c>
      <c r="C84" s="951" t="s">
        <v>9839</v>
      </c>
      <c r="D84" s="954">
        <v>680</v>
      </c>
    </row>
    <row r="85" spans="1:4" s="20" customFormat="1" ht="25.5">
      <c r="A85" s="951" t="s">
        <v>15566</v>
      </c>
      <c r="B85" s="951" t="s">
        <v>1592</v>
      </c>
      <c r="C85" s="951" t="s">
        <v>9838</v>
      </c>
      <c r="D85" s="954">
        <v>680</v>
      </c>
    </row>
    <row r="86" spans="1:4" s="20" customFormat="1" ht="25.5" customHeight="1">
      <c r="A86" s="951" t="s">
        <v>15566</v>
      </c>
      <c r="B86" s="951" t="s">
        <v>1591</v>
      </c>
      <c r="C86" s="951" t="s">
        <v>9837</v>
      </c>
      <c r="D86" s="954">
        <v>420</v>
      </c>
    </row>
    <row r="87" spans="1:4" s="20" customFormat="1" ht="15.75" customHeight="1">
      <c r="A87" s="951" t="s">
        <v>15566</v>
      </c>
      <c r="B87" s="951" t="s">
        <v>1590</v>
      </c>
      <c r="C87" s="951" t="s">
        <v>9836</v>
      </c>
      <c r="D87" s="954">
        <v>420</v>
      </c>
    </row>
    <row r="88" spans="1:4" s="20" customFormat="1" ht="38.25">
      <c r="A88" s="951" t="s">
        <v>15566</v>
      </c>
      <c r="B88" s="951" t="s">
        <v>1589</v>
      </c>
      <c r="C88" s="951" t="s">
        <v>9835</v>
      </c>
      <c r="D88" s="954">
        <v>660</v>
      </c>
    </row>
    <row r="89" spans="1:4" s="20" customFormat="1" ht="25.5">
      <c r="A89" s="951" t="s">
        <v>15566</v>
      </c>
      <c r="B89" s="951" t="s">
        <v>1588</v>
      </c>
      <c r="C89" s="951" t="s">
        <v>9834</v>
      </c>
      <c r="D89" s="954">
        <v>660</v>
      </c>
    </row>
    <row r="90" spans="1:4" s="18" customFormat="1" ht="26.25">
      <c r="A90" s="951" t="s">
        <v>15566</v>
      </c>
      <c r="B90" s="951" t="s">
        <v>1587</v>
      </c>
      <c r="C90" s="951" t="s">
        <v>9833</v>
      </c>
      <c r="D90" s="954">
        <v>400</v>
      </c>
    </row>
    <row r="91" spans="1:4" s="18" customFormat="1" ht="15.75" customHeight="1">
      <c r="A91" s="951" t="s">
        <v>15566</v>
      </c>
      <c r="B91" s="951" t="s">
        <v>1586</v>
      </c>
      <c r="C91" s="951" t="s">
        <v>9832</v>
      </c>
      <c r="D91" s="954">
        <v>400</v>
      </c>
    </row>
    <row r="92" spans="1:4" s="18" customFormat="1" ht="15" customHeight="1">
      <c r="A92" s="951" t="s">
        <v>15566</v>
      </c>
      <c r="B92" s="951" t="s">
        <v>1585</v>
      </c>
      <c r="C92" s="951" t="s">
        <v>9828</v>
      </c>
      <c r="D92" s="954">
        <v>640</v>
      </c>
    </row>
    <row r="93" spans="1:4" s="20" customFormat="1" ht="25.5">
      <c r="A93" s="951" t="s">
        <v>15566</v>
      </c>
      <c r="B93" s="951" t="s">
        <v>1584</v>
      </c>
      <c r="C93" s="951" t="s">
        <v>9831</v>
      </c>
      <c r="D93" s="954">
        <v>640</v>
      </c>
    </row>
    <row r="94" spans="1:4" s="18" customFormat="1" ht="26.25">
      <c r="A94" s="951" t="s">
        <v>15566</v>
      </c>
      <c r="B94" s="951" t="s">
        <v>1583</v>
      </c>
      <c r="C94" s="951" t="s">
        <v>9830</v>
      </c>
      <c r="D94" s="954">
        <v>390</v>
      </c>
    </row>
    <row r="95" spans="1:4" s="20" customFormat="1" ht="15" customHeight="1">
      <c r="A95" s="951" t="s">
        <v>15566</v>
      </c>
      <c r="B95" s="951" t="s">
        <v>1582</v>
      </c>
      <c r="C95" s="951" t="s">
        <v>9829</v>
      </c>
      <c r="D95" s="954">
        <v>390</v>
      </c>
    </row>
    <row r="96" spans="1:4" s="18" customFormat="1" ht="38.25" customHeight="1">
      <c r="A96" s="951" t="s">
        <v>15566</v>
      </c>
      <c r="B96" s="951" t="s">
        <v>1581</v>
      </c>
      <c r="C96" s="951" t="s">
        <v>9828</v>
      </c>
      <c r="D96" s="954">
        <v>630</v>
      </c>
    </row>
    <row r="97" spans="1:7" s="18" customFormat="1" ht="38.25" customHeight="1">
      <c r="A97" s="951" t="s">
        <v>15566</v>
      </c>
      <c r="B97" s="951" t="s">
        <v>1580</v>
      </c>
      <c r="C97" s="951" t="s">
        <v>9827</v>
      </c>
      <c r="D97" s="954">
        <v>630</v>
      </c>
    </row>
    <row r="98" spans="1:7" s="20" customFormat="1" ht="38.25" customHeight="1">
      <c r="A98" s="951" t="s">
        <v>15566</v>
      </c>
      <c r="B98" s="951" t="s">
        <v>1579</v>
      </c>
      <c r="C98" s="951" t="s">
        <v>9826</v>
      </c>
      <c r="D98" s="954">
        <v>390</v>
      </c>
    </row>
    <row r="99" spans="1:7" s="20" customFormat="1" ht="38.25" customHeight="1">
      <c r="A99" s="951" t="s">
        <v>15566</v>
      </c>
      <c r="B99" s="951" t="s">
        <v>1578</v>
      </c>
      <c r="C99" s="951" t="s">
        <v>9825</v>
      </c>
      <c r="D99" s="954">
        <v>620</v>
      </c>
    </row>
    <row r="100" spans="1:7" s="18" customFormat="1" ht="26.25">
      <c r="A100" s="951" t="s">
        <v>15566</v>
      </c>
      <c r="B100" s="951" t="s">
        <v>1577</v>
      </c>
      <c r="C100" s="951" t="s">
        <v>9824</v>
      </c>
      <c r="D100" s="954">
        <v>390</v>
      </c>
    </row>
    <row r="101" spans="1:7" s="20" customFormat="1" ht="38.25">
      <c r="A101" s="951" t="s">
        <v>15566</v>
      </c>
      <c r="B101" s="951" t="s">
        <v>5219</v>
      </c>
      <c r="C101" s="951" t="s">
        <v>9844</v>
      </c>
      <c r="D101" s="954">
        <v>530</v>
      </c>
    </row>
    <row r="102" spans="1:7" s="18" customFormat="1" ht="26.25">
      <c r="A102" s="951" t="s">
        <v>15566</v>
      </c>
      <c r="B102" s="951" t="s">
        <v>9869</v>
      </c>
      <c r="C102" s="951" t="s">
        <v>9870</v>
      </c>
      <c r="D102" s="954">
        <v>290</v>
      </c>
      <c r="F102" s="1063"/>
      <c r="G102" s="1063"/>
    </row>
    <row r="103" spans="1:7" s="20" customFormat="1" ht="25.5">
      <c r="A103" s="951" t="s">
        <v>15566</v>
      </c>
      <c r="B103" s="951" t="s">
        <v>1615</v>
      </c>
      <c r="C103" s="951" t="s">
        <v>9868</v>
      </c>
      <c r="D103" s="954">
        <v>410</v>
      </c>
    </row>
    <row r="104" spans="1:7" s="18" customFormat="1" ht="26.25">
      <c r="A104" s="951" t="s">
        <v>15566</v>
      </c>
      <c r="B104" s="951" t="s">
        <v>1614</v>
      </c>
      <c r="C104" s="951" t="s">
        <v>9867</v>
      </c>
      <c r="D104" s="954">
        <v>350</v>
      </c>
    </row>
    <row r="105" spans="1:7" s="18" customFormat="1" ht="26.25">
      <c r="A105" s="951" t="s">
        <v>15566</v>
      </c>
      <c r="B105" s="951" t="s">
        <v>1613</v>
      </c>
      <c r="C105" s="951" t="s">
        <v>9863</v>
      </c>
      <c r="D105" s="954">
        <v>400</v>
      </c>
    </row>
    <row r="106" spans="1:7" s="18" customFormat="1" ht="26.25">
      <c r="A106" s="951" t="s">
        <v>15566</v>
      </c>
      <c r="B106" s="951" t="s">
        <v>13846</v>
      </c>
      <c r="C106" s="951" t="s">
        <v>9861</v>
      </c>
      <c r="D106" s="954">
        <v>340</v>
      </c>
    </row>
    <row r="107" spans="1:7" s="18" customFormat="1" ht="26.25">
      <c r="A107" s="951" t="s">
        <v>15566</v>
      </c>
      <c r="B107" s="951" t="s">
        <v>1612</v>
      </c>
      <c r="C107" s="951" t="s">
        <v>9866</v>
      </c>
      <c r="D107" s="954">
        <v>470</v>
      </c>
    </row>
    <row r="108" spans="1:7" s="20" customFormat="1" ht="15" customHeight="1">
      <c r="A108" s="951" t="s">
        <v>15566</v>
      </c>
      <c r="B108" s="951" t="s">
        <v>1611</v>
      </c>
      <c r="C108" s="951" t="s">
        <v>9865</v>
      </c>
      <c r="D108" s="954">
        <v>400</v>
      </c>
    </row>
    <row r="109" spans="1:7" s="18" customFormat="1" ht="15" customHeight="1">
      <c r="A109" s="951" t="s">
        <v>15566</v>
      </c>
      <c r="B109" s="951" t="s">
        <v>1610</v>
      </c>
      <c r="C109" s="951" t="s">
        <v>9864</v>
      </c>
      <c r="D109" s="954">
        <v>400</v>
      </c>
    </row>
    <row r="110" spans="1:7" s="20" customFormat="1" ht="38.25" customHeight="1">
      <c r="A110" s="951" t="s">
        <v>15566</v>
      </c>
      <c r="B110" s="951" t="s">
        <v>1609</v>
      </c>
      <c r="C110" s="951" t="s">
        <v>9863</v>
      </c>
      <c r="D110" s="954">
        <v>440</v>
      </c>
    </row>
    <row r="111" spans="1:7" s="18" customFormat="1" ht="38.25" customHeight="1">
      <c r="A111" s="951" t="s">
        <v>15566</v>
      </c>
      <c r="B111" s="951" t="s">
        <v>1608</v>
      </c>
      <c r="C111" s="951" t="s">
        <v>9862</v>
      </c>
      <c r="D111" s="954">
        <v>390</v>
      </c>
    </row>
    <row r="112" spans="1:7" s="18" customFormat="1" ht="38.25" customHeight="1">
      <c r="A112" s="951" t="s">
        <v>15566</v>
      </c>
      <c r="B112" s="951" t="s">
        <v>13845</v>
      </c>
      <c r="C112" s="951" t="s">
        <v>9861</v>
      </c>
      <c r="D112" s="954">
        <v>390</v>
      </c>
    </row>
    <row r="113" spans="1:4" s="18" customFormat="1" ht="38.25" customHeight="1">
      <c r="A113" s="951" t="s">
        <v>15566</v>
      </c>
      <c r="B113" s="951" t="s">
        <v>13832</v>
      </c>
      <c r="C113" s="951" t="s">
        <v>9812</v>
      </c>
      <c r="D113" s="953">
        <v>511.5</v>
      </c>
    </row>
    <row r="114" spans="1:4" s="18" customFormat="1" ht="15" customHeight="1">
      <c r="A114" s="951" t="s">
        <v>15566</v>
      </c>
      <c r="B114" s="951" t="s">
        <v>13831</v>
      </c>
      <c r="C114" s="951" t="s">
        <v>9811</v>
      </c>
      <c r="D114" s="953">
        <v>455.7</v>
      </c>
    </row>
    <row r="115" spans="1:4" s="18" customFormat="1" ht="38.25" customHeight="1">
      <c r="A115" s="951" t="s">
        <v>15566</v>
      </c>
      <c r="B115" s="951" t="s">
        <v>1576</v>
      </c>
      <c r="C115" s="951" t="s">
        <v>9810</v>
      </c>
      <c r="D115" s="954">
        <v>640</v>
      </c>
    </row>
    <row r="116" spans="1:4" s="20" customFormat="1" ht="38.25" customHeight="1">
      <c r="A116" s="951" t="s">
        <v>15566</v>
      </c>
      <c r="B116" s="951" t="s">
        <v>1575</v>
      </c>
      <c r="C116" s="951" t="s">
        <v>9809</v>
      </c>
      <c r="D116" s="954">
        <v>550</v>
      </c>
    </row>
    <row r="117" spans="1:4" s="18" customFormat="1" ht="38.25" customHeight="1">
      <c r="A117" s="951" t="s">
        <v>15566</v>
      </c>
      <c r="B117" s="951" t="s">
        <v>1574</v>
      </c>
      <c r="C117" s="951" t="s">
        <v>9808</v>
      </c>
      <c r="D117" s="954">
        <v>550</v>
      </c>
    </row>
    <row r="118" spans="1:4" s="20" customFormat="1" ht="38.25" customHeight="1">
      <c r="A118" s="951" t="s">
        <v>15566</v>
      </c>
      <c r="B118" s="951" t="s">
        <v>1573</v>
      </c>
      <c r="C118" s="951" t="s">
        <v>9807</v>
      </c>
      <c r="D118" s="954">
        <v>550</v>
      </c>
    </row>
    <row r="119" spans="1:4" s="23" customFormat="1" ht="38.25" customHeight="1">
      <c r="A119" s="951" t="s">
        <v>15566</v>
      </c>
      <c r="B119" s="951" t="s">
        <v>1572</v>
      </c>
      <c r="C119" s="951" t="s">
        <v>9806</v>
      </c>
      <c r="D119" s="954">
        <v>380</v>
      </c>
    </row>
    <row r="120" spans="1:4" s="23" customFormat="1" ht="38.25" customHeight="1">
      <c r="A120" s="951" t="s">
        <v>15566</v>
      </c>
      <c r="B120" s="951" t="s">
        <v>1571</v>
      </c>
      <c r="C120" s="951" t="s">
        <v>9805</v>
      </c>
      <c r="D120" s="954">
        <v>380</v>
      </c>
    </row>
    <row r="121" spans="1:4" s="24" customFormat="1" ht="26.25">
      <c r="A121" s="951" t="s">
        <v>15566</v>
      </c>
      <c r="B121" s="951" t="s">
        <v>1570</v>
      </c>
      <c r="C121" s="951" t="s">
        <v>9804</v>
      </c>
      <c r="D121" s="954">
        <v>380</v>
      </c>
    </row>
    <row r="122" spans="1:4" s="23" customFormat="1" ht="25.5" customHeight="1">
      <c r="A122" s="951" t="s">
        <v>15566</v>
      </c>
      <c r="B122" s="951" t="s">
        <v>1569</v>
      </c>
      <c r="C122" s="951" t="s">
        <v>9803</v>
      </c>
      <c r="D122" s="954">
        <v>660</v>
      </c>
    </row>
    <row r="123" spans="1:4" s="18" customFormat="1" ht="25.5" customHeight="1">
      <c r="A123" s="951" t="s">
        <v>15566</v>
      </c>
      <c r="B123" s="951" t="s">
        <v>1568</v>
      </c>
      <c r="C123" s="951" t="s">
        <v>9802</v>
      </c>
      <c r="D123" s="954">
        <v>660</v>
      </c>
    </row>
    <row r="124" spans="1:4" s="18" customFormat="1" ht="25.5" customHeight="1">
      <c r="A124" s="951" t="s">
        <v>15566</v>
      </c>
      <c r="B124" s="951" t="s">
        <v>1567</v>
      </c>
      <c r="C124" s="951" t="s">
        <v>9801</v>
      </c>
      <c r="D124" s="954">
        <v>630</v>
      </c>
    </row>
    <row r="125" spans="1:4" s="20" customFormat="1" ht="25.5" customHeight="1">
      <c r="A125" s="951" t="s">
        <v>15566</v>
      </c>
      <c r="B125" s="951" t="s">
        <v>1566</v>
      </c>
      <c r="C125" s="951" t="s">
        <v>9800</v>
      </c>
      <c r="D125" s="954">
        <v>630</v>
      </c>
    </row>
    <row r="126" spans="1:4" s="20" customFormat="1" ht="25.5">
      <c r="A126" s="951" t="s">
        <v>15566</v>
      </c>
      <c r="B126" s="951" t="s">
        <v>1565</v>
      </c>
      <c r="C126" s="951" t="s">
        <v>9799</v>
      </c>
      <c r="D126" s="954">
        <v>390</v>
      </c>
    </row>
    <row r="127" spans="1:4" s="20" customFormat="1" ht="25.5">
      <c r="A127" s="951" t="s">
        <v>15566</v>
      </c>
      <c r="B127" s="951" t="s">
        <v>1564</v>
      </c>
      <c r="C127" s="951" t="s">
        <v>9798</v>
      </c>
      <c r="D127" s="954">
        <v>390</v>
      </c>
    </row>
    <row r="128" spans="1:4" s="20" customFormat="1" ht="38.25">
      <c r="A128" s="951" t="s">
        <v>15566</v>
      </c>
      <c r="B128" s="951" t="s">
        <v>1563</v>
      </c>
      <c r="C128" s="951" t="s">
        <v>9797</v>
      </c>
      <c r="D128" s="954">
        <v>620</v>
      </c>
    </row>
    <row r="129" spans="1:4" s="20" customFormat="1" ht="38.25">
      <c r="A129" s="951" t="s">
        <v>15566</v>
      </c>
      <c r="B129" s="951" t="s">
        <v>1562</v>
      </c>
      <c r="C129" s="951" t="s">
        <v>9796</v>
      </c>
      <c r="D129" s="954">
        <v>620</v>
      </c>
    </row>
    <row r="130" spans="1:4" s="18" customFormat="1" ht="26.25">
      <c r="A130" s="951" t="s">
        <v>15566</v>
      </c>
      <c r="B130" s="951" t="s">
        <v>1561</v>
      </c>
      <c r="C130" s="951" t="s">
        <v>9795</v>
      </c>
      <c r="D130" s="954">
        <v>590</v>
      </c>
    </row>
    <row r="131" spans="1:4" s="18" customFormat="1" ht="26.25">
      <c r="A131" s="951" t="s">
        <v>15566</v>
      </c>
      <c r="B131" s="951" t="s">
        <v>1560</v>
      </c>
      <c r="C131" s="951" t="s">
        <v>9794</v>
      </c>
      <c r="D131" s="954">
        <v>590</v>
      </c>
    </row>
    <row r="132" spans="1:4" s="25" customFormat="1" ht="25.5">
      <c r="A132" s="951" t="s">
        <v>15566</v>
      </c>
      <c r="B132" s="951" t="s">
        <v>1559</v>
      </c>
      <c r="C132" s="951" t="s">
        <v>9793</v>
      </c>
      <c r="D132" s="954">
        <v>350</v>
      </c>
    </row>
    <row r="133" spans="1:4" s="18" customFormat="1" ht="26.25">
      <c r="A133" s="951" t="s">
        <v>15566</v>
      </c>
      <c r="B133" s="951" t="s">
        <v>1558</v>
      </c>
      <c r="C133" s="951" t="s">
        <v>9792</v>
      </c>
      <c r="D133" s="954">
        <v>350</v>
      </c>
    </row>
    <row r="134" spans="1:4" s="18" customFormat="1" ht="39">
      <c r="A134" s="951" t="s">
        <v>15566</v>
      </c>
      <c r="B134" s="951" t="s">
        <v>1557</v>
      </c>
      <c r="C134" s="951" t="s">
        <v>9791</v>
      </c>
      <c r="D134" s="954">
        <v>580</v>
      </c>
    </row>
    <row r="135" spans="1:4" s="18" customFormat="1" ht="39">
      <c r="A135" s="951" t="s">
        <v>15566</v>
      </c>
      <c r="B135" s="951" t="s">
        <v>1556</v>
      </c>
      <c r="C135" s="951" t="s">
        <v>9790</v>
      </c>
      <c r="D135" s="954">
        <v>580</v>
      </c>
    </row>
    <row r="136" spans="1:4" s="20" customFormat="1" ht="25.5">
      <c r="A136" s="951" t="s">
        <v>15566</v>
      </c>
      <c r="B136" s="951" t="s">
        <v>13830</v>
      </c>
      <c r="C136" s="951" t="s">
        <v>9789</v>
      </c>
      <c r="D136" s="954">
        <v>550</v>
      </c>
    </row>
    <row r="137" spans="1:4" s="20" customFormat="1" ht="15" customHeight="1">
      <c r="A137" s="951" t="s">
        <v>15566</v>
      </c>
      <c r="B137" s="951" t="s">
        <v>1555</v>
      </c>
      <c r="C137" s="951" t="s">
        <v>9788</v>
      </c>
      <c r="D137" s="954">
        <v>550</v>
      </c>
    </row>
    <row r="138" spans="1:4" s="18" customFormat="1" ht="26.25">
      <c r="A138" s="951" t="s">
        <v>15566</v>
      </c>
      <c r="B138" s="951" t="s">
        <v>13829</v>
      </c>
      <c r="C138" s="951" t="s">
        <v>9787</v>
      </c>
      <c r="D138" s="954">
        <v>550</v>
      </c>
    </row>
    <row r="139" spans="1:4" s="18" customFormat="1" ht="26.25">
      <c r="A139" s="951" t="s">
        <v>15566</v>
      </c>
      <c r="B139" s="951" t="s">
        <v>1554</v>
      </c>
      <c r="C139" s="951" t="s">
        <v>9786</v>
      </c>
      <c r="D139" s="954">
        <v>550</v>
      </c>
    </row>
    <row r="140" spans="1:4" s="18" customFormat="1" ht="26.25">
      <c r="A140" s="951" t="s">
        <v>15566</v>
      </c>
      <c r="B140" s="951" t="s">
        <v>13828</v>
      </c>
      <c r="C140" s="951" t="s">
        <v>9785</v>
      </c>
      <c r="D140" s="954">
        <v>310</v>
      </c>
    </row>
    <row r="141" spans="1:4" s="18" customFormat="1" ht="26.25">
      <c r="A141" s="951" t="s">
        <v>15566</v>
      </c>
      <c r="B141" s="951" t="s">
        <v>1553</v>
      </c>
      <c r="C141" s="951" t="s">
        <v>9784</v>
      </c>
      <c r="D141" s="954">
        <v>310</v>
      </c>
    </row>
    <row r="142" spans="1:4" s="18" customFormat="1" ht="26.25">
      <c r="A142" s="951" t="s">
        <v>15566</v>
      </c>
      <c r="B142" s="951" t="s">
        <v>13827</v>
      </c>
      <c r="C142" s="951" t="s">
        <v>9783</v>
      </c>
      <c r="D142" s="954">
        <v>310</v>
      </c>
    </row>
    <row r="143" spans="1:4" s="20" customFormat="1" ht="25.5">
      <c r="A143" s="951" t="s">
        <v>15566</v>
      </c>
      <c r="B143" s="951" t="s">
        <v>1552</v>
      </c>
      <c r="C143" s="951" t="s">
        <v>9782</v>
      </c>
      <c r="D143" s="954">
        <v>310</v>
      </c>
    </row>
    <row r="144" spans="1:4" s="20" customFormat="1" ht="38.25">
      <c r="A144" s="951" t="s">
        <v>15566</v>
      </c>
      <c r="B144" s="951" t="s">
        <v>1551</v>
      </c>
      <c r="C144" s="951" t="s">
        <v>9781</v>
      </c>
      <c r="D144" s="954">
        <v>560</v>
      </c>
    </row>
    <row r="145" spans="1:4" s="18" customFormat="1" ht="39">
      <c r="A145" s="951" t="s">
        <v>15566</v>
      </c>
      <c r="B145" s="951" t="s">
        <v>1550</v>
      </c>
      <c r="C145" s="951" t="s">
        <v>9780</v>
      </c>
      <c r="D145" s="954">
        <v>560</v>
      </c>
    </row>
    <row r="146" spans="1:4" s="18" customFormat="1" ht="26.25">
      <c r="A146" s="951" t="s">
        <v>15566</v>
      </c>
      <c r="B146" s="951" t="s">
        <v>13826</v>
      </c>
      <c r="C146" s="951" t="s">
        <v>9779</v>
      </c>
      <c r="D146" s="954">
        <v>540</v>
      </c>
    </row>
    <row r="147" spans="1:4" s="18" customFormat="1" ht="26.25">
      <c r="A147" s="951" t="s">
        <v>15566</v>
      </c>
      <c r="B147" s="951" t="s">
        <v>1549</v>
      </c>
      <c r="C147" s="951" t="s">
        <v>9778</v>
      </c>
      <c r="D147" s="954">
        <v>540</v>
      </c>
    </row>
    <row r="148" spans="1:4" s="20" customFormat="1" ht="25.5">
      <c r="A148" s="951" t="s">
        <v>15566</v>
      </c>
      <c r="B148" s="951" t="s">
        <v>13825</v>
      </c>
      <c r="C148" s="951" t="s">
        <v>9777</v>
      </c>
      <c r="D148" s="954">
        <v>540</v>
      </c>
    </row>
    <row r="149" spans="1:4" s="18" customFormat="1" ht="26.25">
      <c r="A149" s="951" t="s">
        <v>15566</v>
      </c>
      <c r="B149" s="951" t="s">
        <v>1548</v>
      </c>
      <c r="C149" s="951" t="s">
        <v>9776</v>
      </c>
      <c r="D149" s="954">
        <v>540</v>
      </c>
    </row>
    <row r="150" spans="1:4" s="18" customFormat="1" ht="25.5" customHeight="1">
      <c r="A150" s="951" t="s">
        <v>15566</v>
      </c>
      <c r="B150" s="951" t="s">
        <v>13824</v>
      </c>
      <c r="C150" s="951" t="s">
        <v>9775</v>
      </c>
      <c r="D150" s="954">
        <v>300</v>
      </c>
    </row>
    <row r="151" spans="1:4" s="18" customFormat="1" ht="25.5" customHeight="1">
      <c r="A151" s="951" t="s">
        <v>15566</v>
      </c>
      <c r="B151" s="951" t="s">
        <v>1547</v>
      </c>
      <c r="C151" s="951" t="s">
        <v>9774</v>
      </c>
      <c r="D151" s="954">
        <v>300</v>
      </c>
    </row>
    <row r="152" spans="1:4" s="18" customFormat="1" ht="26.25">
      <c r="A152" s="951" t="s">
        <v>15566</v>
      </c>
      <c r="B152" s="951" t="s">
        <v>13823</v>
      </c>
      <c r="C152" s="951" t="s">
        <v>9773</v>
      </c>
      <c r="D152" s="954">
        <v>300</v>
      </c>
    </row>
    <row r="153" spans="1:4" s="18" customFormat="1" ht="26.25">
      <c r="A153" s="951" t="s">
        <v>15566</v>
      </c>
      <c r="B153" s="951" t="s">
        <v>1546</v>
      </c>
      <c r="C153" s="951" t="s">
        <v>9772</v>
      </c>
      <c r="D153" s="954">
        <v>300</v>
      </c>
    </row>
    <row r="154" spans="1:4" s="18" customFormat="1" ht="39">
      <c r="A154" s="951" t="s">
        <v>15566</v>
      </c>
      <c r="B154" s="951" t="s">
        <v>1545</v>
      </c>
      <c r="C154" s="951" t="s">
        <v>9771</v>
      </c>
      <c r="D154" s="954">
        <v>540</v>
      </c>
    </row>
    <row r="155" spans="1:4" s="18" customFormat="1" ht="39">
      <c r="A155" s="951" t="s">
        <v>15566</v>
      </c>
      <c r="B155" s="951" t="s">
        <v>1544</v>
      </c>
      <c r="C155" s="951" t="s">
        <v>9770</v>
      </c>
      <c r="D155" s="954">
        <v>540</v>
      </c>
    </row>
    <row r="156" spans="1:4" s="18" customFormat="1" ht="26.25">
      <c r="A156" s="951" t="s">
        <v>15566</v>
      </c>
      <c r="B156" s="951" t="s">
        <v>13822</v>
      </c>
      <c r="C156" s="951" t="s">
        <v>9769</v>
      </c>
      <c r="D156" s="954">
        <v>520</v>
      </c>
    </row>
    <row r="157" spans="1:4" s="20" customFormat="1" ht="25.5">
      <c r="A157" s="951" t="s">
        <v>15566</v>
      </c>
      <c r="B157" s="951" t="s">
        <v>1543</v>
      </c>
      <c r="C157" s="951" t="s">
        <v>9768</v>
      </c>
      <c r="D157" s="954">
        <v>520</v>
      </c>
    </row>
    <row r="158" spans="1:4" s="20" customFormat="1" ht="25.5">
      <c r="A158" s="951" t="s">
        <v>15566</v>
      </c>
      <c r="B158" s="951" t="s">
        <v>1542</v>
      </c>
      <c r="C158" s="951" t="s">
        <v>9767</v>
      </c>
      <c r="D158" s="954">
        <v>520</v>
      </c>
    </row>
    <row r="159" spans="1:4" s="18" customFormat="1" ht="26.25">
      <c r="A159" s="951" t="s">
        <v>15566</v>
      </c>
      <c r="B159" s="951" t="s">
        <v>1541</v>
      </c>
      <c r="C159" s="951" t="s">
        <v>9766</v>
      </c>
      <c r="D159" s="954">
        <v>280</v>
      </c>
    </row>
    <row r="160" spans="1:4" s="18" customFormat="1" ht="26.25">
      <c r="A160" s="951" t="s">
        <v>15566</v>
      </c>
      <c r="B160" s="951" t="s">
        <v>1540</v>
      </c>
      <c r="C160" s="951" t="s">
        <v>9765</v>
      </c>
      <c r="D160" s="954">
        <v>280</v>
      </c>
    </row>
    <row r="161" spans="1:4" s="20" customFormat="1" ht="15.75" customHeight="1">
      <c r="A161" s="951" t="s">
        <v>15566</v>
      </c>
      <c r="B161" s="951" t="s">
        <v>13821</v>
      </c>
      <c r="C161" s="951" t="s">
        <v>9764</v>
      </c>
      <c r="D161" s="954">
        <v>280</v>
      </c>
    </row>
    <row r="162" spans="1:4" s="18" customFormat="1" ht="15" customHeight="1">
      <c r="A162" s="951" t="s">
        <v>15566</v>
      </c>
      <c r="B162" s="951" t="s">
        <v>1539</v>
      </c>
      <c r="C162" s="951" t="s">
        <v>9763</v>
      </c>
      <c r="D162" s="954">
        <v>280</v>
      </c>
    </row>
    <row r="163" spans="1:4" s="20" customFormat="1" ht="38.25">
      <c r="A163" s="951" t="s">
        <v>15566</v>
      </c>
      <c r="B163" s="951" t="s">
        <v>13820</v>
      </c>
      <c r="C163" s="951" t="s">
        <v>9762</v>
      </c>
      <c r="D163" s="954">
        <v>540</v>
      </c>
    </row>
    <row r="164" spans="1:4" s="20" customFormat="1" ht="25.5">
      <c r="A164" s="951" t="s">
        <v>15566</v>
      </c>
      <c r="B164" s="951" t="s">
        <v>13819</v>
      </c>
      <c r="C164" s="951" t="s">
        <v>9761</v>
      </c>
      <c r="D164" s="954">
        <v>520</v>
      </c>
    </row>
    <row r="165" spans="1:4" s="18" customFormat="1" ht="26.25">
      <c r="A165" s="951" t="s">
        <v>15566</v>
      </c>
      <c r="B165" s="951" t="s">
        <v>1538</v>
      </c>
      <c r="C165" s="951" t="s">
        <v>9760</v>
      </c>
      <c r="D165" s="954">
        <v>520</v>
      </c>
    </row>
    <row r="166" spans="1:4" s="20" customFormat="1" ht="25.5">
      <c r="A166" s="951" t="s">
        <v>15566</v>
      </c>
      <c r="B166" s="951" t="s">
        <v>13818</v>
      </c>
      <c r="C166" s="951" t="s">
        <v>9759</v>
      </c>
      <c r="D166" s="954">
        <v>280</v>
      </c>
    </row>
    <row r="167" spans="1:4" s="20" customFormat="1" ht="25.5" customHeight="1">
      <c r="A167" s="951" t="s">
        <v>15566</v>
      </c>
      <c r="B167" s="951" t="s">
        <v>1537</v>
      </c>
      <c r="C167" s="951" t="s">
        <v>9758</v>
      </c>
      <c r="D167" s="954">
        <v>280</v>
      </c>
    </row>
    <row r="168" spans="1:4" s="18" customFormat="1" ht="39">
      <c r="A168" s="951" t="s">
        <v>15566</v>
      </c>
      <c r="B168" s="951" t="s">
        <v>13842</v>
      </c>
      <c r="C168" s="951" t="s">
        <v>9849</v>
      </c>
      <c r="D168" s="955">
        <v>1040</v>
      </c>
    </row>
    <row r="169" spans="1:4" s="20" customFormat="1" ht="38.25">
      <c r="A169" s="951" t="s">
        <v>15566</v>
      </c>
      <c r="B169" s="951" t="s">
        <v>13841</v>
      </c>
      <c r="C169" s="951" t="s">
        <v>9846</v>
      </c>
      <c r="D169" s="955">
        <v>1130</v>
      </c>
    </row>
    <row r="170" spans="1:4" s="20" customFormat="1" ht="38.25">
      <c r="A170" s="951" t="s">
        <v>15566</v>
      </c>
      <c r="B170" s="951" t="s">
        <v>9847</v>
      </c>
      <c r="C170" s="951" t="s">
        <v>9848</v>
      </c>
      <c r="D170" s="955">
        <v>1170</v>
      </c>
    </row>
    <row r="171" spans="1:4" s="18" customFormat="1" ht="51.75">
      <c r="A171" s="951" t="s">
        <v>15567</v>
      </c>
      <c r="B171" s="951" t="s">
        <v>5204</v>
      </c>
      <c r="C171" s="951" t="s">
        <v>9715</v>
      </c>
      <c r="D171" s="953" t="s">
        <v>1730</v>
      </c>
    </row>
    <row r="172" spans="1:4" s="18" customFormat="1" ht="51.75">
      <c r="A172" s="951" t="s">
        <v>15567</v>
      </c>
      <c r="B172" s="951" t="s">
        <v>5205</v>
      </c>
      <c r="C172" s="951" t="s">
        <v>9716</v>
      </c>
      <c r="D172" s="953" t="s">
        <v>1730</v>
      </c>
    </row>
    <row r="173" spans="1:4" s="18" customFormat="1" ht="51.75">
      <c r="A173" s="951" t="s">
        <v>15567</v>
      </c>
      <c r="B173" s="951" t="s">
        <v>5206</v>
      </c>
      <c r="C173" s="951" t="s">
        <v>9717</v>
      </c>
      <c r="D173" s="953" t="s">
        <v>1730</v>
      </c>
    </row>
    <row r="174" spans="1:4" s="18" customFormat="1" ht="51.75">
      <c r="A174" s="951" t="s">
        <v>15567</v>
      </c>
      <c r="B174" s="951" t="s">
        <v>5207</v>
      </c>
      <c r="C174" s="951" t="s">
        <v>9718</v>
      </c>
      <c r="D174" s="953" t="s">
        <v>1730</v>
      </c>
    </row>
    <row r="175" spans="1:4" s="18" customFormat="1" ht="25.5" customHeight="1">
      <c r="A175" s="951" t="s">
        <v>15567</v>
      </c>
      <c r="B175" s="951" t="s">
        <v>5208</v>
      </c>
      <c r="C175" s="951" t="s">
        <v>9719</v>
      </c>
      <c r="D175" s="953" t="s">
        <v>1730</v>
      </c>
    </row>
    <row r="176" spans="1:4" s="18" customFormat="1" ht="25.5" customHeight="1">
      <c r="A176" s="951" t="s">
        <v>15567</v>
      </c>
      <c r="B176" s="951" t="s">
        <v>5209</v>
      </c>
      <c r="C176" s="951" t="s">
        <v>9720</v>
      </c>
      <c r="D176" s="953" t="s">
        <v>1730</v>
      </c>
    </row>
    <row r="177" spans="1:4" s="18" customFormat="1" ht="26.25">
      <c r="A177" s="951" t="s">
        <v>15567</v>
      </c>
      <c r="B177" s="951" t="s">
        <v>1514</v>
      </c>
      <c r="C177" s="951" t="s">
        <v>9734</v>
      </c>
      <c r="D177" s="953" t="s">
        <v>1730</v>
      </c>
    </row>
    <row r="178" spans="1:4" s="18" customFormat="1" ht="26.25">
      <c r="A178" s="951" t="s">
        <v>15567</v>
      </c>
      <c r="B178" s="951" t="s">
        <v>13815</v>
      </c>
      <c r="C178" s="951" t="s">
        <v>9733</v>
      </c>
      <c r="D178" s="953" t="s">
        <v>1730</v>
      </c>
    </row>
    <row r="179" spans="1:4" s="18" customFormat="1" ht="39">
      <c r="A179" s="951" t="s">
        <v>15567</v>
      </c>
      <c r="B179" s="951" t="s">
        <v>13814</v>
      </c>
      <c r="C179" s="951" t="s">
        <v>9728</v>
      </c>
      <c r="D179" s="953" t="s">
        <v>1730</v>
      </c>
    </row>
    <row r="180" spans="1:4" s="18" customFormat="1" ht="39">
      <c r="A180" s="951" t="s">
        <v>15567</v>
      </c>
      <c r="B180" s="951" t="s">
        <v>1513</v>
      </c>
      <c r="C180" s="951" t="s">
        <v>9727</v>
      </c>
      <c r="D180" s="953" t="s">
        <v>1730</v>
      </c>
    </row>
    <row r="181" spans="1:4" s="18" customFormat="1" ht="39">
      <c r="A181" s="951" t="s">
        <v>15567</v>
      </c>
      <c r="B181" s="951" t="s">
        <v>13813</v>
      </c>
      <c r="C181" s="951" t="s">
        <v>9722</v>
      </c>
      <c r="D181" s="953" t="s">
        <v>1730</v>
      </c>
    </row>
    <row r="182" spans="1:4" s="18" customFormat="1" ht="39">
      <c r="A182" s="951" t="s">
        <v>15567</v>
      </c>
      <c r="B182" s="951" t="s">
        <v>13812</v>
      </c>
      <c r="C182" s="951" t="s">
        <v>9721</v>
      </c>
      <c r="D182" s="953" t="s">
        <v>1730</v>
      </c>
    </row>
    <row r="183" spans="1:4" s="18" customFormat="1" ht="39">
      <c r="A183" s="951" t="s">
        <v>15567</v>
      </c>
      <c r="B183" s="951" t="s">
        <v>5210</v>
      </c>
      <c r="C183" s="951" t="s">
        <v>9723</v>
      </c>
      <c r="D183" s="953" t="s">
        <v>1730</v>
      </c>
    </row>
    <row r="184" spans="1:4" s="18" customFormat="1" ht="39">
      <c r="A184" s="951" t="s">
        <v>15567</v>
      </c>
      <c r="B184" s="951" t="s">
        <v>5211</v>
      </c>
      <c r="C184" s="951" t="s">
        <v>9724</v>
      </c>
      <c r="D184" s="953" t="s">
        <v>1730</v>
      </c>
    </row>
    <row r="185" spans="1:4" s="18" customFormat="1" ht="25.5" customHeight="1">
      <c r="A185" s="951" t="s">
        <v>15567</v>
      </c>
      <c r="B185" s="951" t="s">
        <v>5212</v>
      </c>
      <c r="C185" s="951" t="s">
        <v>9725</v>
      </c>
      <c r="D185" s="953" t="s">
        <v>1730</v>
      </c>
    </row>
    <row r="186" spans="1:4" s="18" customFormat="1" ht="25.5" customHeight="1">
      <c r="A186" s="951" t="s">
        <v>15567</v>
      </c>
      <c r="B186" s="951" t="s">
        <v>5213</v>
      </c>
      <c r="C186" s="951" t="s">
        <v>9726</v>
      </c>
      <c r="D186" s="953" t="s">
        <v>1730</v>
      </c>
    </row>
    <row r="187" spans="1:4" s="18" customFormat="1" ht="39">
      <c r="A187" s="951" t="s">
        <v>15567</v>
      </c>
      <c r="B187" s="951" t="s">
        <v>5214</v>
      </c>
      <c r="C187" s="951" t="s">
        <v>9729</v>
      </c>
      <c r="D187" s="953" t="s">
        <v>1730</v>
      </c>
    </row>
    <row r="188" spans="1:4" s="20" customFormat="1" ht="38.25">
      <c r="A188" s="951" t="s">
        <v>15567</v>
      </c>
      <c r="B188" s="951" t="s">
        <v>5215</v>
      </c>
      <c r="C188" s="951" t="s">
        <v>9730</v>
      </c>
      <c r="D188" s="953" t="s">
        <v>1730</v>
      </c>
    </row>
    <row r="189" spans="1:4" s="20" customFormat="1" ht="38.25">
      <c r="A189" s="951" t="s">
        <v>15567</v>
      </c>
      <c r="B189" s="951" t="s">
        <v>5216</v>
      </c>
      <c r="C189" s="951" t="s">
        <v>9731</v>
      </c>
      <c r="D189" s="953" t="s">
        <v>1730</v>
      </c>
    </row>
    <row r="190" spans="1:4" s="20" customFormat="1" ht="38.25">
      <c r="A190" s="951" t="s">
        <v>15567</v>
      </c>
      <c r="B190" s="951" t="s">
        <v>5217</v>
      </c>
      <c r="C190" s="951" t="s">
        <v>9732</v>
      </c>
      <c r="D190" s="953" t="s">
        <v>1730</v>
      </c>
    </row>
    <row r="191" spans="1:4" s="18" customFormat="1" ht="26.25">
      <c r="A191" s="951" t="s">
        <v>15568</v>
      </c>
      <c r="B191" s="951" t="s">
        <v>1512</v>
      </c>
      <c r="C191" s="951" t="s">
        <v>9708</v>
      </c>
      <c r="D191" s="953" t="s">
        <v>1730</v>
      </c>
    </row>
    <row r="192" spans="1:4" s="18" customFormat="1" ht="26.25">
      <c r="A192" s="951" t="s">
        <v>15568</v>
      </c>
      <c r="B192" s="951" t="s">
        <v>1511</v>
      </c>
      <c r="C192" s="951" t="s">
        <v>9707</v>
      </c>
      <c r="D192" s="953" t="s">
        <v>1730</v>
      </c>
    </row>
    <row r="193" spans="1:4" s="20" customFormat="1" ht="51">
      <c r="A193" s="951" t="s">
        <v>15568</v>
      </c>
      <c r="B193" s="951" t="s">
        <v>13800</v>
      </c>
      <c r="C193" s="951" t="s">
        <v>9699</v>
      </c>
      <c r="D193" s="953" t="s">
        <v>1730</v>
      </c>
    </row>
    <row r="194" spans="1:4" s="18" customFormat="1" ht="51.75">
      <c r="A194" s="951" t="s">
        <v>15568</v>
      </c>
      <c r="B194" s="951" t="s">
        <v>13801</v>
      </c>
      <c r="C194" s="951" t="s">
        <v>9700</v>
      </c>
      <c r="D194" s="953" t="s">
        <v>1730</v>
      </c>
    </row>
    <row r="195" spans="1:4" s="18" customFormat="1" ht="25.5" customHeight="1">
      <c r="A195" s="951" t="s">
        <v>15568</v>
      </c>
      <c r="B195" s="951" t="s">
        <v>13802</v>
      </c>
      <c r="C195" s="951" t="s">
        <v>9701</v>
      </c>
      <c r="D195" s="953" t="s">
        <v>1730</v>
      </c>
    </row>
    <row r="196" spans="1:4" s="18" customFormat="1" ht="25.5" customHeight="1">
      <c r="A196" s="951" t="s">
        <v>15568</v>
      </c>
      <c r="B196" s="951" t="s">
        <v>13803</v>
      </c>
      <c r="C196" s="951" t="s">
        <v>9702</v>
      </c>
      <c r="D196" s="953" t="s">
        <v>1730</v>
      </c>
    </row>
    <row r="197" spans="1:4" s="20" customFormat="1" ht="38.25">
      <c r="A197" s="951" t="s">
        <v>15568</v>
      </c>
      <c r="B197" s="951" t="s">
        <v>13804</v>
      </c>
      <c r="C197" s="951" t="s">
        <v>9703</v>
      </c>
      <c r="D197" s="953" t="s">
        <v>1730</v>
      </c>
    </row>
    <row r="198" spans="1:4" s="20" customFormat="1" ht="38.25">
      <c r="A198" s="951" t="s">
        <v>15568</v>
      </c>
      <c r="B198" s="951" t="s">
        <v>13805</v>
      </c>
      <c r="C198" s="951" t="s">
        <v>9704</v>
      </c>
      <c r="D198" s="953" t="s">
        <v>1730</v>
      </c>
    </row>
    <row r="199" spans="1:4" s="20" customFormat="1" ht="38.25">
      <c r="A199" s="951" t="s">
        <v>15568</v>
      </c>
      <c r="B199" s="951" t="s">
        <v>13806</v>
      </c>
      <c r="C199" s="951" t="s">
        <v>9705</v>
      </c>
      <c r="D199" s="953" t="s">
        <v>1730</v>
      </c>
    </row>
    <row r="200" spans="1:4" s="20" customFormat="1" ht="38.25">
      <c r="A200" s="951" t="s">
        <v>15568</v>
      </c>
      <c r="B200" s="951" t="s">
        <v>13807</v>
      </c>
      <c r="C200" s="951" t="s">
        <v>9706</v>
      </c>
      <c r="D200" s="953" t="s">
        <v>1730</v>
      </c>
    </row>
    <row r="201" spans="1:4" s="18" customFormat="1" ht="25.5" customHeight="1">
      <c r="A201" s="951" t="s">
        <v>15568</v>
      </c>
      <c r="B201" s="951" t="s">
        <v>13808</v>
      </c>
      <c r="C201" s="951" t="s">
        <v>9709</v>
      </c>
      <c r="D201" s="953" t="s">
        <v>1730</v>
      </c>
    </row>
    <row r="202" spans="1:4" s="20" customFormat="1" ht="25.5" customHeight="1">
      <c r="A202" s="951" t="s">
        <v>15568</v>
      </c>
      <c r="B202" s="951" t="s">
        <v>5202</v>
      </c>
      <c r="C202" s="951" t="s">
        <v>9710</v>
      </c>
      <c r="D202" s="953" t="s">
        <v>1730</v>
      </c>
    </row>
    <row r="203" spans="1:4" s="20" customFormat="1" ht="51">
      <c r="A203" s="951" t="s">
        <v>15568</v>
      </c>
      <c r="B203" s="951" t="s">
        <v>5203</v>
      </c>
      <c r="C203" s="951" t="s">
        <v>9714</v>
      </c>
      <c r="D203" s="953" t="s">
        <v>1730</v>
      </c>
    </row>
    <row r="204" spans="1:4" s="20" customFormat="1" ht="51">
      <c r="A204" s="951" t="s">
        <v>15568</v>
      </c>
      <c r="B204" s="951" t="s">
        <v>13810</v>
      </c>
      <c r="C204" s="951" t="s">
        <v>9712</v>
      </c>
      <c r="D204" s="953" t="s">
        <v>1730</v>
      </c>
    </row>
    <row r="205" spans="1:4" s="18" customFormat="1" ht="51.75">
      <c r="A205" s="951" t="s">
        <v>15568</v>
      </c>
      <c r="B205" s="951" t="s">
        <v>13809</v>
      </c>
      <c r="C205" s="951" t="s">
        <v>9711</v>
      </c>
      <c r="D205" s="953" t="s">
        <v>1730</v>
      </c>
    </row>
    <row r="206" spans="1:4" s="18" customFormat="1" ht="51.75">
      <c r="A206" s="951" t="s">
        <v>15568</v>
      </c>
      <c r="B206" s="951" t="s">
        <v>13811</v>
      </c>
      <c r="C206" s="951" t="s">
        <v>9713</v>
      </c>
      <c r="D206" s="953" t="s">
        <v>1730</v>
      </c>
    </row>
    <row r="207" spans="1:4" s="18" customFormat="1" ht="25.5" customHeight="1">
      <c r="A207" s="951" t="s">
        <v>15568</v>
      </c>
      <c r="B207" s="951" t="s">
        <v>5200</v>
      </c>
      <c r="C207" s="951" t="s">
        <v>15569</v>
      </c>
      <c r="D207" s="953" t="s">
        <v>1730</v>
      </c>
    </row>
    <row r="208" spans="1:4" s="20" customFormat="1" ht="25.5" customHeight="1">
      <c r="A208" s="951" t="s">
        <v>15568</v>
      </c>
      <c r="B208" s="951" t="s">
        <v>5201</v>
      </c>
      <c r="C208" s="951" t="s">
        <v>15570</v>
      </c>
      <c r="D208" s="953" t="s">
        <v>1730</v>
      </c>
    </row>
    <row r="209" spans="1:4" s="20" customFormat="1" ht="38.25">
      <c r="A209" s="951" t="s">
        <v>15571</v>
      </c>
      <c r="B209" s="951" t="s">
        <v>1496</v>
      </c>
      <c r="C209" s="951" t="s">
        <v>9677</v>
      </c>
      <c r="D209" s="954">
        <v>620</v>
      </c>
    </row>
    <row r="210" spans="1:4" s="20" customFormat="1" ht="38.25">
      <c r="A210" s="951" t="s">
        <v>15571</v>
      </c>
      <c r="B210" s="951" t="s">
        <v>1495</v>
      </c>
      <c r="C210" s="951" t="s">
        <v>9676</v>
      </c>
      <c r="D210" s="954">
        <v>620</v>
      </c>
    </row>
    <row r="211" spans="1:4" s="20" customFormat="1" ht="38.25">
      <c r="A211" s="951" t="s">
        <v>15571</v>
      </c>
      <c r="B211" s="951" t="s">
        <v>1494</v>
      </c>
      <c r="C211" s="951" t="s">
        <v>9675</v>
      </c>
      <c r="D211" s="954">
        <v>620</v>
      </c>
    </row>
    <row r="212" spans="1:4" s="20" customFormat="1" ht="38.25">
      <c r="A212" s="951" t="s">
        <v>15571</v>
      </c>
      <c r="B212" s="951" t="s">
        <v>1493</v>
      </c>
      <c r="C212" s="951" t="s">
        <v>9674</v>
      </c>
      <c r="D212" s="954">
        <v>620</v>
      </c>
    </row>
    <row r="213" spans="1:4" s="20" customFormat="1" ht="25.5">
      <c r="A213" s="951" t="s">
        <v>15571</v>
      </c>
      <c r="B213" s="951" t="s">
        <v>1492</v>
      </c>
      <c r="C213" s="951" t="s">
        <v>9673</v>
      </c>
      <c r="D213" s="954">
        <v>550</v>
      </c>
    </row>
    <row r="214" spans="1:4" s="20" customFormat="1" ht="25.5">
      <c r="A214" s="951" t="s">
        <v>15571</v>
      </c>
      <c r="B214" s="951" t="s">
        <v>1491</v>
      </c>
      <c r="C214" s="951" t="s">
        <v>9672</v>
      </c>
      <c r="D214" s="954">
        <v>550</v>
      </c>
    </row>
    <row r="215" spans="1:4" s="18" customFormat="1" ht="25.5" customHeight="1">
      <c r="A215" s="951" t="s">
        <v>15571</v>
      </c>
      <c r="B215" s="951" t="s">
        <v>1490</v>
      </c>
      <c r="C215" s="951" t="s">
        <v>9671</v>
      </c>
      <c r="D215" s="954">
        <v>550</v>
      </c>
    </row>
    <row r="216" spans="1:4" s="18" customFormat="1" ht="25.5" customHeight="1">
      <c r="A216" s="951" t="s">
        <v>15571</v>
      </c>
      <c r="B216" s="951" t="s">
        <v>1489</v>
      </c>
      <c r="C216" s="951" t="s">
        <v>9670</v>
      </c>
      <c r="D216" s="954">
        <v>550</v>
      </c>
    </row>
    <row r="217" spans="1:4" s="18" customFormat="1" ht="25.5" customHeight="1">
      <c r="A217" s="951" t="s">
        <v>15571</v>
      </c>
      <c r="B217" s="951" t="s">
        <v>1480</v>
      </c>
      <c r="C217" s="951" t="s">
        <v>9646</v>
      </c>
      <c r="D217" s="953" t="s">
        <v>1730</v>
      </c>
    </row>
    <row r="218" spans="1:4" s="18" customFormat="1" ht="15" customHeight="1">
      <c r="A218" s="951" t="s">
        <v>15571</v>
      </c>
      <c r="B218" s="951" t="s">
        <v>1479</v>
      </c>
      <c r="C218" s="951" t="s">
        <v>9645</v>
      </c>
      <c r="D218" s="953" t="s">
        <v>1730</v>
      </c>
    </row>
    <row r="219" spans="1:4" s="18" customFormat="1" ht="39">
      <c r="A219" s="951" t="s">
        <v>15571</v>
      </c>
      <c r="B219" s="951" t="s">
        <v>1478</v>
      </c>
      <c r="C219" s="951" t="s">
        <v>9644</v>
      </c>
      <c r="D219" s="953" t="s">
        <v>1730</v>
      </c>
    </row>
    <row r="220" spans="1:4" s="18" customFormat="1" ht="39">
      <c r="A220" s="951" t="s">
        <v>15571</v>
      </c>
      <c r="B220" s="951" t="s">
        <v>1477</v>
      </c>
      <c r="C220" s="951" t="s">
        <v>9643</v>
      </c>
      <c r="D220" s="953" t="s">
        <v>1730</v>
      </c>
    </row>
    <row r="221" spans="1:4" s="18" customFormat="1" ht="39">
      <c r="A221" s="951" t="s">
        <v>15571</v>
      </c>
      <c r="B221" s="951" t="s">
        <v>1476</v>
      </c>
      <c r="C221" s="951" t="s">
        <v>9642</v>
      </c>
      <c r="D221" s="953" t="s">
        <v>1730</v>
      </c>
    </row>
    <row r="222" spans="1:4" s="18" customFormat="1" ht="39">
      <c r="A222" s="951" t="s">
        <v>15571</v>
      </c>
      <c r="B222" s="951" t="s">
        <v>1475</v>
      </c>
      <c r="C222" s="951" t="s">
        <v>9641</v>
      </c>
      <c r="D222" s="953" t="s">
        <v>1730</v>
      </c>
    </row>
    <row r="223" spans="1:4" s="18" customFormat="1" ht="39">
      <c r="A223" s="951" t="s">
        <v>15571</v>
      </c>
      <c r="B223" s="951" t="s">
        <v>1474</v>
      </c>
      <c r="C223" s="951" t="s">
        <v>9640</v>
      </c>
      <c r="D223" s="953" t="s">
        <v>1730</v>
      </c>
    </row>
    <row r="224" spans="1:4" s="20" customFormat="1" ht="38.25">
      <c r="A224" s="951" t="s">
        <v>15571</v>
      </c>
      <c r="B224" s="951" t="s">
        <v>1473</v>
      </c>
      <c r="C224" s="951" t="s">
        <v>9639</v>
      </c>
      <c r="D224" s="953" t="s">
        <v>1730</v>
      </c>
    </row>
    <row r="225" spans="1:4" s="18" customFormat="1" ht="39">
      <c r="A225" s="951" t="s">
        <v>15571</v>
      </c>
      <c r="B225" s="951" t="s">
        <v>1472</v>
      </c>
      <c r="C225" s="951" t="s">
        <v>9638</v>
      </c>
      <c r="D225" s="953" t="s">
        <v>1730</v>
      </c>
    </row>
    <row r="226" spans="1:4" s="18" customFormat="1" ht="39">
      <c r="A226" s="951" t="s">
        <v>15571</v>
      </c>
      <c r="B226" s="951" t="s">
        <v>1471</v>
      </c>
      <c r="C226" s="951" t="s">
        <v>9637</v>
      </c>
      <c r="D226" s="953" t="s">
        <v>1730</v>
      </c>
    </row>
    <row r="227" spans="1:4" s="18" customFormat="1" ht="39">
      <c r="A227" s="951" t="s">
        <v>15571</v>
      </c>
      <c r="B227" s="951" t="s">
        <v>13782</v>
      </c>
      <c r="C227" s="951" t="s">
        <v>9651</v>
      </c>
      <c r="D227" s="953" t="s">
        <v>1730</v>
      </c>
    </row>
    <row r="228" spans="1:4" s="20" customFormat="1" ht="15" customHeight="1">
      <c r="A228" s="951" t="s">
        <v>15571</v>
      </c>
      <c r="B228" s="951" t="s">
        <v>13780</v>
      </c>
      <c r="C228" s="951" t="s">
        <v>9649</v>
      </c>
      <c r="D228" s="953" t="s">
        <v>1730</v>
      </c>
    </row>
    <row r="229" spans="1:4" s="18" customFormat="1" ht="15" customHeight="1">
      <c r="A229" s="951" t="s">
        <v>15571</v>
      </c>
      <c r="B229" s="951" t="s">
        <v>13783</v>
      </c>
      <c r="C229" s="951" t="s">
        <v>9652</v>
      </c>
      <c r="D229" s="953" t="s">
        <v>1730</v>
      </c>
    </row>
    <row r="230" spans="1:4" s="20" customFormat="1" ht="51">
      <c r="A230" s="951" t="s">
        <v>15571</v>
      </c>
      <c r="B230" s="951" t="s">
        <v>13784</v>
      </c>
      <c r="C230" s="951" t="s">
        <v>9653</v>
      </c>
      <c r="D230" s="953" t="s">
        <v>1730</v>
      </c>
    </row>
    <row r="231" spans="1:4" s="20" customFormat="1" ht="51">
      <c r="A231" s="951" t="s">
        <v>15571</v>
      </c>
      <c r="B231" s="951" t="s">
        <v>13785</v>
      </c>
      <c r="C231" s="951" t="s">
        <v>9654</v>
      </c>
      <c r="D231" s="953" t="s">
        <v>1730</v>
      </c>
    </row>
    <row r="232" spans="1:4" s="20" customFormat="1" ht="51">
      <c r="A232" s="951" t="s">
        <v>15571</v>
      </c>
      <c r="B232" s="951" t="s">
        <v>13778</v>
      </c>
      <c r="C232" s="951" t="s">
        <v>9647</v>
      </c>
      <c r="D232" s="953" t="s">
        <v>1730</v>
      </c>
    </row>
    <row r="233" spans="1:4" s="20" customFormat="1" ht="51">
      <c r="A233" s="951" t="s">
        <v>15571</v>
      </c>
      <c r="B233" s="951" t="s">
        <v>13779</v>
      </c>
      <c r="C233" s="951" t="s">
        <v>9648</v>
      </c>
      <c r="D233" s="953" t="s">
        <v>1730</v>
      </c>
    </row>
    <row r="234" spans="1:4" s="20" customFormat="1" ht="25.5" customHeight="1">
      <c r="A234" s="951" t="s">
        <v>15571</v>
      </c>
      <c r="B234" s="951" t="s">
        <v>13781</v>
      </c>
      <c r="C234" s="951" t="s">
        <v>9650</v>
      </c>
      <c r="D234" s="953" t="s">
        <v>1730</v>
      </c>
    </row>
    <row r="235" spans="1:4" s="20" customFormat="1" ht="38.25">
      <c r="A235" s="951" t="s">
        <v>15571</v>
      </c>
      <c r="B235" s="951" t="s">
        <v>1488</v>
      </c>
      <c r="C235" s="951" t="s">
        <v>9667</v>
      </c>
      <c r="D235" s="953" t="s">
        <v>1730</v>
      </c>
    </row>
    <row r="236" spans="1:4" s="20" customFormat="1" ht="38.25">
      <c r="A236" s="951" t="s">
        <v>15571</v>
      </c>
      <c r="B236" s="951" t="s">
        <v>1487</v>
      </c>
      <c r="C236" s="951" t="s">
        <v>9667</v>
      </c>
      <c r="D236" s="953" t="s">
        <v>1730</v>
      </c>
    </row>
    <row r="237" spans="1:4" s="20" customFormat="1" ht="38.25">
      <c r="A237" s="951" t="s">
        <v>15571</v>
      </c>
      <c r="B237" s="951" t="s">
        <v>1486</v>
      </c>
      <c r="C237" s="951" t="s">
        <v>9664</v>
      </c>
      <c r="D237" s="953" t="s">
        <v>1730</v>
      </c>
    </row>
    <row r="238" spans="1:4" s="20" customFormat="1" ht="25.5" customHeight="1">
      <c r="A238" s="951" t="s">
        <v>15571</v>
      </c>
      <c r="B238" s="951" t="s">
        <v>1485</v>
      </c>
      <c r="C238" s="951" t="s">
        <v>9663</v>
      </c>
      <c r="D238" s="953" t="s">
        <v>1730</v>
      </c>
    </row>
    <row r="239" spans="1:4" s="20" customFormat="1" ht="38.25">
      <c r="A239" s="951" t="s">
        <v>15571</v>
      </c>
      <c r="B239" s="951" t="s">
        <v>1484</v>
      </c>
      <c r="C239" s="951" t="s">
        <v>9660</v>
      </c>
      <c r="D239" s="953" t="s">
        <v>1730</v>
      </c>
    </row>
    <row r="240" spans="1:4" s="26" customFormat="1" ht="38.25">
      <c r="A240" s="951" t="s">
        <v>15571</v>
      </c>
      <c r="B240" s="951" t="s">
        <v>1483</v>
      </c>
      <c r="C240" s="951" t="s">
        <v>9659</v>
      </c>
      <c r="D240" s="953" t="s">
        <v>1730</v>
      </c>
    </row>
    <row r="241" spans="1:4" s="26" customFormat="1" ht="38.25">
      <c r="A241" s="951" t="s">
        <v>15571</v>
      </c>
      <c r="B241" s="951" t="s">
        <v>1482</v>
      </c>
      <c r="C241" s="951" t="s">
        <v>9656</v>
      </c>
      <c r="D241" s="953" t="s">
        <v>1730</v>
      </c>
    </row>
    <row r="242" spans="1:4" s="26" customFormat="1" ht="25.5" customHeight="1">
      <c r="A242" s="951" t="s">
        <v>15571</v>
      </c>
      <c r="B242" s="951" t="s">
        <v>1481</v>
      </c>
      <c r="C242" s="951" t="s">
        <v>9655</v>
      </c>
      <c r="D242" s="953" t="s">
        <v>1730</v>
      </c>
    </row>
    <row r="243" spans="1:4" s="26" customFormat="1" ht="51">
      <c r="A243" s="951" t="s">
        <v>15571</v>
      </c>
      <c r="B243" s="951" t="s">
        <v>13786</v>
      </c>
      <c r="C243" s="951" t="s">
        <v>9657</v>
      </c>
      <c r="D243" s="953" t="s">
        <v>1730</v>
      </c>
    </row>
    <row r="244" spans="1:4" s="26" customFormat="1" ht="51">
      <c r="A244" s="951" t="s">
        <v>15571</v>
      </c>
      <c r="B244" s="951" t="s">
        <v>13787</v>
      </c>
      <c r="C244" s="951" t="s">
        <v>9658</v>
      </c>
      <c r="D244" s="953" t="s">
        <v>1730</v>
      </c>
    </row>
    <row r="245" spans="1:4" s="26" customFormat="1" ht="51">
      <c r="A245" s="951" t="s">
        <v>15571</v>
      </c>
      <c r="B245" s="951" t="s">
        <v>13788</v>
      </c>
      <c r="C245" s="951" t="s">
        <v>9661</v>
      </c>
      <c r="D245" s="953" t="s">
        <v>1730</v>
      </c>
    </row>
    <row r="246" spans="1:4" s="26" customFormat="1" ht="25.5" customHeight="1">
      <c r="A246" s="951" t="s">
        <v>15571</v>
      </c>
      <c r="B246" s="951" t="s">
        <v>13789</v>
      </c>
      <c r="C246" s="951" t="s">
        <v>9662</v>
      </c>
      <c r="D246" s="953" t="s">
        <v>1730</v>
      </c>
    </row>
    <row r="247" spans="1:4" s="26" customFormat="1" ht="51">
      <c r="A247" s="951" t="s">
        <v>15571</v>
      </c>
      <c r="B247" s="951" t="s">
        <v>13790</v>
      </c>
      <c r="C247" s="951" t="s">
        <v>9665</v>
      </c>
      <c r="D247" s="953" t="s">
        <v>1730</v>
      </c>
    </row>
    <row r="248" spans="1:4" s="26" customFormat="1" ht="51">
      <c r="A248" s="951" t="s">
        <v>15571</v>
      </c>
      <c r="B248" s="951" t="s">
        <v>13791</v>
      </c>
      <c r="C248" s="951" t="s">
        <v>9666</v>
      </c>
      <c r="D248" s="953" t="s">
        <v>1730</v>
      </c>
    </row>
    <row r="249" spans="1:4" s="20" customFormat="1" ht="51">
      <c r="A249" s="951" t="s">
        <v>15571</v>
      </c>
      <c r="B249" s="951" t="s">
        <v>13792</v>
      </c>
      <c r="C249" s="951" t="s">
        <v>9668</v>
      </c>
      <c r="D249" s="953" t="s">
        <v>1730</v>
      </c>
    </row>
    <row r="250" spans="1:4" s="20" customFormat="1" ht="25.5" customHeight="1">
      <c r="A250" s="951" t="s">
        <v>15571</v>
      </c>
      <c r="B250" s="951" t="s">
        <v>13793</v>
      </c>
      <c r="C250" s="951" t="s">
        <v>9669</v>
      </c>
      <c r="D250" s="953" t="s">
        <v>1730</v>
      </c>
    </row>
    <row r="251" spans="1:4" s="26" customFormat="1" ht="25.5" customHeight="1">
      <c r="A251" s="951" t="s">
        <v>15571</v>
      </c>
      <c r="B251" s="951" t="s">
        <v>15572</v>
      </c>
      <c r="C251" s="951" t="s">
        <v>15573</v>
      </c>
      <c r="D251" s="955">
        <v>1530</v>
      </c>
    </row>
    <row r="252" spans="1:4" s="26" customFormat="1" ht="51">
      <c r="A252" s="951" t="s">
        <v>15571</v>
      </c>
      <c r="B252" s="951" t="s">
        <v>15574</v>
      </c>
      <c r="C252" s="951" t="s">
        <v>15575</v>
      </c>
      <c r="D252" s="955">
        <v>1530</v>
      </c>
    </row>
    <row r="253" spans="1:4" s="20" customFormat="1" ht="15" customHeight="1">
      <c r="A253" s="951" t="s">
        <v>15571</v>
      </c>
      <c r="B253" s="951" t="s">
        <v>15576</v>
      </c>
      <c r="C253" s="951" t="s">
        <v>9636</v>
      </c>
      <c r="D253" s="954">
        <v>200</v>
      </c>
    </row>
    <row r="254" spans="1:4" s="20" customFormat="1" ht="38.25">
      <c r="A254" s="951" t="s">
        <v>15571</v>
      </c>
      <c r="B254" s="951" t="s">
        <v>5186</v>
      </c>
      <c r="C254" s="951" t="s">
        <v>9625</v>
      </c>
      <c r="D254" s="953" t="s">
        <v>1730</v>
      </c>
    </row>
    <row r="255" spans="1:4" s="20" customFormat="1" ht="38.25">
      <c r="A255" s="951" t="s">
        <v>15571</v>
      </c>
      <c r="B255" s="951" t="s">
        <v>5187</v>
      </c>
      <c r="C255" s="951" t="s">
        <v>9626</v>
      </c>
      <c r="D255" s="953" t="s">
        <v>1730</v>
      </c>
    </row>
    <row r="256" spans="1:4" s="26" customFormat="1" ht="38.25">
      <c r="A256" s="951" t="s">
        <v>15571</v>
      </c>
      <c r="B256" s="951" t="s">
        <v>5188</v>
      </c>
      <c r="C256" s="951" t="s">
        <v>9627</v>
      </c>
      <c r="D256" s="953" t="s">
        <v>1730</v>
      </c>
    </row>
    <row r="257" spans="1:4" s="20" customFormat="1" ht="15" customHeight="1">
      <c r="A257" s="951" t="s">
        <v>15571</v>
      </c>
      <c r="B257" s="951" t="s">
        <v>5189</v>
      </c>
      <c r="C257" s="951" t="s">
        <v>9628</v>
      </c>
      <c r="D257" s="953" t="s">
        <v>1730</v>
      </c>
    </row>
    <row r="258" spans="1:4" s="20" customFormat="1" ht="25.5" customHeight="1">
      <c r="A258" s="951" t="s">
        <v>15571</v>
      </c>
      <c r="B258" s="951" t="s">
        <v>5190</v>
      </c>
      <c r="C258" s="951" t="s">
        <v>9629</v>
      </c>
      <c r="D258" s="953" t="s">
        <v>1730</v>
      </c>
    </row>
    <row r="259" spans="1:4" s="19" customFormat="1" ht="25.5" customHeight="1">
      <c r="A259" s="951" t="s">
        <v>15571</v>
      </c>
      <c r="B259" s="951" t="s">
        <v>5191</v>
      </c>
      <c r="C259" s="951" t="s">
        <v>9630</v>
      </c>
      <c r="D259" s="953" t="s">
        <v>1730</v>
      </c>
    </row>
    <row r="260" spans="1:4" s="19" customFormat="1" ht="25.5" customHeight="1">
      <c r="A260" s="951" t="s">
        <v>15571</v>
      </c>
      <c r="B260" s="951" t="s">
        <v>5192</v>
      </c>
      <c r="C260" s="951" t="s">
        <v>9631</v>
      </c>
      <c r="D260" s="953" t="s">
        <v>1730</v>
      </c>
    </row>
    <row r="261" spans="1:4" s="18" customFormat="1" ht="39">
      <c r="A261" s="951" t="s">
        <v>15571</v>
      </c>
      <c r="B261" s="951" t="s">
        <v>5193</v>
      </c>
      <c r="C261" s="951" t="s">
        <v>9632</v>
      </c>
      <c r="D261" s="953" t="s">
        <v>1730</v>
      </c>
    </row>
    <row r="262" spans="1:4" s="18" customFormat="1" ht="25.5" customHeight="1">
      <c r="A262" s="951" t="s">
        <v>15571</v>
      </c>
      <c r="B262" s="951" t="s">
        <v>5194</v>
      </c>
      <c r="C262" s="951" t="s">
        <v>9633</v>
      </c>
      <c r="D262" s="953" t="s">
        <v>1730</v>
      </c>
    </row>
    <row r="263" spans="1:4" s="18" customFormat="1" ht="25.5" customHeight="1">
      <c r="A263" s="951" t="s">
        <v>15571</v>
      </c>
      <c r="B263" s="951" t="s">
        <v>5195</v>
      </c>
      <c r="C263" s="951" t="s">
        <v>9634</v>
      </c>
      <c r="D263" s="953" t="s">
        <v>1730</v>
      </c>
    </row>
    <row r="264" spans="1:4" s="18" customFormat="1" ht="25.5" customHeight="1">
      <c r="A264" s="951" t="s">
        <v>15571</v>
      </c>
      <c r="B264" s="951" t="s">
        <v>5196</v>
      </c>
      <c r="C264" s="951" t="s">
        <v>9635</v>
      </c>
      <c r="D264" s="953" t="s">
        <v>1730</v>
      </c>
    </row>
    <row r="265" spans="1:4" s="18" customFormat="1" ht="25.5" customHeight="1">
      <c r="A265" s="951" t="s">
        <v>15577</v>
      </c>
      <c r="B265" s="951" t="s">
        <v>13794</v>
      </c>
      <c r="C265" s="951" t="s">
        <v>9690</v>
      </c>
      <c r="D265" s="954">
        <v>390</v>
      </c>
    </row>
    <row r="266" spans="1:4" s="18" customFormat="1" ht="51.75">
      <c r="A266" s="951" t="s">
        <v>15577</v>
      </c>
      <c r="B266" s="951" t="s">
        <v>1508</v>
      </c>
      <c r="C266" s="951" t="s">
        <v>9689</v>
      </c>
      <c r="D266" s="954">
        <v>700</v>
      </c>
    </row>
    <row r="267" spans="1:4" s="18" customFormat="1" ht="51.75">
      <c r="A267" s="951" t="s">
        <v>15577</v>
      </c>
      <c r="B267" s="951" t="s">
        <v>1507</v>
      </c>
      <c r="C267" s="951" t="s">
        <v>9688</v>
      </c>
      <c r="D267" s="954">
        <v>700</v>
      </c>
    </row>
    <row r="268" spans="1:4" s="18" customFormat="1" ht="39">
      <c r="A268" s="951" t="s">
        <v>15577</v>
      </c>
      <c r="B268" s="951" t="s">
        <v>1506</v>
      </c>
      <c r="C268" s="951" t="s">
        <v>9687</v>
      </c>
      <c r="D268" s="955">
        <v>1040</v>
      </c>
    </row>
    <row r="269" spans="1:4" s="18" customFormat="1" ht="15" customHeight="1">
      <c r="A269" s="951" t="s">
        <v>15577</v>
      </c>
      <c r="B269" s="951" t="s">
        <v>1505</v>
      </c>
      <c r="C269" s="951" t="s">
        <v>9686</v>
      </c>
      <c r="D269" s="955">
        <v>1040</v>
      </c>
    </row>
    <row r="270" spans="1:4" s="18" customFormat="1" ht="39">
      <c r="A270" s="951" t="s">
        <v>15577</v>
      </c>
      <c r="B270" s="951" t="s">
        <v>1504</v>
      </c>
      <c r="C270" s="951" t="s">
        <v>9685</v>
      </c>
      <c r="D270" s="954">
        <v>840</v>
      </c>
    </row>
    <row r="271" spans="1:4" s="18" customFormat="1" ht="39">
      <c r="A271" s="951" t="s">
        <v>15577</v>
      </c>
      <c r="B271" s="951" t="s">
        <v>1503</v>
      </c>
      <c r="C271" s="951" t="s">
        <v>9684</v>
      </c>
      <c r="D271" s="954">
        <v>840</v>
      </c>
    </row>
    <row r="272" spans="1:4" s="18" customFormat="1" ht="39">
      <c r="A272" s="951" t="s">
        <v>15577</v>
      </c>
      <c r="B272" s="951" t="s">
        <v>1502</v>
      </c>
      <c r="C272" s="951" t="s">
        <v>9683</v>
      </c>
      <c r="D272" s="954">
        <v>170</v>
      </c>
    </row>
    <row r="273" spans="1:5" s="18" customFormat="1" ht="39">
      <c r="A273" s="951" t="s">
        <v>15577</v>
      </c>
      <c r="B273" s="951" t="s">
        <v>1501</v>
      </c>
      <c r="C273" s="951" t="s">
        <v>9682</v>
      </c>
      <c r="D273" s="954">
        <v>620</v>
      </c>
    </row>
    <row r="274" spans="1:5" s="20" customFormat="1" ht="38.25">
      <c r="A274" s="951" t="s">
        <v>15577</v>
      </c>
      <c r="B274" s="951" t="s">
        <v>1500</v>
      </c>
      <c r="C274" s="951" t="s">
        <v>9681</v>
      </c>
      <c r="D274" s="954">
        <v>620</v>
      </c>
    </row>
    <row r="275" spans="1:5" s="20" customFormat="1" ht="25.5">
      <c r="A275" s="951" t="s">
        <v>15577</v>
      </c>
      <c r="B275" s="951" t="s">
        <v>1499</v>
      </c>
      <c r="C275" s="951" t="s">
        <v>9680</v>
      </c>
      <c r="D275" s="954">
        <v>400</v>
      </c>
    </row>
    <row r="276" spans="1:5" s="20" customFormat="1" ht="38.25">
      <c r="A276" s="951" t="s">
        <v>15577</v>
      </c>
      <c r="B276" s="951" t="s">
        <v>1498</v>
      </c>
      <c r="C276" s="951" t="s">
        <v>9679</v>
      </c>
      <c r="D276" s="954">
        <v>650</v>
      </c>
    </row>
    <row r="277" spans="1:5" s="20" customFormat="1" ht="38.25">
      <c r="A277" s="951" t="s">
        <v>15577</v>
      </c>
      <c r="B277" s="951" t="s">
        <v>1497</v>
      </c>
      <c r="C277" s="951" t="s">
        <v>9678</v>
      </c>
      <c r="D277" s="954">
        <v>650</v>
      </c>
    </row>
    <row r="278" spans="1:5" s="20" customFormat="1">
      <c r="A278" s="951" t="s">
        <v>15578</v>
      </c>
      <c r="B278" s="951" t="s">
        <v>1665</v>
      </c>
      <c r="C278" s="951" t="s">
        <v>9948</v>
      </c>
      <c r="D278" s="953" t="s">
        <v>1730</v>
      </c>
    </row>
    <row r="279" spans="1:5" s="20" customFormat="1" ht="51">
      <c r="A279" s="951" t="s">
        <v>15578</v>
      </c>
      <c r="B279" s="951" t="s">
        <v>1664</v>
      </c>
      <c r="C279" s="951" t="s">
        <v>9947</v>
      </c>
      <c r="D279" s="953" t="s">
        <v>1730</v>
      </c>
    </row>
    <row r="280" spans="1:5" s="20" customFormat="1" ht="51">
      <c r="A280" s="951" t="s">
        <v>15578</v>
      </c>
      <c r="B280" s="951" t="s">
        <v>13866</v>
      </c>
      <c r="C280" s="951" t="s">
        <v>9946</v>
      </c>
      <c r="D280" s="953" t="s">
        <v>1730</v>
      </c>
    </row>
    <row r="281" spans="1:5" s="20" customFormat="1">
      <c r="A281" s="951" t="s">
        <v>15579</v>
      </c>
      <c r="B281" s="951" t="s">
        <v>5199</v>
      </c>
      <c r="C281" s="951" t="s">
        <v>9698</v>
      </c>
      <c r="D281" s="953" t="s">
        <v>1730</v>
      </c>
    </row>
    <row r="282" spans="1:5" s="20" customFormat="1" ht="51">
      <c r="A282" s="951" t="s">
        <v>15579</v>
      </c>
      <c r="B282" s="951" t="s">
        <v>15580</v>
      </c>
      <c r="C282" s="951" t="s">
        <v>15581</v>
      </c>
      <c r="D282" s="953" t="s">
        <v>1730</v>
      </c>
    </row>
    <row r="283" spans="1:5" s="20" customFormat="1" ht="38.25">
      <c r="A283" s="951" t="s">
        <v>15582</v>
      </c>
      <c r="B283" s="951" t="s">
        <v>13799</v>
      </c>
      <c r="C283" s="951" t="s">
        <v>9697</v>
      </c>
      <c r="D283" s="953" t="s">
        <v>1730</v>
      </c>
    </row>
    <row r="284" spans="1:5" s="20" customFormat="1" ht="15" customHeight="1">
      <c r="A284" s="951" t="s">
        <v>15582</v>
      </c>
      <c r="B284" s="951" t="s">
        <v>13798</v>
      </c>
      <c r="C284" s="951" t="s">
        <v>9696</v>
      </c>
      <c r="D284" s="953" t="s">
        <v>1730</v>
      </c>
    </row>
    <row r="285" spans="1:5" s="20" customFormat="1" ht="25.5" customHeight="1">
      <c r="A285" s="951" t="s">
        <v>15582</v>
      </c>
      <c r="B285" s="951" t="s">
        <v>1510</v>
      </c>
      <c r="C285" s="951" t="s">
        <v>9695</v>
      </c>
      <c r="D285" s="953" t="s">
        <v>1730</v>
      </c>
    </row>
    <row r="286" spans="1:5" s="20" customFormat="1" ht="51">
      <c r="A286" s="951" t="s">
        <v>15582</v>
      </c>
      <c r="B286" s="951" t="s">
        <v>1509</v>
      </c>
      <c r="C286" s="951" t="s">
        <v>9694</v>
      </c>
      <c r="D286" s="953" t="s">
        <v>1730</v>
      </c>
    </row>
    <row r="287" spans="1:5" s="20" customFormat="1" ht="25.5">
      <c r="A287" s="951" t="s">
        <v>15582</v>
      </c>
      <c r="B287" s="951" t="s">
        <v>13797</v>
      </c>
      <c r="C287" s="951" t="s">
        <v>15583</v>
      </c>
      <c r="D287" s="953" t="s">
        <v>1730</v>
      </c>
    </row>
    <row r="288" spans="1:5" s="18" customFormat="1" ht="26.25">
      <c r="A288" s="951" t="s">
        <v>15582</v>
      </c>
      <c r="B288" s="951" t="s">
        <v>13795</v>
      </c>
      <c r="C288" s="951" t="s">
        <v>15583</v>
      </c>
      <c r="D288" s="953" t="s">
        <v>1730</v>
      </c>
      <c r="E288" s="20"/>
    </row>
    <row r="289" spans="1:9" s="18" customFormat="1" ht="51.75">
      <c r="A289" s="951" t="s">
        <v>15582</v>
      </c>
      <c r="B289" s="951" t="s">
        <v>13796</v>
      </c>
      <c r="C289" s="951" t="s">
        <v>9691</v>
      </c>
      <c r="D289" s="953" t="s">
        <v>1730</v>
      </c>
      <c r="E289" s="20"/>
      <c r="F289" s="1062"/>
      <c r="G289" s="1062"/>
      <c r="H289" s="1062"/>
      <c r="I289" s="1062"/>
    </row>
    <row r="290" spans="1:9" s="18" customFormat="1" ht="39">
      <c r="A290" s="951" t="s">
        <v>15582</v>
      </c>
      <c r="B290" s="951" t="s">
        <v>5197</v>
      </c>
      <c r="C290" s="951" t="s">
        <v>9692</v>
      </c>
      <c r="D290" s="953" t="s">
        <v>1730</v>
      </c>
      <c r="E290" s="20"/>
      <c r="F290" s="1062"/>
      <c r="G290" s="1062"/>
      <c r="H290" s="1062"/>
      <c r="I290" s="1062"/>
    </row>
    <row r="291" spans="1:9" s="18" customFormat="1" ht="39">
      <c r="A291" s="951" t="s">
        <v>15582</v>
      </c>
      <c r="B291" s="951" t="s">
        <v>5198</v>
      </c>
      <c r="C291" s="951" t="s">
        <v>9693</v>
      </c>
      <c r="D291" s="953" t="s">
        <v>1730</v>
      </c>
      <c r="E291" s="20"/>
    </row>
    <row r="292" spans="1:9" s="18" customFormat="1">
      <c r="A292" s="951" t="s">
        <v>9969</v>
      </c>
      <c r="B292" s="951" t="s">
        <v>13873</v>
      </c>
      <c r="C292" s="951" t="s">
        <v>9976</v>
      </c>
      <c r="D292" s="954">
        <v>100</v>
      </c>
      <c r="E292" s="20"/>
    </row>
    <row r="293" spans="1:9" s="18" customFormat="1">
      <c r="A293" s="951" t="s">
        <v>9969</v>
      </c>
      <c r="B293" s="951" t="s">
        <v>13872</v>
      </c>
      <c r="C293" s="951" t="s">
        <v>9975</v>
      </c>
      <c r="D293" s="954">
        <v>30</v>
      </c>
    </row>
    <row r="294" spans="1:9" s="18" customFormat="1">
      <c r="A294" s="951" t="s">
        <v>9969</v>
      </c>
      <c r="B294" s="951" t="s">
        <v>13871</v>
      </c>
      <c r="C294" s="951" t="s">
        <v>9974</v>
      </c>
      <c r="D294" s="954">
        <v>60</v>
      </c>
    </row>
    <row r="295" spans="1:9" s="18" customFormat="1" ht="15.75" customHeight="1">
      <c r="A295" s="951" t="s">
        <v>9969</v>
      </c>
      <c r="B295" s="951" t="s">
        <v>1677</v>
      </c>
      <c r="C295" s="951" t="s">
        <v>9973</v>
      </c>
      <c r="D295" s="954">
        <v>60</v>
      </c>
    </row>
    <row r="296" spans="1:9" s="18" customFormat="1" ht="15" customHeight="1">
      <c r="A296" s="951" t="s">
        <v>9969</v>
      </c>
      <c r="B296" s="951" t="s">
        <v>1676</v>
      </c>
      <c r="C296" s="951" t="s">
        <v>9972</v>
      </c>
      <c r="D296" s="954">
        <v>40</v>
      </c>
    </row>
    <row r="297" spans="1:9" s="18" customFormat="1">
      <c r="A297" s="951" t="s">
        <v>9969</v>
      </c>
      <c r="B297" s="951" t="s">
        <v>1675</v>
      </c>
      <c r="C297" s="951" t="s">
        <v>9971</v>
      </c>
      <c r="D297" s="954">
        <v>20</v>
      </c>
    </row>
    <row r="298" spans="1:9" s="18" customFormat="1">
      <c r="A298" s="951" t="s">
        <v>9969</v>
      </c>
      <c r="B298" s="951" t="s">
        <v>1674</v>
      </c>
      <c r="C298" s="951" t="s">
        <v>9970</v>
      </c>
      <c r="D298" s="954">
        <v>20</v>
      </c>
    </row>
    <row r="299" spans="1:9" s="18" customFormat="1" ht="26.25">
      <c r="A299" s="951" t="s">
        <v>15584</v>
      </c>
      <c r="B299" s="951" t="s">
        <v>1654</v>
      </c>
      <c r="C299" s="951" t="s">
        <v>9932</v>
      </c>
      <c r="D299" s="954">
        <v>290</v>
      </c>
    </row>
    <row r="300" spans="1:9" s="20" customFormat="1" ht="38.25">
      <c r="A300" s="951" t="s">
        <v>15584</v>
      </c>
      <c r="B300" s="951" t="s">
        <v>13861</v>
      </c>
      <c r="C300" s="951" t="s">
        <v>9930</v>
      </c>
      <c r="D300" s="954">
        <v>610</v>
      </c>
    </row>
    <row r="301" spans="1:9" s="20" customFormat="1" ht="25.5">
      <c r="A301" s="951" t="s">
        <v>15584</v>
      </c>
      <c r="B301" s="951" t="s">
        <v>13860</v>
      </c>
      <c r="C301" s="951" t="s">
        <v>9928</v>
      </c>
      <c r="D301" s="954">
        <v>590</v>
      </c>
    </row>
    <row r="302" spans="1:9" s="20" customFormat="1" ht="38.25">
      <c r="A302" s="951" t="s">
        <v>15584</v>
      </c>
      <c r="B302" s="951" t="s">
        <v>1653</v>
      </c>
      <c r="C302" s="951" t="s">
        <v>9926</v>
      </c>
      <c r="D302" s="954">
        <v>550</v>
      </c>
    </row>
    <row r="303" spans="1:9" s="18" customFormat="1" ht="25.5" customHeight="1">
      <c r="A303" s="951" t="s">
        <v>15584</v>
      </c>
      <c r="B303" s="951" t="s">
        <v>13859</v>
      </c>
      <c r="C303" s="951" t="s">
        <v>9924</v>
      </c>
      <c r="D303" s="954">
        <v>550</v>
      </c>
    </row>
    <row r="304" spans="1:9" s="20" customFormat="1" ht="15" customHeight="1">
      <c r="A304" s="951" t="s">
        <v>15584</v>
      </c>
      <c r="B304" s="951" t="s">
        <v>13858</v>
      </c>
      <c r="C304" s="951" t="s">
        <v>9922</v>
      </c>
      <c r="D304" s="954">
        <v>550</v>
      </c>
    </row>
    <row r="305" spans="1:4" s="20" customFormat="1" ht="15" customHeight="1">
      <c r="A305" s="951" t="s">
        <v>15584</v>
      </c>
      <c r="B305" s="951" t="s">
        <v>1652</v>
      </c>
      <c r="C305" s="951" t="s">
        <v>9917</v>
      </c>
      <c r="D305" s="954">
        <v>690</v>
      </c>
    </row>
    <row r="306" spans="1:4" s="20" customFormat="1" ht="15" customHeight="1">
      <c r="A306" s="951" t="s">
        <v>15584</v>
      </c>
      <c r="B306" s="951" t="s">
        <v>1651</v>
      </c>
      <c r="C306" s="951" t="s">
        <v>9921</v>
      </c>
      <c r="D306" s="954">
        <v>580</v>
      </c>
    </row>
    <row r="307" spans="1:4" s="20" customFormat="1" ht="15" customHeight="1">
      <c r="A307" s="951" t="s">
        <v>15584</v>
      </c>
      <c r="B307" s="951" t="s">
        <v>1650</v>
      </c>
      <c r="C307" s="951" t="s">
        <v>9920</v>
      </c>
      <c r="D307" s="954">
        <v>460</v>
      </c>
    </row>
    <row r="308" spans="1:4" s="20" customFormat="1">
      <c r="A308" s="951" t="s">
        <v>15584</v>
      </c>
      <c r="B308" s="951" t="s">
        <v>1649</v>
      </c>
      <c r="C308" s="951" t="s">
        <v>9918</v>
      </c>
      <c r="D308" s="954">
        <v>450</v>
      </c>
    </row>
    <row r="309" spans="1:4" s="20" customFormat="1" ht="25.5">
      <c r="A309" s="951" t="s">
        <v>15584</v>
      </c>
      <c r="B309" s="951" t="s">
        <v>1648</v>
      </c>
      <c r="C309" s="951" t="s">
        <v>9917</v>
      </c>
      <c r="D309" s="954">
        <v>490</v>
      </c>
    </row>
    <row r="310" spans="1:4" s="20" customFormat="1" ht="25.5" customHeight="1">
      <c r="A310" s="951" t="s">
        <v>15584</v>
      </c>
      <c r="B310" s="951" t="s">
        <v>1647</v>
      </c>
      <c r="C310" s="951" t="s">
        <v>9915</v>
      </c>
      <c r="D310" s="954">
        <v>450</v>
      </c>
    </row>
    <row r="311" spans="1:4" s="20" customFormat="1" ht="25.5" customHeight="1">
      <c r="A311" s="951" t="s">
        <v>15584</v>
      </c>
      <c r="B311" s="951" t="s">
        <v>1646</v>
      </c>
      <c r="C311" s="951" t="s">
        <v>9914</v>
      </c>
      <c r="D311" s="954">
        <v>410</v>
      </c>
    </row>
    <row r="312" spans="1:4" s="20" customFormat="1">
      <c r="A312" s="951" t="s">
        <v>15584</v>
      </c>
      <c r="B312" s="951" t="s">
        <v>1645</v>
      </c>
      <c r="C312" s="951" t="s">
        <v>9912</v>
      </c>
      <c r="D312" s="954">
        <v>400</v>
      </c>
    </row>
    <row r="313" spans="1:4" s="20" customFormat="1" ht="25.5">
      <c r="A313" s="951" t="s">
        <v>15584</v>
      </c>
      <c r="B313" s="951" t="s">
        <v>1644</v>
      </c>
      <c r="C313" s="951" t="s">
        <v>9911</v>
      </c>
      <c r="D313" s="954">
        <v>360</v>
      </c>
    </row>
    <row r="314" spans="1:4" s="20" customFormat="1" ht="25.5" customHeight="1">
      <c r="A314" s="951" t="s">
        <v>15584</v>
      </c>
      <c r="B314" s="951" t="s">
        <v>1643</v>
      </c>
      <c r="C314" s="951" t="s">
        <v>9909</v>
      </c>
      <c r="D314" s="954">
        <v>340</v>
      </c>
    </row>
    <row r="315" spans="1:4" s="20" customFormat="1" ht="25.5" customHeight="1">
      <c r="A315" s="951" t="s">
        <v>15584</v>
      </c>
      <c r="B315" s="951" t="s">
        <v>5221</v>
      </c>
      <c r="C315" s="951" t="s">
        <v>9910</v>
      </c>
      <c r="D315" s="954">
        <v>360</v>
      </c>
    </row>
    <row r="316" spans="1:4" s="20" customFormat="1" ht="25.5">
      <c r="A316" s="951" t="s">
        <v>15584</v>
      </c>
      <c r="B316" s="951" t="s">
        <v>5222</v>
      </c>
      <c r="C316" s="951" t="s">
        <v>9913</v>
      </c>
      <c r="D316" s="954">
        <v>410</v>
      </c>
    </row>
    <row r="317" spans="1:4" s="20" customFormat="1" ht="25.5">
      <c r="A317" s="951" t="s">
        <v>15584</v>
      </c>
      <c r="B317" s="951" t="s">
        <v>5223</v>
      </c>
      <c r="C317" s="951" t="s">
        <v>9916</v>
      </c>
      <c r="D317" s="954">
        <v>490</v>
      </c>
    </row>
    <row r="318" spans="1:4" s="20" customFormat="1" ht="25.5" customHeight="1">
      <c r="A318" s="951" t="s">
        <v>15584</v>
      </c>
      <c r="B318" s="951" t="s">
        <v>5224</v>
      </c>
      <c r="C318" s="951" t="s">
        <v>9919</v>
      </c>
      <c r="D318" s="954">
        <v>460</v>
      </c>
    </row>
    <row r="319" spans="1:4" s="20" customFormat="1" ht="25.5" customHeight="1">
      <c r="A319" s="951" t="s">
        <v>15584</v>
      </c>
      <c r="B319" s="951" t="s">
        <v>5225</v>
      </c>
      <c r="C319" s="951" t="s">
        <v>9916</v>
      </c>
      <c r="D319" s="954">
        <v>690</v>
      </c>
    </row>
    <row r="320" spans="1:4" s="26" customFormat="1" ht="25.5">
      <c r="A320" s="951" t="s">
        <v>15584</v>
      </c>
      <c r="B320" s="951" t="s">
        <v>5226</v>
      </c>
      <c r="C320" s="951" t="s">
        <v>9923</v>
      </c>
      <c r="D320" s="954">
        <v>550</v>
      </c>
    </row>
    <row r="321" spans="1:4" s="26" customFormat="1" ht="38.25">
      <c r="A321" s="951" t="s">
        <v>15584</v>
      </c>
      <c r="B321" s="951" t="s">
        <v>5227</v>
      </c>
      <c r="C321" s="951" t="s">
        <v>9925</v>
      </c>
      <c r="D321" s="954">
        <v>550</v>
      </c>
    </row>
    <row r="322" spans="1:4" s="20" customFormat="1" ht="15" customHeight="1">
      <c r="A322" s="951" t="s">
        <v>15584</v>
      </c>
      <c r="B322" s="951" t="s">
        <v>5228</v>
      </c>
      <c r="C322" s="951" t="s">
        <v>9927</v>
      </c>
      <c r="D322" s="954">
        <v>590</v>
      </c>
    </row>
    <row r="323" spans="1:4" s="20" customFormat="1" ht="15" customHeight="1">
      <c r="A323" s="951" t="s">
        <v>15584</v>
      </c>
      <c r="B323" s="951" t="s">
        <v>5229</v>
      </c>
      <c r="C323" s="951" t="s">
        <v>9929</v>
      </c>
      <c r="D323" s="954">
        <v>610</v>
      </c>
    </row>
    <row r="324" spans="1:4" s="20" customFormat="1" ht="15" customHeight="1">
      <c r="A324" s="951" t="s">
        <v>15584</v>
      </c>
      <c r="B324" s="951" t="s">
        <v>5230</v>
      </c>
      <c r="C324" s="951" t="s">
        <v>9931</v>
      </c>
      <c r="D324" s="954">
        <v>610</v>
      </c>
    </row>
    <row r="325" spans="1:4" s="20" customFormat="1" ht="25.5">
      <c r="A325" s="951" t="s">
        <v>15585</v>
      </c>
      <c r="B325" s="951" t="s">
        <v>13857</v>
      </c>
      <c r="C325" s="951" t="s">
        <v>9908</v>
      </c>
      <c r="D325" s="954">
        <v>130</v>
      </c>
    </row>
    <row r="326" spans="1:4" s="20" customFormat="1" ht="25.5">
      <c r="A326" s="951" t="s">
        <v>15585</v>
      </c>
      <c r="B326" s="951" t="s">
        <v>13856</v>
      </c>
      <c r="C326" s="951" t="s">
        <v>9907</v>
      </c>
      <c r="D326" s="954">
        <v>130</v>
      </c>
    </row>
    <row r="327" spans="1:4" s="18" customFormat="1" ht="26.25">
      <c r="A327" s="951" t="s">
        <v>15585</v>
      </c>
      <c r="B327" s="951" t="s">
        <v>1642</v>
      </c>
      <c r="C327" s="951" t="s">
        <v>9906</v>
      </c>
      <c r="D327" s="955">
        <v>1030</v>
      </c>
    </row>
    <row r="328" spans="1:4" s="20" customFormat="1" ht="25.5">
      <c r="A328" s="951" t="s">
        <v>15585</v>
      </c>
      <c r="B328" s="951" t="s">
        <v>1641</v>
      </c>
      <c r="C328" s="951" t="s">
        <v>9905</v>
      </c>
      <c r="D328" s="955">
        <v>1030</v>
      </c>
    </row>
    <row r="329" spans="1:4" s="20" customFormat="1" ht="38.25">
      <c r="A329" s="951" t="s">
        <v>15585</v>
      </c>
      <c r="B329" s="951" t="s">
        <v>1640</v>
      </c>
      <c r="C329" s="951" t="s">
        <v>9904</v>
      </c>
      <c r="D329" s="955">
        <v>1030</v>
      </c>
    </row>
    <row r="330" spans="1:4" s="20" customFormat="1" ht="38.25">
      <c r="A330" s="951" t="s">
        <v>15585</v>
      </c>
      <c r="B330" s="951" t="s">
        <v>1639</v>
      </c>
      <c r="C330" s="951" t="s">
        <v>9903</v>
      </c>
      <c r="D330" s="955">
        <v>1030</v>
      </c>
    </row>
    <row r="331" spans="1:4" s="20" customFormat="1" ht="25.5">
      <c r="A331" s="951" t="s">
        <v>15585</v>
      </c>
      <c r="B331" s="951" t="s">
        <v>1638</v>
      </c>
      <c r="C331" s="951" t="s">
        <v>9902</v>
      </c>
      <c r="D331" s="954">
        <v>660</v>
      </c>
    </row>
    <row r="332" spans="1:4" s="20" customFormat="1" ht="25.5">
      <c r="A332" s="951" t="s">
        <v>15585</v>
      </c>
      <c r="B332" s="951" t="s">
        <v>1637</v>
      </c>
      <c r="C332" s="951" t="s">
        <v>9901</v>
      </c>
      <c r="D332" s="954">
        <v>660</v>
      </c>
    </row>
    <row r="333" spans="1:4" s="20" customFormat="1" ht="38.25">
      <c r="A333" s="951" t="s">
        <v>15585</v>
      </c>
      <c r="B333" s="951" t="s">
        <v>1636</v>
      </c>
      <c r="C333" s="951" t="s">
        <v>9900</v>
      </c>
      <c r="D333" s="954">
        <v>660</v>
      </c>
    </row>
    <row r="334" spans="1:4" s="20" customFormat="1" ht="38.25">
      <c r="A334" s="951" t="s">
        <v>15585</v>
      </c>
      <c r="B334" s="951" t="s">
        <v>1635</v>
      </c>
      <c r="C334" s="951" t="s">
        <v>9899</v>
      </c>
      <c r="D334" s="954">
        <v>660</v>
      </c>
    </row>
    <row r="335" spans="1:4" s="20" customFormat="1" ht="25.5">
      <c r="A335" s="951" t="s">
        <v>15585</v>
      </c>
      <c r="B335" s="951" t="s">
        <v>1634</v>
      </c>
      <c r="C335" s="951" t="s">
        <v>9898</v>
      </c>
      <c r="D335" s="954">
        <v>620</v>
      </c>
    </row>
    <row r="336" spans="1:4" s="20" customFormat="1" ht="25.5">
      <c r="A336" s="951" t="s">
        <v>15585</v>
      </c>
      <c r="B336" s="951" t="s">
        <v>1633</v>
      </c>
      <c r="C336" s="951" t="s">
        <v>9897</v>
      </c>
      <c r="D336" s="954">
        <v>620</v>
      </c>
    </row>
    <row r="337" spans="1:4" s="20" customFormat="1" ht="38.25">
      <c r="A337" s="951" t="s">
        <v>15585</v>
      </c>
      <c r="B337" s="951" t="s">
        <v>1632</v>
      </c>
      <c r="C337" s="951" t="s">
        <v>9896</v>
      </c>
      <c r="D337" s="954">
        <v>620</v>
      </c>
    </row>
    <row r="338" spans="1:4" s="20" customFormat="1" ht="38.25">
      <c r="A338" s="951" t="s">
        <v>15585</v>
      </c>
      <c r="B338" s="951" t="s">
        <v>1631</v>
      </c>
      <c r="C338" s="951" t="s">
        <v>9895</v>
      </c>
      <c r="D338" s="954">
        <v>620</v>
      </c>
    </row>
    <row r="339" spans="1:4" s="20" customFormat="1" ht="25.5">
      <c r="A339" s="951" t="s">
        <v>15585</v>
      </c>
      <c r="B339" s="951" t="s">
        <v>1630</v>
      </c>
      <c r="C339" s="951" t="s">
        <v>9894</v>
      </c>
      <c r="D339" s="954">
        <v>860</v>
      </c>
    </row>
    <row r="340" spans="1:4" s="20" customFormat="1" ht="25.5">
      <c r="A340" s="951" t="s">
        <v>15585</v>
      </c>
      <c r="B340" s="951" t="s">
        <v>1629</v>
      </c>
      <c r="C340" s="951" t="s">
        <v>9893</v>
      </c>
      <c r="D340" s="954">
        <v>860</v>
      </c>
    </row>
    <row r="341" spans="1:4" s="20" customFormat="1" ht="25.5">
      <c r="A341" s="951" t="s">
        <v>15585</v>
      </c>
      <c r="B341" s="951" t="s">
        <v>13855</v>
      </c>
      <c r="C341" s="951" t="s">
        <v>9892</v>
      </c>
      <c r="D341" s="954">
        <v>530</v>
      </c>
    </row>
    <row r="342" spans="1:4" s="20" customFormat="1" ht="25.5">
      <c r="A342" s="951" t="s">
        <v>15585</v>
      </c>
      <c r="B342" s="951" t="s">
        <v>13854</v>
      </c>
      <c r="C342" s="951" t="s">
        <v>9891</v>
      </c>
      <c r="D342" s="954">
        <v>530</v>
      </c>
    </row>
    <row r="343" spans="1:4" s="20" customFormat="1" ht="25.5">
      <c r="A343" s="951" t="s">
        <v>15585</v>
      </c>
      <c r="B343" s="951" t="s">
        <v>1628</v>
      </c>
      <c r="C343" s="951" t="s">
        <v>9889</v>
      </c>
      <c r="D343" s="954">
        <v>490</v>
      </c>
    </row>
    <row r="344" spans="1:4" s="20" customFormat="1" ht="25.5" customHeight="1">
      <c r="A344" s="951" t="s">
        <v>15585</v>
      </c>
      <c r="B344" s="951" t="s">
        <v>1627</v>
      </c>
      <c r="C344" s="951" t="s">
        <v>9888</v>
      </c>
      <c r="D344" s="954">
        <v>350</v>
      </c>
    </row>
    <row r="345" spans="1:4" s="18" customFormat="1" ht="25.5" customHeight="1">
      <c r="A345" s="951" t="s">
        <v>15585</v>
      </c>
      <c r="B345" s="951" t="s">
        <v>1626</v>
      </c>
      <c r="C345" s="951" t="s">
        <v>9887</v>
      </c>
      <c r="D345" s="954">
        <v>390</v>
      </c>
    </row>
    <row r="346" spans="1:4" s="18" customFormat="1" ht="26.25">
      <c r="A346" s="951" t="s">
        <v>15585</v>
      </c>
      <c r="B346" s="951" t="s">
        <v>1625</v>
      </c>
      <c r="C346" s="951" t="s">
        <v>9886</v>
      </c>
      <c r="D346" s="954">
        <v>330</v>
      </c>
    </row>
    <row r="347" spans="1:4" s="18" customFormat="1" ht="26.25">
      <c r="A347" s="951" t="s">
        <v>15585</v>
      </c>
      <c r="B347" s="951" t="s">
        <v>1624</v>
      </c>
      <c r="C347" s="951" t="s">
        <v>15586</v>
      </c>
      <c r="D347" s="954">
        <v>100</v>
      </c>
    </row>
    <row r="348" spans="1:4" s="18" customFormat="1" ht="25.5" customHeight="1">
      <c r="A348" s="951" t="s">
        <v>15585</v>
      </c>
      <c r="B348" s="951" t="s">
        <v>13853</v>
      </c>
      <c r="C348" s="951" t="s">
        <v>9885</v>
      </c>
      <c r="D348" s="954">
        <v>540</v>
      </c>
    </row>
    <row r="349" spans="1:4" s="18" customFormat="1" ht="25.5" customHeight="1">
      <c r="A349" s="951" t="s">
        <v>15585</v>
      </c>
      <c r="B349" s="951" t="s">
        <v>13852</v>
      </c>
      <c r="C349" s="951" t="s">
        <v>9884</v>
      </c>
      <c r="D349" s="954">
        <v>300</v>
      </c>
    </row>
    <row r="350" spans="1:4" s="18" customFormat="1" ht="15" customHeight="1">
      <c r="A350" s="951" t="s">
        <v>15585</v>
      </c>
      <c r="B350" s="951" t="s">
        <v>13851</v>
      </c>
      <c r="C350" s="951" t="s">
        <v>9883</v>
      </c>
      <c r="D350" s="954">
        <v>240</v>
      </c>
    </row>
    <row r="351" spans="1:4" s="18" customFormat="1" ht="26.25">
      <c r="A351" s="951" t="s">
        <v>15585</v>
      </c>
      <c r="B351" s="951" t="s">
        <v>5220</v>
      </c>
      <c r="C351" s="951" t="s">
        <v>9890</v>
      </c>
      <c r="D351" s="954">
        <v>490</v>
      </c>
    </row>
    <row r="352" spans="1:4" s="18" customFormat="1" ht="15" customHeight="1">
      <c r="A352" s="951" t="s">
        <v>15587</v>
      </c>
      <c r="B352" s="951" t="s">
        <v>1660</v>
      </c>
      <c r="C352" s="951" t="s">
        <v>9941</v>
      </c>
      <c r="D352" s="954">
        <v>330</v>
      </c>
    </row>
    <row r="353" spans="1:4" s="18" customFormat="1" ht="15" customHeight="1">
      <c r="A353" s="951" t="s">
        <v>15587</v>
      </c>
      <c r="B353" s="951" t="s">
        <v>1663</v>
      </c>
      <c r="C353" s="951" t="s">
        <v>9945</v>
      </c>
      <c r="D353" s="954">
        <v>310</v>
      </c>
    </row>
    <row r="354" spans="1:4" s="18" customFormat="1" ht="15" customHeight="1">
      <c r="A354" s="951" t="s">
        <v>15587</v>
      </c>
      <c r="B354" s="951" t="s">
        <v>1662</v>
      </c>
      <c r="C354" s="951" t="s">
        <v>9944</v>
      </c>
      <c r="D354" s="954">
        <v>530</v>
      </c>
    </row>
    <row r="355" spans="1:4" s="18" customFormat="1" ht="26.25">
      <c r="A355" s="951" t="s">
        <v>15587</v>
      </c>
      <c r="B355" s="951" t="s">
        <v>1661</v>
      </c>
      <c r="C355" s="951" t="s">
        <v>9943</v>
      </c>
      <c r="D355" s="954">
        <v>340</v>
      </c>
    </row>
    <row r="356" spans="1:4" s="18" customFormat="1" ht="15" customHeight="1">
      <c r="A356" s="951" t="s">
        <v>15587</v>
      </c>
      <c r="B356" s="951" t="s">
        <v>13865</v>
      </c>
      <c r="C356" s="951" t="s">
        <v>9942</v>
      </c>
      <c r="D356" s="954">
        <v>350</v>
      </c>
    </row>
    <row r="357" spans="1:4" s="18" customFormat="1" ht="15" customHeight="1">
      <c r="A357" s="951" t="s">
        <v>15587</v>
      </c>
      <c r="B357" s="951" t="s">
        <v>1659</v>
      </c>
      <c r="C357" s="951" t="s">
        <v>9940</v>
      </c>
      <c r="D357" s="954">
        <v>340</v>
      </c>
    </row>
    <row r="358" spans="1:4" s="18" customFormat="1" ht="15.75" customHeight="1">
      <c r="A358" s="951" t="s">
        <v>15587</v>
      </c>
      <c r="B358" s="951" t="s">
        <v>1658</v>
      </c>
      <c r="C358" s="951" t="s">
        <v>9939</v>
      </c>
      <c r="D358" s="954">
        <v>340</v>
      </c>
    </row>
    <row r="359" spans="1:4" s="18" customFormat="1" ht="26.25">
      <c r="A359" s="951" t="s">
        <v>15587</v>
      </c>
      <c r="B359" s="951" t="s">
        <v>1657</v>
      </c>
      <c r="C359" s="951" t="s">
        <v>9938</v>
      </c>
      <c r="D359" s="954">
        <v>250</v>
      </c>
    </row>
    <row r="360" spans="1:4" s="18" customFormat="1" ht="26.25">
      <c r="A360" s="951" t="s">
        <v>15588</v>
      </c>
      <c r="B360" s="951" t="s">
        <v>13864</v>
      </c>
      <c r="C360" s="951" t="s">
        <v>9937</v>
      </c>
      <c r="D360" s="954">
        <v>50</v>
      </c>
    </row>
    <row r="361" spans="1:4" s="18" customFormat="1" ht="26.25">
      <c r="A361" s="951" t="s">
        <v>15588</v>
      </c>
      <c r="B361" s="951" t="s">
        <v>1656</v>
      </c>
      <c r="C361" s="951" t="s">
        <v>9936</v>
      </c>
      <c r="D361" s="954">
        <v>50</v>
      </c>
    </row>
    <row r="362" spans="1:4" s="18" customFormat="1">
      <c r="A362" s="951" t="s">
        <v>15588</v>
      </c>
      <c r="B362" s="951" t="s">
        <v>1655</v>
      </c>
      <c r="C362" s="951" t="s">
        <v>9935</v>
      </c>
      <c r="D362" s="954">
        <v>50</v>
      </c>
    </row>
    <row r="363" spans="1:4" s="18" customFormat="1" ht="26.25">
      <c r="A363" s="951" t="s">
        <v>15588</v>
      </c>
      <c r="B363" s="951" t="s">
        <v>13863</v>
      </c>
      <c r="C363" s="951" t="s">
        <v>9934</v>
      </c>
      <c r="D363" s="954">
        <v>220</v>
      </c>
    </row>
    <row r="364" spans="1:4" s="18" customFormat="1" ht="26.25">
      <c r="A364" s="951" t="s">
        <v>15588</v>
      </c>
      <c r="B364" s="951" t="s">
        <v>13862</v>
      </c>
      <c r="C364" s="951" t="s">
        <v>9933</v>
      </c>
      <c r="D364" s="953">
        <v>386.4</v>
      </c>
    </row>
    <row r="365" spans="1:4" s="18" customFormat="1" ht="51.75">
      <c r="A365" s="951" t="s">
        <v>15589</v>
      </c>
      <c r="B365" s="951" t="s">
        <v>15590</v>
      </c>
      <c r="C365" s="951" t="s">
        <v>15591</v>
      </c>
      <c r="D365" s="955">
        <v>1990</v>
      </c>
    </row>
    <row r="366" spans="1:4" s="18" customFormat="1" ht="30.75" customHeight="1">
      <c r="A366" s="16"/>
      <c r="B366" s="186"/>
      <c r="C366" s="187"/>
      <c r="D366" s="956"/>
    </row>
    <row r="367" spans="1:4" s="18" customFormat="1" ht="34.5" customHeight="1">
      <c r="A367" s="16"/>
      <c r="B367" s="1059" t="s">
        <v>5233</v>
      </c>
      <c r="C367" s="1059"/>
      <c r="D367" s="956"/>
    </row>
    <row r="368" spans="1:4" s="18" customFormat="1">
      <c r="A368" s="16"/>
      <c r="B368" s="186"/>
      <c r="C368" s="187"/>
      <c r="D368" s="956"/>
    </row>
    <row r="369" spans="1:4" s="18" customFormat="1">
      <c r="A369" s="16"/>
      <c r="B369" s="27"/>
      <c r="C369" s="16"/>
      <c r="D369" s="949"/>
    </row>
    <row r="370" spans="1:4" s="18" customFormat="1">
      <c r="A370" s="16"/>
      <c r="B370" s="27"/>
      <c r="C370" s="16"/>
      <c r="D370" s="949"/>
    </row>
    <row r="371" spans="1:4" s="18" customFormat="1">
      <c r="A371" s="16"/>
      <c r="B371" s="27"/>
      <c r="C371" s="16"/>
      <c r="D371" s="949"/>
    </row>
    <row r="372" spans="1:4" s="18" customFormat="1">
      <c r="A372" s="16"/>
      <c r="B372" s="27"/>
      <c r="C372" s="16"/>
      <c r="D372" s="949"/>
    </row>
    <row r="373" spans="1:4" s="18" customFormat="1">
      <c r="A373" s="16"/>
      <c r="B373" s="27"/>
      <c r="C373" s="16"/>
      <c r="D373" s="949"/>
    </row>
    <row r="374" spans="1:4" s="18" customFormat="1" ht="15.75" customHeight="1">
      <c r="A374" s="16"/>
      <c r="B374" s="27"/>
      <c r="C374" s="16"/>
      <c r="D374" s="949"/>
    </row>
    <row r="375" spans="1:4" s="18" customFormat="1">
      <c r="A375" s="16"/>
      <c r="B375" s="27"/>
      <c r="C375" s="16"/>
      <c r="D375" s="949"/>
    </row>
    <row r="376" spans="1:4" s="18" customFormat="1">
      <c r="A376" s="16"/>
      <c r="B376" s="27"/>
      <c r="C376" s="16"/>
      <c r="D376" s="949"/>
    </row>
    <row r="377" spans="1:4" s="18" customFormat="1">
      <c r="A377" s="16"/>
      <c r="B377" s="27"/>
      <c r="C377" s="16"/>
      <c r="D377" s="949"/>
    </row>
    <row r="378" spans="1:4" s="18" customFormat="1">
      <c r="A378" s="16"/>
      <c r="B378" s="27"/>
      <c r="C378" s="16"/>
      <c r="D378" s="949"/>
    </row>
    <row r="379" spans="1:4" s="18" customFormat="1">
      <c r="A379" s="16"/>
      <c r="B379" s="27"/>
      <c r="C379" s="16"/>
      <c r="D379" s="949"/>
    </row>
    <row r="380" spans="1:4" s="18" customFormat="1">
      <c r="A380" s="16"/>
      <c r="B380" s="27"/>
      <c r="C380" s="16"/>
      <c r="D380" s="949"/>
    </row>
    <row r="381" spans="1:4" s="18" customFormat="1">
      <c r="A381" s="16"/>
      <c r="B381" s="27"/>
      <c r="C381" s="16"/>
      <c r="D381" s="949"/>
    </row>
    <row r="382" spans="1:4" s="18" customFormat="1">
      <c r="A382" s="16"/>
      <c r="B382" s="27"/>
      <c r="C382" s="16"/>
      <c r="D382" s="949"/>
    </row>
    <row r="383" spans="1:4" s="18" customFormat="1">
      <c r="A383" s="16"/>
      <c r="B383" s="27"/>
      <c r="C383" s="16"/>
      <c r="D383" s="949"/>
    </row>
    <row r="384" spans="1:4" s="18" customFormat="1">
      <c r="A384" s="16"/>
      <c r="B384" s="27"/>
      <c r="C384" s="16"/>
      <c r="D384" s="949"/>
    </row>
    <row r="385" spans="1:4" s="18" customFormat="1">
      <c r="A385" s="16"/>
      <c r="B385" s="27"/>
      <c r="C385" s="16"/>
      <c r="D385" s="949"/>
    </row>
    <row r="386" spans="1:4" s="18" customFormat="1">
      <c r="A386" s="16"/>
      <c r="B386" s="27"/>
      <c r="C386" s="16"/>
      <c r="D386" s="949"/>
    </row>
    <row r="387" spans="1:4" s="18" customFormat="1">
      <c r="A387" s="16"/>
      <c r="B387" s="27"/>
      <c r="C387" s="16"/>
      <c r="D387" s="949"/>
    </row>
    <row r="388" spans="1:4" s="18" customFormat="1">
      <c r="A388" s="16"/>
      <c r="B388" s="27"/>
      <c r="C388" s="16"/>
      <c r="D388" s="949"/>
    </row>
    <row r="389" spans="1:4" s="18" customFormat="1">
      <c r="A389" s="16"/>
      <c r="B389" s="27"/>
      <c r="C389" s="16"/>
      <c r="D389" s="949"/>
    </row>
    <row r="390" spans="1:4" s="18" customFormat="1">
      <c r="A390" s="16"/>
      <c r="B390" s="27"/>
      <c r="C390" s="16"/>
      <c r="D390" s="949"/>
    </row>
    <row r="391" spans="1:4" s="18" customFormat="1">
      <c r="A391" s="16"/>
      <c r="B391" s="27"/>
      <c r="C391" s="16"/>
      <c r="D391" s="949"/>
    </row>
    <row r="392" spans="1:4" s="18" customFormat="1">
      <c r="A392" s="16"/>
      <c r="B392" s="27"/>
      <c r="C392" s="16"/>
      <c r="D392" s="949"/>
    </row>
    <row r="393" spans="1:4" s="18" customFormat="1">
      <c r="A393" s="16"/>
      <c r="B393" s="27"/>
      <c r="C393" s="16"/>
      <c r="D393" s="949"/>
    </row>
    <row r="394" spans="1:4" s="18" customFormat="1">
      <c r="A394" s="16"/>
      <c r="B394" s="27"/>
      <c r="C394" s="16"/>
      <c r="D394" s="949"/>
    </row>
    <row r="395" spans="1:4" s="18" customFormat="1">
      <c r="A395" s="16"/>
      <c r="B395" s="27"/>
      <c r="C395" s="16"/>
      <c r="D395" s="949"/>
    </row>
    <row r="397" spans="1:4" ht="24" customHeight="1"/>
  </sheetData>
  <autoFilter ref="A3:D365" xr:uid="{00000000-0001-0000-0900-000000000000}"/>
  <mergeCells count="6">
    <mergeCell ref="B367:C367"/>
    <mergeCell ref="A2:C2"/>
    <mergeCell ref="B1:D1"/>
    <mergeCell ref="F67:I68"/>
    <mergeCell ref="F102:G102"/>
    <mergeCell ref="F289:I290"/>
  </mergeCells>
  <pageMargins left="0.70866141732283472" right="0.70866141732283472" top="0.74803149606299213" bottom="0.74803149606299213" header="0.31496062992125984" footer="0.31496062992125984"/>
  <pageSetup paperSize="9" scale="67" fitToHeight="0" orientation="portrait" r:id="rId1"/>
  <headerFooter>
    <oddHeader>&amp;LПрайс-лист / июль 2023&amp;CООО "Хай-Тек Медиа"&amp;R+7 495 640-75-57
office@hi-tech-media.ru</oddHeader>
    <oddFooter>&amp;LЦены указаны в евро с НДС 20%&amp;Cwww.hi-tech-media.ru&amp;R&amp;P / &amp;N</oddFooter>
  </headerFooter>
  <drawing r:id="rId2"/>
  <legacyDrawing r:id="rId3"/>
  <controls>
    <mc:AlternateContent xmlns:mc="http://schemas.openxmlformats.org/markup-compatibility/2006">
      <mc:Choice Requires="x14">
        <control shapeId="45057" r:id="rId4" name="Control 1">
          <controlPr defaultSize="0" r:id="rId5">
            <anchor moveWithCells="1">
              <from>
                <xdr:col>5</xdr:col>
                <xdr:colOff>76200</xdr:colOff>
                <xdr:row>303</xdr:row>
                <xdr:rowOff>161925</xdr:rowOff>
              </from>
              <to>
                <xdr:col>5</xdr:col>
                <xdr:colOff>409575</xdr:colOff>
                <xdr:row>305</xdr:row>
                <xdr:rowOff>76200</xdr:rowOff>
              </to>
            </anchor>
          </controlPr>
        </control>
      </mc:Choice>
      <mc:Fallback>
        <control shapeId="45057" r:id="rId4" name="Control 1"/>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583"/>
  <sheetViews>
    <sheetView view="pageBreakPreview" zoomScale="115" zoomScaleNormal="100" zoomScaleSheetLayoutView="115" workbookViewId="0">
      <pane xSplit="4" ySplit="3" topLeftCell="E4" activePane="bottomRight" state="frozen"/>
      <selection pane="topRight" activeCell="E1" sqref="E1"/>
      <selection pane="bottomLeft" activeCell="A4" sqref="A4"/>
      <selection pane="bottomRight" activeCell="A4" sqref="A4"/>
    </sheetView>
  </sheetViews>
  <sheetFormatPr defaultRowHeight="12.75"/>
  <cols>
    <col min="1" max="1" width="13.28515625" customWidth="1"/>
    <col min="2" max="2" width="17.7109375" customWidth="1"/>
    <col min="3" max="3" width="56.7109375" customWidth="1"/>
    <col min="4" max="4" width="10.7109375" customWidth="1"/>
  </cols>
  <sheetData>
    <row r="1" spans="1:6" ht="70.900000000000006" customHeight="1">
      <c r="A1" s="124"/>
      <c r="B1" s="1064" t="s">
        <v>4994</v>
      </c>
      <c r="C1" s="1064"/>
      <c r="D1" s="125"/>
      <c r="E1" s="125"/>
    </row>
    <row r="2" spans="1:6" ht="54.75" customHeight="1">
      <c r="A2" s="103" t="s">
        <v>2261</v>
      </c>
      <c r="B2" s="104"/>
      <c r="C2" s="104"/>
      <c r="D2" s="104"/>
      <c r="F2" s="4"/>
    </row>
    <row r="3" spans="1:6">
      <c r="A3" s="163" t="s">
        <v>44</v>
      </c>
      <c r="B3" s="163" t="s">
        <v>35</v>
      </c>
      <c r="C3" s="164" t="s">
        <v>0</v>
      </c>
      <c r="D3" s="165" t="s">
        <v>2</v>
      </c>
    </row>
    <row r="4" spans="1:6" ht="22.5">
      <c r="A4" s="832" t="s">
        <v>1105</v>
      </c>
      <c r="B4" s="833" t="s">
        <v>1106</v>
      </c>
      <c r="C4" s="833" t="s">
        <v>3446</v>
      </c>
      <c r="D4" s="834" t="s">
        <v>1730</v>
      </c>
    </row>
    <row r="5" spans="1:6" ht="33.75">
      <c r="A5" s="832" t="s">
        <v>1107</v>
      </c>
      <c r="B5" s="833" t="s">
        <v>1108</v>
      </c>
      <c r="C5" s="833" t="s">
        <v>3447</v>
      </c>
      <c r="D5" s="834" t="s">
        <v>1730</v>
      </c>
    </row>
    <row r="6" spans="1:6" ht="33.75">
      <c r="A6" s="832" t="s">
        <v>1109</v>
      </c>
      <c r="B6" s="833" t="s">
        <v>1110</v>
      </c>
      <c r="C6" s="833" t="s">
        <v>10225</v>
      </c>
      <c r="D6" s="834" t="s">
        <v>1730</v>
      </c>
    </row>
    <row r="7" spans="1:6" ht="22.5">
      <c r="A7" s="832" t="s">
        <v>10226</v>
      </c>
      <c r="B7" s="833" t="s">
        <v>10227</v>
      </c>
      <c r="C7" s="833" t="s">
        <v>10228</v>
      </c>
      <c r="D7" s="834" t="s">
        <v>1730</v>
      </c>
    </row>
    <row r="8" spans="1:6" ht="22.5">
      <c r="A8" s="832" t="s">
        <v>10229</v>
      </c>
      <c r="B8" s="833" t="s">
        <v>10230</v>
      </c>
      <c r="C8" s="833" t="s">
        <v>10231</v>
      </c>
      <c r="D8" s="834" t="s">
        <v>1730</v>
      </c>
    </row>
    <row r="9" spans="1:6" ht="22.5">
      <c r="A9" s="832" t="s">
        <v>10232</v>
      </c>
      <c r="B9" s="833" t="s">
        <v>10233</v>
      </c>
      <c r="C9" s="833" t="s">
        <v>10234</v>
      </c>
      <c r="D9" s="834" t="s">
        <v>1730</v>
      </c>
    </row>
    <row r="10" spans="1:6" ht="22.5">
      <c r="A10" s="832" t="s">
        <v>10235</v>
      </c>
      <c r="B10" s="833" t="s">
        <v>10236</v>
      </c>
      <c r="C10" s="833" t="s">
        <v>10237</v>
      </c>
      <c r="D10" s="834" t="s">
        <v>1730</v>
      </c>
    </row>
    <row r="11" spans="1:6" ht="22.5">
      <c r="A11" s="832" t="s">
        <v>10238</v>
      </c>
      <c r="B11" s="833" t="s">
        <v>10239</v>
      </c>
      <c r="C11" s="833" t="s">
        <v>10240</v>
      </c>
      <c r="D11" s="834" t="s">
        <v>1730</v>
      </c>
    </row>
    <row r="12" spans="1:6" ht="22.5">
      <c r="A12" s="832" t="s">
        <v>10241</v>
      </c>
      <c r="B12" s="833" t="s">
        <v>10242</v>
      </c>
      <c r="C12" s="833" t="s">
        <v>10243</v>
      </c>
      <c r="D12" s="834" t="s">
        <v>1730</v>
      </c>
    </row>
    <row r="13" spans="1:6" ht="22.5">
      <c r="A13" s="832" t="s">
        <v>10244</v>
      </c>
      <c r="B13" s="833" t="s">
        <v>10245</v>
      </c>
      <c r="C13" s="833" t="s">
        <v>10246</v>
      </c>
      <c r="D13" s="834" t="s">
        <v>1730</v>
      </c>
    </row>
    <row r="14" spans="1:6" ht="22.5">
      <c r="A14" s="832" t="s">
        <v>10247</v>
      </c>
      <c r="B14" s="833" t="s">
        <v>10248</v>
      </c>
      <c r="C14" s="833" t="s">
        <v>10249</v>
      </c>
      <c r="D14" s="834" t="s">
        <v>1730</v>
      </c>
    </row>
    <row r="15" spans="1:6">
      <c r="A15" s="832" t="s">
        <v>45</v>
      </c>
      <c r="B15" s="833" t="s">
        <v>46</v>
      </c>
      <c r="C15" s="833" t="s">
        <v>10250</v>
      </c>
      <c r="D15" s="834" t="s">
        <v>1730</v>
      </c>
    </row>
    <row r="16" spans="1:6">
      <c r="A16" s="832" t="s">
        <v>47</v>
      </c>
      <c r="B16" s="833" t="s">
        <v>48</v>
      </c>
      <c r="C16" s="833" t="s">
        <v>10251</v>
      </c>
      <c r="D16" s="834" t="s">
        <v>1730</v>
      </c>
    </row>
    <row r="17" spans="1:4">
      <c r="A17" s="832" t="s">
        <v>49</v>
      </c>
      <c r="B17" s="833" t="s">
        <v>50</v>
      </c>
      <c r="C17" s="833" t="s">
        <v>10252</v>
      </c>
      <c r="D17" s="834" t="s">
        <v>1730</v>
      </c>
    </row>
    <row r="18" spans="1:4">
      <c r="A18" s="832" t="s">
        <v>51</v>
      </c>
      <c r="B18" s="833" t="s">
        <v>52</v>
      </c>
      <c r="C18" s="833" t="s">
        <v>10253</v>
      </c>
      <c r="D18" s="834" t="s">
        <v>1730</v>
      </c>
    </row>
    <row r="19" spans="1:4">
      <c r="A19" s="832" t="s">
        <v>53</v>
      </c>
      <c r="B19" s="833" t="s">
        <v>54</v>
      </c>
      <c r="C19" s="833" t="s">
        <v>10254</v>
      </c>
      <c r="D19" s="834" t="s">
        <v>1730</v>
      </c>
    </row>
    <row r="20" spans="1:4">
      <c r="A20" s="832" t="s">
        <v>55</v>
      </c>
      <c r="B20" s="833" t="s">
        <v>56</v>
      </c>
      <c r="C20" s="833" t="s">
        <v>10255</v>
      </c>
      <c r="D20" s="834" t="s">
        <v>1730</v>
      </c>
    </row>
    <row r="21" spans="1:4">
      <c r="A21" s="832" t="s">
        <v>57</v>
      </c>
      <c r="B21" s="833" t="s">
        <v>58</v>
      </c>
      <c r="C21" s="833" t="s">
        <v>10256</v>
      </c>
      <c r="D21" s="834" t="s">
        <v>1730</v>
      </c>
    </row>
    <row r="22" spans="1:4">
      <c r="A22" s="832" t="s">
        <v>59</v>
      </c>
      <c r="B22" s="833" t="s">
        <v>60</v>
      </c>
      <c r="C22" s="833" t="s">
        <v>10254</v>
      </c>
      <c r="D22" s="834" t="s">
        <v>1730</v>
      </c>
    </row>
    <row r="23" spans="1:4">
      <c r="A23" s="832" t="s">
        <v>61</v>
      </c>
      <c r="B23" s="833" t="s">
        <v>62</v>
      </c>
      <c r="C23" s="833" t="s">
        <v>10255</v>
      </c>
      <c r="D23" s="834" t="s">
        <v>1730</v>
      </c>
    </row>
    <row r="24" spans="1:4">
      <c r="A24" s="832" t="s">
        <v>63</v>
      </c>
      <c r="B24" s="833" t="s">
        <v>64</v>
      </c>
      <c r="C24" s="833" t="s">
        <v>10256</v>
      </c>
      <c r="D24" s="834" t="s">
        <v>1730</v>
      </c>
    </row>
    <row r="25" spans="1:4">
      <c r="A25" s="832" t="s">
        <v>65</v>
      </c>
      <c r="B25" s="833" t="s">
        <v>66</v>
      </c>
      <c r="C25" s="833" t="s">
        <v>10257</v>
      </c>
      <c r="D25" s="834" t="s">
        <v>1730</v>
      </c>
    </row>
    <row r="26" spans="1:4">
      <c r="A26" s="832" t="s">
        <v>67</v>
      </c>
      <c r="B26" s="833" t="s">
        <v>68</v>
      </c>
      <c r="C26" s="833" t="s">
        <v>10257</v>
      </c>
      <c r="D26" s="834" t="s">
        <v>1730</v>
      </c>
    </row>
    <row r="27" spans="1:4">
      <c r="A27" s="832" t="s">
        <v>69</v>
      </c>
      <c r="B27" s="833" t="s">
        <v>70</v>
      </c>
      <c r="C27" s="833" t="s">
        <v>10258</v>
      </c>
      <c r="D27" s="834" t="s">
        <v>1730</v>
      </c>
    </row>
    <row r="28" spans="1:4">
      <c r="A28" s="832" t="s">
        <v>71</v>
      </c>
      <c r="B28" s="833" t="s">
        <v>72</v>
      </c>
      <c r="C28" s="833" t="s">
        <v>10258</v>
      </c>
      <c r="D28" s="834" t="s">
        <v>1730</v>
      </c>
    </row>
    <row r="29" spans="1:4">
      <c r="A29" s="832" t="s">
        <v>73</v>
      </c>
      <c r="B29" s="833" t="s">
        <v>74</v>
      </c>
      <c r="C29" s="833" t="s">
        <v>10257</v>
      </c>
      <c r="D29" s="834" t="s">
        <v>1730</v>
      </c>
    </row>
    <row r="30" spans="1:4">
      <c r="A30" s="832" t="s">
        <v>75</v>
      </c>
      <c r="B30" s="833" t="s">
        <v>76</v>
      </c>
      <c r="C30" s="833" t="s">
        <v>10257</v>
      </c>
      <c r="D30" s="834" t="s">
        <v>1730</v>
      </c>
    </row>
    <row r="31" spans="1:4">
      <c r="A31" s="832" t="s">
        <v>77</v>
      </c>
      <c r="B31" s="833" t="s">
        <v>78</v>
      </c>
      <c r="C31" s="833" t="s">
        <v>10258</v>
      </c>
      <c r="D31" s="834" t="s">
        <v>1730</v>
      </c>
    </row>
    <row r="32" spans="1:4">
      <c r="A32" s="832" t="s">
        <v>79</v>
      </c>
      <c r="B32" s="833" t="s">
        <v>80</v>
      </c>
      <c r="C32" s="833" t="s">
        <v>10258</v>
      </c>
      <c r="D32" s="834" t="s">
        <v>1730</v>
      </c>
    </row>
    <row r="33" spans="1:4" ht="22.5">
      <c r="A33" s="832" t="s">
        <v>81</v>
      </c>
      <c r="B33" s="833" t="s">
        <v>82</v>
      </c>
      <c r="C33" s="833" t="s">
        <v>10259</v>
      </c>
      <c r="D33" s="834" t="s">
        <v>1730</v>
      </c>
    </row>
    <row r="34" spans="1:4" ht="22.5">
      <c r="A34" s="832" t="s">
        <v>83</v>
      </c>
      <c r="B34" s="833" t="s">
        <v>84</v>
      </c>
      <c r="C34" s="833" t="s">
        <v>10260</v>
      </c>
      <c r="D34" s="834" t="s">
        <v>1730</v>
      </c>
    </row>
    <row r="35" spans="1:4" ht="22.5">
      <c r="A35" s="832" t="s">
        <v>85</v>
      </c>
      <c r="B35" s="833" t="s">
        <v>86</v>
      </c>
      <c r="C35" s="833" t="s">
        <v>10261</v>
      </c>
      <c r="D35" s="834" t="s">
        <v>1730</v>
      </c>
    </row>
    <row r="36" spans="1:4" ht="22.5">
      <c r="A36" s="832" t="s">
        <v>87</v>
      </c>
      <c r="B36" s="833" t="s">
        <v>88</v>
      </c>
      <c r="C36" s="833" t="s">
        <v>10262</v>
      </c>
      <c r="D36" s="834" t="s">
        <v>1730</v>
      </c>
    </row>
    <row r="37" spans="1:4" ht="22.5">
      <c r="A37" s="832" t="s">
        <v>3448</v>
      </c>
      <c r="B37" s="833" t="s">
        <v>3449</v>
      </c>
      <c r="C37" s="833" t="s">
        <v>10263</v>
      </c>
      <c r="D37" s="834" t="s">
        <v>1730</v>
      </c>
    </row>
    <row r="38" spans="1:4" ht="22.5">
      <c r="A38" s="832" t="s">
        <v>3450</v>
      </c>
      <c r="B38" s="833" t="s">
        <v>3449</v>
      </c>
      <c r="C38" s="833" t="s">
        <v>10264</v>
      </c>
      <c r="D38" s="834" t="s">
        <v>1730</v>
      </c>
    </row>
    <row r="39" spans="1:4">
      <c r="A39" s="832" t="s">
        <v>3451</v>
      </c>
      <c r="B39" s="833" t="s">
        <v>3452</v>
      </c>
      <c r="C39" s="833" t="s">
        <v>10265</v>
      </c>
      <c r="D39" s="834" t="s">
        <v>1730</v>
      </c>
    </row>
    <row r="40" spans="1:4">
      <c r="A40" s="832" t="s">
        <v>3453</v>
      </c>
      <c r="B40" s="833" t="s">
        <v>3452</v>
      </c>
      <c r="C40" s="833" t="s">
        <v>10266</v>
      </c>
      <c r="D40" s="834" t="s">
        <v>1730</v>
      </c>
    </row>
    <row r="41" spans="1:4" ht="22.5">
      <c r="A41" s="832" t="s">
        <v>10267</v>
      </c>
      <c r="B41" s="833" t="s">
        <v>10268</v>
      </c>
      <c r="C41" s="833" t="s">
        <v>10269</v>
      </c>
      <c r="D41" s="834" t="s">
        <v>1730</v>
      </c>
    </row>
    <row r="42" spans="1:4" ht="22.5">
      <c r="A42" s="832" t="s">
        <v>10270</v>
      </c>
      <c r="B42" s="833" t="s">
        <v>10271</v>
      </c>
      <c r="C42" s="833" t="s">
        <v>10272</v>
      </c>
      <c r="D42" s="834" t="s">
        <v>1730</v>
      </c>
    </row>
    <row r="43" spans="1:4">
      <c r="A43" s="832" t="s">
        <v>89</v>
      </c>
      <c r="B43" s="833" t="s">
        <v>90</v>
      </c>
      <c r="C43" s="833" t="s">
        <v>10273</v>
      </c>
      <c r="D43" s="834" t="s">
        <v>1730</v>
      </c>
    </row>
    <row r="44" spans="1:4">
      <c r="A44" s="832" t="s">
        <v>91</v>
      </c>
      <c r="B44" s="833" t="s">
        <v>92</v>
      </c>
      <c r="C44" s="833" t="s">
        <v>10274</v>
      </c>
      <c r="D44" s="834" t="s">
        <v>1730</v>
      </c>
    </row>
    <row r="45" spans="1:4">
      <c r="A45" s="832" t="s">
        <v>93</v>
      </c>
      <c r="B45" s="833" t="s">
        <v>94</v>
      </c>
      <c r="C45" s="833" t="s">
        <v>10274</v>
      </c>
      <c r="D45" s="834" t="s">
        <v>1730</v>
      </c>
    </row>
    <row r="46" spans="1:4">
      <c r="A46" s="832" t="s">
        <v>95</v>
      </c>
      <c r="B46" s="833" t="s">
        <v>96</v>
      </c>
      <c r="C46" s="833" t="s">
        <v>10274</v>
      </c>
      <c r="D46" s="834" t="s">
        <v>1730</v>
      </c>
    </row>
    <row r="47" spans="1:4">
      <c r="A47" s="832" t="s">
        <v>97</v>
      </c>
      <c r="B47" s="833" t="s">
        <v>98</v>
      </c>
      <c r="C47" s="833" t="s">
        <v>10273</v>
      </c>
      <c r="D47" s="834" t="s">
        <v>1730</v>
      </c>
    </row>
    <row r="48" spans="1:4">
      <c r="A48" s="832" t="s">
        <v>99</v>
      </c>
      <c r="B48" s="833" t="s">
        <v>100</v>
      </c>
      <c r="C48" s="833" t="s">
        <v>10275</v>
      </c>
      <c r="D48" s="834" t="s">
        <v>1730</v>
      </c>
    </row>
    <row r="49" spans="1:4">
      <c r="A49" s="832" t="s">
        <v>101</v>
      </c>
      <c r="B49" s="833" t="s">
        <v>102</v>
      </c>
      <c r="C49" s="833" t="s">
        <v>10276</v>
      </c>
      <c r="D49" s="834" t="s">
        <v>1730</v>
      </c>
    </row>
    <row r="50" spans="1:4">
      <c r="A50" s="832" t="s">
        <v>103</v>
      </c>
      <c r="B50" s="833" t="s">
        <v>104</v>
      </c>
      <c r="C50" s="833" t="s">
        <v>10275</v>
      </c>
      <c r="D50" s="834" t="s">
        <v>1730</v>
      </c>
    </row>
    <row r="51" spans="1:4">
      <c r="A51" s="832" t="s">
        <v>105</v>
      </c>
      <c r="B51" s="833" t="s">
        <v>106</v>
      </c>
      <c r="C51" s="833" t="s">
        <v>10275</v>
      </c>
      <c r="D51" s="834" t="s">
        <v>1730</v>
      </c>
    </row>
    <row r="52" spans="1:4">
      <c r="A52" s="832" t="s">
        <v>107</v>
      </c>
      <c r="B52" s="833" t="s">
        <v>108</v>
      </c>
      <c r="C52" s="833" t="s">
        <v>10275</v>
      </c>
      <c r="D52" s="834" t="s">
        <v>1730</v>
      </c>
    </row>
    <row r="53" spans="1:4">
      <c r="A53" s="832" t="s">
        <v>109</v>
      </c>
      <c r="B53" s="833" t="s">
        <v>110</v>
      </c>
      <c r="C53" s="833" t="s">
        <v>10275</v>
      </c>
      <c r="D53" s="834" t="s">
        <v>1730</v>
      </c>
    </row>
    <row r="54" spans="1:4">
      <c r="A54" s="832" t="s">
        <v>111</v>
      </c>
      <c r="B54" s="833" t="s">
        <v>112</v>
      </c>
      <c r="C54" s="833" t="s">
        <v>10276</v>
      </c>
      <c r="D54" s="834" t="s">
        <v>1730</v>
      </c>
    </row>
    <row r="55" spans="1:4">
      <c r="A55" s="832" t="s">
        <v>113</v>
      </c>
      <c r="B55" s="833" t="s">
        <v>114</v>
      </c>
      <c r="C55" s="833" t="s">
        <v>10277</v>
      </c>
      <c r="D55" s="834" t="s">
        <v>1730</v>
      </c>
    </row>
    <row r="56" spans="1:4" ht="22.5">
      <c r="A56" s="832" t="s">
        <v>115</v>
      </c>
      <c r="B56" s="833" t="s">
        <v>116</v>
      </c>
      <c r="C56" s="833" t="s">
        <v>10278</v>
      </c>
      <c r="D56" s="834" t="s">
        <v>1730</v>
      </c>
    </row>
    <row r="57" spans="1:4" ht="22.5">
      <c r="A57" s="832" t="s">
        <v>117</v>
      </c>
      <c r="B57" s="833" t="s">
        <v>118</v>
      </c>
      <c r="C57" s="833" t="s">
        <v>10278</v>
      </c>
      <c r="D57" s="834" t="s">
        <v>1730</v>
      </c>
    </row>
    <row r="58" spans="1:4" ht="22.5">
      <c r="A58" s="832" t="s">
        <v>119</v>
      </c>
      <c r="B58" s="833" t="s">
        <v>120</v>
      </c>
      <c r="C58" s="833" t="s">
        <v>10278</v>
      </c>
      <c r="D58" s="834" t="s">
        <v>1730</v>
      </c>
    </row>
    <row r="59" spans="1:4">
      <c r="A59" s="832" t="s">
        <v>121</v>
      </c>
      <c r="B59" s="833" t="s">
        <v>122</v>
      </c>
      <c r="C59" s="833" t="s">
        <v>10279</v>
      </c>
      <c r="D59" s="834" t="s">
        <v>1730</v>
      </c>
    </row>
    <row r="60" spans="1:4">
      <c r="A60" s="832" t="s">
        <v>123</v>
      </c>
      <c r="B60" s="833" t="s">
        <v>124</v>
      </c>
      <c r="C60" s="833" t="s">
        <v>10279</v>
      </c>
      <c r="D60" s="834" t="s">
        <v>1730</v>
      </c>
    </row>
    <row r="61" spans="1:4">
      <c r="A61" s="832" t="s">
        <v>125</v>
      </c>
      <c r="B61" s="833" t="s">
        <v>126</v>
      </c>
      <c r="C61" s="833" t="s">
        <v>10279</v>
      </c>
      <c r="D61" s="834" t="s">
        <v>1730</v>
      </c>
    </row>
    <row r="62" spans="1:4" ht="22.5">
      <c r="A62" s="832" t="s">
        <v>127</v>
      </c>
      <c r="B62" s="833" t="s">
        <v>128</v>
      </c>
      <c r="C62" s="833" t="s">
        <v>10280</v>
      </c>
      <c r="D62" s="834" t="s">
        <v>1730</v>
      </c>
    </row>
    <row r="63" spans="1:4" ht="22.5">
      <c r="A63" s="832" t="s">
        <v>129</v>
      </c>
      <c r="B63" s="833" t="s">
        <v>130</v>
      </c>
      <c r="C63" s="833" t="s">
        <v>10280</v>
      </c>
      <c r="D63" s="834" t="s">
        <v>1730</v>
      </c>
    </row>
    <row r="64" spans="1:4" ht="22.5">
      <c r="A64" s="832" t="s">
        <v>131</v>
      </c>
      <c r="B64" s="833" t="s">
        <v>132</v>
      </c>
      <c r="C64" s="833" t="s">
        <v>10281</v>
      </c>
      <c r="D64" s="834" t="s">
        <v>1730</v>
      </c>
    </row>
    <row r="65" spans="1:4" ht="22.5">
      <c r="A65" s="832" t="s">
        <v>133</v>
      </c>
      <c r="B65" s="833" t="s">
        <v>134</v>
      </c>
      <c r="C65" s="833" t="s">
        <v>10281</v>
      </c>
      <c r="D65" s="834" t="s">
        <v>1730</v>
      </c>
    </row>
    <row r="66" spans="1:4" ht="22.5">
      <c r="A66" s="832" t="s">
        <v>135</v>
      </c>
      <c r="B66" s="833" t="s">
        <v>136</v>
      </c>
      <c r="C66" s="833" t="s">
        <v>10282</v>
      </c>
      <c r="D66" s="834" t="s">
        <v>1730</v>
      </c>
    </row>
    <row r="67" spans="1:4" ht="22.5">
      <c r="A67" s="832" t="s">
        <v>137</v>
      </c>
      <c r="B67" s="833" t="s">
        <v>138</v>
      </c>
      <c r="C67" s="833" t="s">
        <v>10282</v>
      </c>
      <c r="D67" s="834" t="s">
        <v>1730</v>
      </c>
    </row>
    <row r="68" spans="1:4" ht="22.5">
      <c r="A68" s="832" t="s">
        <v>139</v>
      </c>
      <c r="B68" s="833" t="s">
        <v>140</v>
      </c>
      <c r="C68" s="833" t="s">
        <v>10282</v>
      </c>
      <c r="D68" s="834" t="s">
        <v>1730</v>
      </c>
    </row>
    <row r="69" spans="1:4" ht="22.5">
      <c r="A69" s="832" t="s">
        <v>141</v>
      </c>
      <c r="B69" s="833" t="s">
        <v>142</v>
      </c>
      <c r="C69" s="833" t="s">
        <v>10282</v>
      </c>
      <c r="D69" s="834" t="s">
        <v>1730</v>
      </c>
    </row>
    <row r="70" spans="1:4" ht="22.5">
      <c r="A70" s="832" t="s">
        <v>143</v>
      </c>
      <c r="B70" s="833" t="s">
        <v>144</v>
      </c>
      <c r="C70" s="833" t="s">
        <v>10282</v>
      </c>
      <c r="D70" s="834" t="s">
        <v>1730</v>
      </c>
    </row>
    <row r="71" spans="1:4" ht="22.5">
      <c r="A71" s="832" t="s">
        <v>145</v>
      </c>
      <c r="B71" s="833" t="s">
        <v>146</v>
      </c>
      <c r="C71" s="833" t="s">
        <v>10282</v>
      </c>
      <c r="D71" s="834" t="s">
        <v>1730</v>
      </c>
    </row>
    <row r="72" spans="1:4" ht="22.5">
      <c r="A72" s="832" t="s">
        <v>147</v>
      </c>
      <c r="B72" s="833" t="s">
        <v>148</v>
      </c>
      <c r="C72" s="833" t="s">
        <v>10282</v>
      </c>
      <c r="D72" s="834" t="s">
        <v>1730</v>
      </c>
    </row>
    <row r="73" spans="1:4" ht="22.5">
      <c r="A73" s="832" t="s">
        <v>149</v>
      </c>
      <c r="B73" s="833" t="s">
        <v>150</v>
      </c>
      <c r="C73" s="833" t="s">
        <v>10282</v>
      </c>
      <c r="D73" s="834" t="s">
        <v>1730</v>
      </c>
    </row>
    <row r="74" spans="1:4" ht="22.5">
      <c r="A74" s="832" t="s">
        <v>151</v>
      </c>
      <c r="B74" s="833" t="s">
        <v>152</v>
      </c>
      <c r="C74" s="833" t="s">
        <v>10280</v>
      </c>
      <c r="D74" s="834" t="s">
        <v>1730</v>
      </c>
    </row>
    <row r="75" spans="1:4" ht="22.5">
      <c r="A75" s="832" t="s">
        <v>153</v>
      </c>
      <c r="B75" s="833" t="s">
        <v>154</v>
      </c>
      <c r="C75" s="833" t="s">
        <v>10280</v>
      </c>
      <c r="D75" s="834" t="s">
        <v>1730</v>
      </c>
    </row>
    <row r="76" spans="1:4">
      <c r="A76" s="832" t="s">
        <v>155</v>
      </c>
      <c r="B76" s="833" t="s">
        <v>156</v>
      </c>
      <c r="C76" s="833" t="s">
        <v>10283</v>
      </c>
      <c r="D76" s="834" t="s">
        <v>1730</v>
      </c>
    </row>
    <row r="77" spans="1:4" ht="33.75">
      <c r="A77" s="832" t="s">
        <v>157</v>
      </c>
      <c r="B77" s="833" t="s">
        <v>158</v>
      </c>
      <c r="C77" s="833" t="s">
        <v>3454</v>
      </c>
      <c r="D77" s="834" t="s">
        <v>1730</v>
      </c>
    </row>
    <row r="78" spans="1:4" ht="33.75">
      <c r="A78" s="832" t="s">
        <v>159</v>
      </c>
      <c r="B78" s="833" t="s">
        <v>160</v>
      </c>
      <c r="C78" s="833" t="s">
        <v>10284</v>
      </c>
      <c r="D78" s="834" t="s">
        <v>1730</v>
      </c>
    </row>
    <row r="79" spans="1:4" ht="33.75">
      <c r="A79" s="832" t="s">
        <v>161</v>
      </c>
      <c r="B79" s="833" t="s">
        <v>162</v>
      </c>
      <c r="C79" s="833" t="s">
        <v>10285</v>
      </c>
      <c r="D79" s="834" t="s">
        <v>1730</v>
      </c>
    </row>
    <row r="80" spans="1:4" ht="33.75">
      <c r="A80" s="832" t="s">
        <v>163</v>
      </c>
      <c r="B80" s="833" t="s">
        <v>164</v>
      </c>
      <c r="C80" s="833" t="s">
        <v>10286</v>
      </c>
      <c r="D80" s="834" t="s">
        <v>1730</v>
      </c>
    </row>
    <row r="81" spans="1:4" ht="33.75">
      <c r="A81" s="832" t="s">
        <v>3455</v>
      </c>
      <c r="B81" s="833" t="s">
        <v>3456</v>
      </c>
      <c r="C81" s="833" t="s">
        <v>10287</v>
      </c>
      <c r="D81" s="834" t="s">
        <v>1730</v>
      </c>
    </row>
    <row r="82" spans="1:4">
      <c r="A82" s="832" t="s">
        <v>165</v>
      </c>
      <c r="B82" s="833" t="s">
        <v>166</v>
      </c>
      <c r="C82" s="833" t="s">
        <v>10288</v>
      </c>
      <c r="D82" s="834" t="s">
        <v>1730</v>
      </c>
    </row>
    <row r="83" spans="1:4">
      <c r="A83" s="832" t="s">
        <v>167</v>
      </c>
      <c r="B83" s="833" t="s">
        <v>168</v>
      </c>
      <c r="C83" s="833" t="s">
        <v>10288</v>
      </c>
      <c r="D83" s="834" t="s">
        <v>1730</v>
      </c>
    </row>
    <row r="84" spans="1:4">
      <c r="A84" s="832" t="s">
        <v>169</v>
      </c>
      <c r="B84" s="833" t="s">
        <v>170</v>
      </c>
      <c r="C84" s="833" t="s">
        <v>10288</v>
      </c>
      <c r="D84" s="834" t="s">
        <v>1730</v>
      </c>
    </row>
    <row r="85" spans="1:4">
      <c r="A85" s="832" t="s">
        <v>171</v>
      </c>
      <c r="B85" s="833" t="s">
        <v>172</v>
      </c>
      <c r="C85" s="833" t="s">
        <v>10288</v>
      </c>
      <c r="D85" s="834" t="s">
        <v>1730</v>
      </c>
    </row>
    <row r="86" spans="1:4">
      <c r="A86" s="832" t="s">
        <v>173</v>
      </c>
      <c r="B86" s="833" t="s">
        <v>174</v>
      </c>
      <c r="C86" s="833" t="s">
        <v>10289</v>
      </c>
      <c r="D86" s="834" t="s">
        <v>1730</v>
      </c>
    </row>
    <row r="87" spans="1:4" ht="22.5">
      <c r="A87" s="832" t="s">
        <v>175</v>
      </c>
      <c r="B87" s="833" t="s">
        <v>176</v>
      </c>
      <c r="C87" s="833" t="s">
        <v>10290</v>
      </c>
      <c r="D87" s="834" t="s">
        <v>1730</v>
      </c>
    </row>
    <row r="88" spans="1:4" ht="22.5">
      <c r="A88" s="832" t="s">
        <v>177</v>
      </c>
      <c r="B88" s="833" t="s">
        <v>178</v>
      </c>
      <c r="C88" s="833" t="s">
        <v>10291</v>
      </c>
      <c r="D88" s="834" t="s">
        <v>1730</v>
      </c>
    </row>
    <row r="89" spans="1:4">
      <c r="A89" s="832" t="s">
        <v>179</v>
      </c>
      <c r="B89" s="833" t="s">
        <v>180</v>
      </c>
      <c r="C89" s="833" t="s">
        <v>10289</v>
      </c>
      <c r="D89" s="834" t="s">
        <v>1730</v>
      </c>
    </row>
    <row r="90" spans="1:4" ht="22.5">
      <c r="A90" s="832" t="s">
        <v>181</v>
      </c>
      <c r="B90" s="833" t="s">
        <v>182</v>
      </c>
      <c r="C90" s="833" t="s">
        <v>10292</v>
      </c>
      <c r="D90" s="834" t="s">
        <v>1730</v>
      </c>
    </row>
    <row r="91" spans="1:4">
      <c r="A91" s="832" t="s">
        <v>183</v>
      </c>
      <c r="B91" s="833" t="s">
        <v>184</v>
      </c>
      <c r="C91" s="833" t="s">
        <v>10293</v>
      </c>
      <c r="D91" s="834" t="s">
        <v>1730</v>
      </c>
    </row>
    <row r="92" spans="1:4">
      <c r="A92" s="832" t="s">
        <v>185</v>
      </c>
      <c r="B92" s="833" t="s">
        <v>186</v>
      </c>
      <c r="C92" s="833" t="s">
        <v>10294</v>
      </c>
      <c r="D92" s="834" t="s">
        <v>1730</v>
      </c>
    </row>
    <row r="93" spans="1:4">
      <c r="A93" s="832" t="s">
        <v>187</v>
      </c>
      <c r="B93" s="833" t="s">
        <v>188</v>
      </c>
      <c r="C93" s="833" t="s">
        <v>10295</v>
      </c>
      <c r="D93" s="834" t="s">
        <v>1730</v>
      </c>
    </row>
    <row r="94" spans="1:4">
      <c r="A94" s="832" t="s">
        <v>189</v>
      </c>
      <c r="B94" s="833" t="s">
        <v>190</v>
      </c>
      <c r="C94" s="833" t="s">
        <v>10296</v>
      </c>
      <c r="D94" s="834" t="s">
        <v>1730</v>
      </c>
    </row>
    <row r="95" spans="1:4">
      <c r="A95" s="832" t="s">
        <v>191</v>
      </c>
      <c r="B95" s="833" t="s">
        <v>192</v>
      </c>
      <c r="C95" s="833" t="s">
        <v>10297</v>
      </c>
      <c r="D95" s="834" t="s">
        <v>1730</v>
      </c>
    </row>
    <row r="96" spans="1:4">
      <c r="A96" s="832" t="s">
        <v>193</v>
      </c>
      <c r="B96" s="833" t="s">
        <v>194</v>
      </c>
      <c r="C96" s="833" t="s">
        <v>10298</v>
      </c>
      <c r="D96" s="834" t="s">
        <v>1730</v>
      </c>
    </row>
    <row r="97" spans="1:4">
      <c r="A97" s="832" t="s">
        <v>195</v>
      </c>
      <c r="B97" s="833" t="s">
        <v>196</v>
      </c>
      <c r="C97" s="833" t="s">
        <v>10299</v>
      </c>
      <c r="D97" s="834" t="s">
        <v>1730</v>
      </c>
    </row>
    <row r="98" spans="1:4">
      <c r="A98" s="832" t="s">
        <v>197</v>
      </c>
      <c r="B98" s="833" t="s">
        <v>198</v>
      </c>
      <c r="C98" s="833" t="s">
        <v>10300</v>
      </c>
      <c r="D98" s="834" t="s">
        <v>1730</v>
      </c>
    </row>
    <row r="99" spans="1:4" ht="22.5">
      <c r="A99" s="832" t="s">
        <v>199</v>
      </c>
      <c r="B99" s="833" t="s">
        <v>200</v>
      </c>
      <c r="C99" s="833" t="s">
        <v>3457</v>
      </c>
      <c r="D99" s="834" t="s">
        <v>1730</v>
      </c>
    </row>
    <row r="100" spans="1:4">
      <c r="A100" s="832" t="s">
        <v>201</v>
      </c>
      <c r="B100" s="833" t="s">
        <v>202</v>
      </c>
      <c r="C100" s="833" t="s">
        <v>3458</v>
      </c>
      <c r="D100" s="834" t="s">
        <v>1730</v>
      </c>
    </row>
    <row r="101" spans="1:4" ht="22.5">
      <c r="A101" s="832" t="s">
        <v>203</v>
      </c>
      <c r="B101" s="833" t="s">
        <v>204</v>
      </c>
      <c r="C101" s="833" t="s">
        <v>3459</v>
      </c>
      <c r="D101" s="834" t="s">
        <v>1730</v>
      </c>
    </row>
    <row r="102" spans="1:4" ht="22.5">
      <c r="A102" s="832" t="s">
        <v>205</v>
      </c>
      <c r="B102" s="833" t="s">
        <v>206</v>
      </c>
      <c r="C102" s="833" t="s">
        <v>10301</v>
      </c>
      <c r="D102" s="834" t="s">
        <v>1730</v>
      </c>
    </row>
    <row r="103" spans="1:4" ht="33.75">
      <c r="A103" s="832" t="s">
        <v>207</v>
      </c>
      <c r="B103" s="833" t="s">
        <v>208</v>
      </c>
      <c r="C103" s="833" t="s">
        <v>10302</v>
      </c>
      <c r="D103" s="834" t="s">
        <v>1730</v>
      </c>
    </row>
    <row r="104" spans="1:4" ht="33.75">
      <c r="A104" s="832" t="s">
        <v>209</v>
      </c>
      <c r="B104" s="833" t="s">
        <v>210</v>
      </c>
      <c r="C104" s="833" t="s">
        <v>10303</v>
      </c>
      <c r="D104" s="834" t="s">
        <v>1730</v>
      </c>
    </row>
    <row r="105" spans="1:4">
      <c r="A105" s="832" t="s">
        <v>211</v>
      </c>
      <c r="B105" s="833" t="s">
        <v>212</v>
      </c>
      <c r="C105" s="833" t="s">
        <v>10304</v>
      </c>
      <c r="D105" s="834" t="s">
        <v>1730</v>
      </c>
    </row>
    <row r="106" spans="1:4">
      <c r="A106" s="832" t="s">
        <v>213</v>
      </c>
      <c r="B106" s="833" t="s">
        <v>214</v>
      </c>
      <c r="C106" s="833" t="s">
        <v>3460</v>
      </c>
      <c r="D106" s="834" t="s">
        <v>1730</v>
      </c>
    </row>
    <row r="107" spans="1:4">
      <c r="A107" s="832" t="s">
        <v>215</v>
      </c>
      <c r="B107" s="833" t="s">
        <v>216</v>
      </c>
      <c r="C107" s="833" t="s">
        <v>3461</v>
      </c>
      <c r="D107" s="834" t="s">
        <v>1730</v>
      </c>
    </row>
    <row r="108" spans="1:4">
      <c r="A108" s="832" t="s">
        <v>217</v>
      </c>
      <c r="B108" s="833" t="s">
        <v>218</v>
      </c>
      <c r="C108" s="833" t="s">
        <v>3462</v>
      </c>
      <c r="D108" s="834" t="s">
        <v>1730</v>
      </c>
    </row>
    <row r="109" spans="1:4">
      <c r="A109" s="832" t="s">
        <v>219</v>
      </c>
      <c r="B109" s="833" t="s">
        <v>220</v>
      </c>
      <c r="C109" s="833" t="s">
        <v>3463</v>
      </c>
      <c r="D109" s="834" t="s">
        <v>1730</v>
      </c>
    </row>
    <row r="110" spans="1:4">
      <c r="A110" s="832" t="s">
        <v>221</v>
      </c>
      <c r="B110" s="833" t="s">
        <v>222</v>
      </c>
      <c r="C110" s="833" t="s">
        <v>3464</v>
      </c>
      <c r="D110" s="834" t="s">
        <v>1730</v>
      </c>
    </row>
    <row r="111" spans="1:4">
      <c r="A111" s="832" t="s">
        <v>223</v>
      </c>
      <c r="B111" s="833" t="s">
        <v>224</v>
      </c>
      <c r="C111" s="833" t="s">
        <v>10305</v>
      </c>
      <c r="D111" s="834" t="s">
        <v>1730</v>
      </c>
    </row>
    <row r="112" spans="1:4">
      <c r="A112" s="832" t="s">
        <v>225</v>
      </c>
      <c r="B112" s="833" t="s">
        <v>226</v>
      </c>
      <c r="C112" s="833" t="s">
        <v>10306</v>
      </c>
      <c r="D112" s="834" t="s">
        <v>1730</v>
      </c>
    </row>
    <row r="113" spans="1:4">
      <c r="A113" s="832" t="s">
        <v>227</v>
      </c>
      <c r="B113" s="833" t="s">
        <v>228</v>
      </c>
      <c r="C113" s="833" t="s">
        <v>3465</v>
      </c>
      <c r="D113" s="834" t="s">
        <v>1730</v>
      </c>
    </row>
    <row r="114" spans="1:4">
      <c r="A114" s="832" t="s">
        <v>229</v>
      </c>
      <c r="B114" s="833" t="s">
        <v>230</v>
      </c>
      <c r="C114" s="833" t="s">
        <v>3466</v>
      </c>
      <c r="D114" s="834" t="s">
        <v>1730</v>
      </c>
    </row>
    <row r="115" spans="1:4">
      <c r="A115" s="832" t="s">
        <v>231</v>
      </c>
      <c r="B115" s="833" t="s">
        <v>232</v>
      </c>
      <c r="C115" s="833" t="s">
        <v>3467</v>
      </c>
      <c r="D115" s="834" t="s">
        <v>1730</v>
      </c>
    </row>
    <row r="116" spans="1:4">
      <c r="A116" s="832" t="s">
        <v>233</v>
      </c>
      <c r="B116" s="833" t="s">
        <v>234</v>
      </c>
      <c r="C116" s="833" t="s">
        <v>3468</v>
      </c>
      <c r="D116" s="834" t="s">
        <v>1730</v>
      </c>
    </row>
    <row r="117" spans="1:4">
      <c r="A117" s="832" t="s">
        <v>235</v>
      </c>
      <c r="B117" s="833" t="s">
        <v>236</v>
      </c>
      <c r="C117" s="833" t="s">
        <v>10307</v>
      </c>
      <c r="D117" s="834" t="s">
        <v>1730</v>
      </c>
    </row>
    <row r="118" spans="1:4">
      <c r="A118" s="832" t="s">
        <v>237</v>
      </c>
      <c r="B118" s="833" t="s">
        <v>238</v>
      </c>
      <c r="C118" s="833" t="s">
        <v>10308</v>
      </c>
      <c r="D118" s="834" t="s">
        <v>1730</v>
      </c>
    </row>
    <row r="119" spans="1:4">
      <c r="A119" s="832" t="s">
        <v>239</v>
      </c>
      <c r="B119" s="833" t="s">
        <v>240</v>
      </c>
      <c r="C119" s="833" t="s">
        <v>10309</v>
      </c>
      <c r="D119" s="834" t="s">
        <v>1730</v>
      </c>
    </row>
    <row r="120" spans="1:4">
      <c r="A120" s="832" t="s">
        <v>241</v>
      </c>
      <c r="B120" s="833" t="s">
        <v>242</v>
      </c>
      <c r="C120" s="833" t="s">
        <v>10310</v>
      </c>
      <c r="D120" s="834" t="s">
        <v>1730</v>
      </c>
    </row>
    <row r="121" spans="1:4">
      <c r="A121" s="832" t="s">
        <v>243</v>
      </c>
      <c r="B121" s="833" t="s">
        <v>244</v>
      </c>
      <c r="C121" s="833" t="s">
        <v>10311</v>
      </c>
      <c r="D121" s="834" t="s">
        <v>1730</v>
      </c>
    </row>
    <row r="122" spans="1:4">
      <c r="A122" s="832" t="s">
        <v>245</v>
      </c>
      <c r="B122" s="833" t="s">
        <v>246</v>
      </c>
      <c r="C122" s="833" t="s">
        <v>10312</v>
      </c>
      <c r="D122" s="834" t="s">
        <v>1730</v>
      </c>
    </row>
    <row r="123" spans="1:4">
      <c r="A123" s="832" t="s">
        <v>247</v>
      </c>
      <c r="B123" s="833" t="s">
        <v>248</v>
      </c>
      <c r="C123" s="833" t="s">
        <v>10313</v>
      </c>
      <c r="D123" s="834" t="s">
        <v>1730</v>
      </c>
    </row>
    <row r="124" spans="1:4">
      <c r="A124" s="832" t="s">
        <v>249</v>
      </c>
      <c r="B124" s="833" t="s">
        <v>250</v>
      </c>
      <c r="C124" s="833" t="s">
        <v>10314</v>
      </c>
      <c r="D124" s="834" t="s">
        <v>1730</v>
      </c>
    </row>
    <row r="125" spans="1:4">
      <c r="A125" s="832" t="s">
        <v>251</v>
      </c>
      <c r="B125" s="833" t="s">
        <v>252</v>
      </c>
      <c r="C125" s="833" t="s">
        <v>10315</v>
      </c>
      <c r="D125" s="834" t="s">
        <v>1730</v>
      </c>
    </row>
    <row r="126" spans="1:4">
      <c r="A126" s="832" t="s">
        <v>253</v>
      </c>
      <c r="B126" s="833" t="s">
        <v>254</v>
      </c>
      <c r="C126" s="833" t="s">
        <v>10316</v>
      </c>
      <c r="D126" s="834" t="s">
        <v>1730</v>
      </c>
    </row>
    <row r="127" spans="1:4">
      <c r="A127" s="832" t="s">
        <v>255</v>
      </c>
      <c r="B127" s="833" t="s">
        <v>256</v>
      </c>
      <c r="C127" s="833" t="s">
        <v>10317</v>
      </c>
      <c r="D127" s="834" t="s">
        <v>1730</v>
      </c>
    </row>
    <row r="128" spans="1:4">
      <c r="A128" s="832" t="s">
        <v>257</v>
      </c>
      <c r="B128" s="833" t="s">
        <v>258</v>
      </c>
      <c r="C128" s="833" t="s">
        <v>10318</v>
      </c>
      <c r="D128" s="834" t="s">
        <v>1730</v>
      </c>
    </row>
    <row r="129" spans="1:4">
      <c r="A129" s="832" t="s">
        <v>259</v>
      </c>
      <c r="B129" s="833" t="s">
        <v>260</v>
      </c>
      <c r="C129" s="833" t="s">
        <v>10319</v>
      </c>
      <c r="D129" s="834" t="s">
        <v>1730</v>
      </c>
    </row>
    <row r="130" spans="1:4">
      <c r="A130" s="832" t="s">
        <v>261</v>
      </c>
      <c r="B130" s="833" t="s">
        <v>262</v>
      </c>
      <c r="C130" s="833" t="s">
        <v>10320</v>
      </c>
      <c r="D130" s="834" t="s">
        <v>1730</v>
      </c>
    </row>
    <row r="131" spans="1:4">
      <c r="A131" s="832" t="s">
        <v>263</v>
      </c>
      <c r="B131" s="833" t="s">
        <v>264</v>
      </c>
      <c r="C131" s="833" t="s">
        <v>10321</v>
      </c>
      <c r="D131" s="834" t="s">
        <v>1730</v>
      </c>
    </row>
    <row r="132" spans="1:4">
      <c r="A132" s="832" t="s">
        <v>3470</v>
      </c>
      <c r="B132" s="833" t="s">
        <v>3471</v>
      </c>
      <c r="C132" s="833" t="s">
        <v>10322</v>
      </c>
      <c r="D132" s="834" t="s">
        <v>1730</v>
      </c>
    </row>
    <row r="133" spans="1:4">
      <c r="A133" s="832" t="s">
        <v>3472</v>
      </c>
      <c r="B133" s="833" t="s">
        <v>3473</v>
      </c>
      <c r="C133" s="833" t="s">
        <v>10323</v>
      </c>
      <c r="D133" s="834" t="s">
        <v>1730</v>
      </c>
    </row>
    <row r="134" spans="1:4">
      <c r="A134" s="832" t="s">
        <v>265</v>
      </c>
      <c r="B134" s="833" t="s">
        <v>266</v>
      </c>
      <c r="C134" s="833" t="s">
        <v>3474</v>
      </c>
      <c r="D134" s="834" t="s">
        <v>1730</v>
      </c>
    </row>
    <row r="135" spans="1:4">
      <c r="A135" s="832" t="s">
        <v>267</v>
      </c>
      <c r="B135" s="833" t="s">
        <v>268</v>
      </c>
      <c r="C135" s="833" t="s">
        <v>3475</v>
      </c>
      <c r="D135" s="834" t="s">
        <v>1730</v>
      </c>
    </row>
    <row r="136" spans="1:4">
      <c r="A136" s="832" t="s">
        <v>269</v>
      </c>
      <c r="B136" s="833" t="s">
        <v>270</v>
      </c>
      <c r="C136" s="833" t="s">
        <v>3476</v>
      </c>
      <c r="D136" s="834" t="s">
        <v>1730</v>
      </c>
    </row>
    <row r="137" spans="1:4">
      <c r="A137" s="832" t="s">
        <v>271</v>
      </c>
      <c r="B137" s="833" t="s">
        <v>272</v>
      </c>
      <c r="C137" s="833" t="s">
        <v>10324</v>
      </c>
      <c r="D137" s="834" t="s">
        <v>1730</v>
      </c>
    </row>
    <row r="138" spans="1:4">
      <c r="A138" s="832" t="s">
        <v>273</v>
      </c>
      <c r="B138" s="833" t="s">
        <v>274</v>
      </c>
      <c r="C138" s="833" t="s">
        <v>10325</v>
      </c>
      <c r="D138" s="834" t="s">
        <v>1730</v>
      </c>
    </row>
    <row r="139" spans="1:4">
      <c r="A139" s="832" t="s">
        <v>275</v>
      </c>
      <c r="B139" s="833" t="s">
        <v>276</v>
      </c>
      <c r="C139" s="833" t="s">
        <v>10326</v>
      </c>
      <c r="D139" s="834" t="s">
        <v>1730</v>
      </c>
    </row>
    <row r="140" spans="1:4" ht="22.5">
      <c r="A140" s="832" t="s">
        <v>277</v>
      </c>
      <c r="B140" s="833" t="s">
        <v>278</v>
      </c>
      <c r="C140" s="833" t="s">
        <v>10327</v>
      </c>
      <c r="D140" s="834" t="s">
        <v>1730</v>
      </c>
    </row>
    <row r="141" spans="1:4" ht="22.5">
      <c r="A141" s="832" t="s">
        <v>279</v>
      </c>
      <c r="B141" s="833" t="s">
        <v>280</v>
      </c>
      <c r="C141" s="833" t="s">
        <v>10328</v>
      </c>
      <c r="D141" s="834" t="s">
        <v>1730</v>
      </c>
    </row>
    <row r="142" spans="1:4" ht="22.5">
      <c r="A142" s="832" t="s">
        <v>281</v>
      </c>
      <c r="B142" s="833" t="s">
        <v>282</v>
      </c>
      <c r="C142" s="833" t="s">
        <v>10329</v>
      </c>
      <c r="D142" s="834" t="s">
        <v>1730</v>
      </c>
    </row>
    <row r="143" spans="1:4" ht="22.5">
      <c r="A143" s="832" t="s">
        <v>283</v>
      </c>
      <c r="B143" s="833" t="s">
        <v>284</v>
      </c>
      <c r="C143" s="833" t="s">
        <v>10330</v>
      </c>
      <c r="D143" s="834" t="s">
        <v>1730</v>
      </c>
    </row>
    <row r="144" spans="1:4" ht="22.5">
      <c r="A144" s="832" t="s">
        <v>285</v>
      </c>
      <c r="B144" s="833" t="s">
        <v>286</v>
      </c>
      <c r="C144" s="833" t="s">
        <v>10331</v>
      </c>
      <c r="D144" s="834" t="s">
        <v>1730</v>
      </c>
    </row>
    <row r="145" spans="1:4" ht="22.5">
      <c r="A145" s="832" t="s">
        <v>287</v>
      </c>
      <c r="B145" s="833" t="s">
        <v>288</v>
      </c>
      <c r="C145" s="833" t="s">
        <v>10332</v>
      </c>
      <c r="D145" s="834" t="s">
        <v>1730</v>
      </c>
    </row>
    <row r="146" spans="1:4" ht="22.5">
      <c r="A146" s="832" t="s">
        <v>289</v>
      </c>
      <c r="B146" s="833" t="s">
        <v>290</v>
      </c>
      <c r="C146" s="833" t="s">
        <v>10333</v>
      </c>
      <c r="D146" s="834" t="s">
        <v>1730</v>
      </c>
    </row>
    <row r="147" spans="1:4" ht="22.5">
      <c r="A147" s="832" t="s">
        <v>291</v>
      </c>
      <c r="B147" s="833" t="s">
        <v>292</v>
      </c>
      <c r="C147" s="833" t="s">
        <v>10334</v>
      </c>
      <c r="D147" s="834" t="s">
        <v>1730</v>
      </c>
    </row>
    <row r="148" spans="1:4" ht="22.5">
      <c r="A148" s="832" t="s">
        <v>293</v>
      </c>
      <c r="B148" s="833" t="s">
        <v>294</v>
      </c>
      <c r="C148" s="833" t="s">
        <v>10335</v>
      </c>
      <c r="D148" s="834" t="s">
        <v>1730</v>
      </c>
    </row>
    <row r="149" spans="1:4" ht="22.5">
      <c r="A149" s="832" t="s">
        <v>295</v>
      </c>
      <c r="B149" s="833" t="s">
        <v>296</v>
      </c>
      <c r="C149" s="833" t="s">
        <v>10336</v>
      </c>
      <c r="D149" s="834" t="s">
        <v>1730</v>
      </c>
    </row>
    <row r="150" spans="1:4" ht="22.5">
      <c r="A150" s="832" t="s">
        <v>297</v>
      </c>
      <c r="B150" s="833" t="s">
        <v>298</v>
      </c>
      <c r="C150" s="833" t="s">
        <v>10337</v>
      </c>
      <c r="D150" s="834" t="s">
        <v>1730</v>
      </c>
    </row>
    <row r="151" spans="1:4" ht="22.5">
      <c r="A151" s="832" t="s">
        <v>299</v>
      </c>
      <c r="B151" s="833" t="s">
        <v>300</v>
      </c>
      <c r="C151" s="833" t="s">
        <v>10338</v>
      </c>
      <c r="D151" s="834" t="s">
        <v>1730</v>
      </c>
    </row>
    <row r="152" spans="1:4" ht="22.5">
      <c r="A152" s="832" t="s">
        <v>301</v>
      </c>
      <c r="B152" s="833" t="s">
        <v>302</v>
      </c>
      <c r="C152" s="833" t="s">
        <v>10339</v>
      </c>
      <c r="D152" s="834" t="s">
        <v>1730</v>
      </c>
    </row>
    <row r="153" spans="1:4" ht="22.5">
      <c r="A153" s="832" t="s">
        <v>303</v>
      </c>
      <c r="B153" s="833" t="s">
        <v>304</v>
      </c>
      <c r="C153" s="833" t="s">
        <v>10340</v>
      </c>
      <c r="D153" s="834" t="s">
        <v>1730</v>
      </c>
    </row>
    <row r="154" spans="1:4" ht="22.5">
      <c r="A154" s="832" t="s">
        <v>305</v>
      </c>
      <c r="B154" s="833" t="s">
        <v>306</v>
      </c>
      <c r="C154" s="833" t="s">
        <v>10341</v>
      </c>
      <c r="D154" s="834" t="s">
        <v>1730</v>
      </c>
    </row>
    <row r="155" spans="1:4" ht="22.5">
      <c r="A155" s="832" t="s">
        <v>307</v>
      </c>
      <c r="B155" s="833" t="s">
        <v>308</v>
      </c>
      <c r="C155" s="833" t="s">
        <v>10342</v>
      </c>
      <c r="D155" s="834" t="s">
        <v>1730</v>
      </c>
    </row>
    <row r="156" spans="1:4" ht="22.5">
      <c r="A156" s="832" t="s">
        <v>309</v>
      </c>
      <c r="B156" s="833" t="s">
        <v>310</v>
      </c>
      <c r="C156" s="833" t="s">
        <v>10343</v>
      </c>
      <c r="D156" s="834" t="s">
        <v>1730</v>
      </c>
    </row>
    <row r="157" spans="1:4" ht="22.5">
      <c r="A157" s="832" t="s">
        <v>311</v>
      </c>
      <c r="B157" s="833" t="s">
        <v>312</v>
      </c>
      <c r="C157" s="833" t="s">
        <v>10344</v>
      </c>
      <c r="D157" s="834" t="s">
        <v>1730</v>
      </c>
    </row>
    <row r="158" spans="1:4" ht="22.5">
      <c r="A158" s="832" t="s">
        <v>313</v>
      </c>
      <c r="B158" s="833" t="s">
        <v>314</v>
      </c>
      <c r="C158" s="833" t="s">
        <v>10345</v>
      </c>
      <c r="D158" s="834" t="s">
        <v>1730</v>
      </c>
    </row>
    <row r="159" spans="1:4" ht="22.5">
      <c r="A159" s="832" t="s">
        <v>315</v>
      </c>
      <c r="B159" s="833" t="s">
        <v>316</v>
      </c>
      <c r="C159" s="833" t="s">
        <v>10346</v>
      </c>
      <c r="D159" s="834" t="s">
        <v>1730</v>
      </c>
    </row>
    <row r="160" spans="1:4" ht="22.5">
      <c r="A160" s="832" t="s">
        <v>317</v>
      </c>
      <c r="B160" s="833" t="s">
        <v>318</v>
      </c>
      <c r="C160" s="833" t="s">
        <v>10347</v>
      </c>
      <c r="D160" s="834" t="s">
        <v>1730</v>
      </c>
    </row>
    <row r="161" spans="1:4" ht="22.5">
      <c r="A161" s="832" t="s">
        <v>319</v>
      </c>
      <c r="B161" s="833" t="s">
        <v>320</v>
      </c>
      <c r="C161" s="833" t="s">
        <v>10348</v>
      </c>
      <c r="D161" s="834" t="s">
        <v>1730</v>
      </c>
    </row>
    <row r="162" spans="1:4">
      <c r="A162" s="832" t="s">
        <v>321</v>
      </c>
      <c r="B162" s="833" t="s">
        <v>322</v>
      </c>
      <c r="C162" s="833" t="s">
        <v>10349</v>
      </c>
      <c r="D162" s="834" t="s">
        <v>1730</v>
      </c>
    </row>
    <row r="163" spans="1:4">
      <c r="A163" s="832" t="s">
        <v>323</v>
      </c>
      <c r="B163" s="833" t="s">
        <v>324</v>
      </c>
      <c r="C163" s="833" t="s">
        <v>10350</v>
      </c>
      <c r="D163" s="834" t="s">
        <v>1730</v>
      </c>
    </row>
    <row r="164" spans="1:4">
      <c r="A164" s="832" t="s">
        <v>325</v>
      </c>
      <c r="B164" s="833" t="s">
        <v>326</v>
      </c>
      <c r="C164" s="833" t="s">
        <v>10351</v>
      </c>
      <c r="D164" s="834" t="s">
        <v>1730</v>
      </c>
    </row>
    <row r="165" spans="1:4">
      <c r="A165" s="832" t="s">
        <v>327</v>
      </c>
      <c r="B165" s="833" t="s">
        <v>328</v>
      </c>
      <c r="C165" s="833" t="s">
        <v>10352</v>
      </c>
      <c r="D165" s="834" t="s">
        <v>1730</v>
      </c>
    </row>
    <row r="166" spans="1:4">
      <c r="A166" s="832" t="s">
        <v>329</v>
      </c>
      <c r="B166" s="833" t="s">
        <v>330</v>
      </c>
      <c r="C166" s="833" t="s">
        <v>10353</v>
      </c>
      <c r="D166" s="834" t="s">
        <v>1730</v>
      </c>
    </row>
    <row r="167" spans="1:4">
      <c r="A167" s="832" t="s">
        <v>1111</v>
      </c>
      <c r="B167" s="833" t="s">
        <v>3477</v>
      </c>
      <c r="C167" s="833" t="s">
        <v>10354</v>
      </c>
      <c r="D167" s="834" t="s">
        <v>1730</v>
      </c>
    </row>
    <row r="168" spans="1:4">
      <c r="A168" s="832" t="s">
        <v>10355</v>
      </c>
      <c r="B168" s="833" t="s">
        <v>3477</v>
      </c>
      <c r="C168" s="833" t="s">
        <v>10356</v>
      </c>
      <c r="D168" s="834" t="s">
        <v>1730</v>
      </c>
    </row>
    <row r="169" spans="1:4">
      <c r="A169" s="832" t="s">
        <v>1112</v>
      </c>
      <c r="B169" s="833" t="s">
        <v>3477</v>
      </c>
      <c r="C169" s="833" t="s">
        <v>10357</v>
      </c>
      <c r="D169" s="834" t="s">
        <v>1730</v>
      </c>
    </row>
    <row r="170" spans="1:4" ht="22.5">
      <c r="A170" s="832" t="s">
        <v>1113</v>
      </c>
      <c r="B170" s="833" t="s">
        <v>1114</v>
      </c>
      <c r="C170" s="833" t="s">
        <v>10358</v>
      </c>
      <c r="D170" s="834" t="s">
        <v>1730</v>
      </c>
    </row>
    <row r="171" spans="1:4" ht="22.5">
      <c r="A171" s="832" t="s">
        <v>1115</v>
      </c>
      <c r="B171" s="833" t="s">
        <v>1116</v>
      </c>
      <c r="C171" s="833" t="s">
        <v>10359</v>
      </c>
      <c r="D171" s="834" t="s">
        <v>1730</v>
      </c>
    </row>
    <row r="172" spans="1:4" ht="22.5">
      <c r="A172" s="832" t="s">
        <v>3478</v>
      </c>
      <c r="B172" s="833" t="s">
        <v>3479</v>
      </c>
      <c r="C172" s="833" t="s">
        <v>10360</v>
      </c>
      <c r="D172" s="834" t="s">
        <v>1730</v>
      </c>
    </row>
    <row r="173" spans="1:4">
      <c r="A173" s="832" t="s">
        <v>3480</v>
      </c>
      <c r="B173" s="833" t="s">
        <v>3481</v>
      </c>
      <c r="C173" s="833" t="s">
        <v>3482</v>
      </c>
      <c r="D173" s="834" t="s">
        <v>1730</v>
      </c>
    </row>
    <row r="174" spans="1:4">
      <c r="A174" s="832" t="s">
        <v>3483</v>
      </c>
      <c r="B174" s="833" t="s">
        <v>3484</v>
      </c>
      <c r="C174" s="833" t="s">
        <v>3485</v>
      </c>
      <c r="D174" s="834" t="s">
        <v>1730</v>
      </c>
    </row>
    <row r="175" spans="1:4">
      <c r="A175" s="832" t="s">
        <v>3486</v>
      </c>
      <c r="B175" s="833" t="s">
        <v>3487</v>
      </c>
      <c r="C175" s="833" t="s">
        <v>3488</v>
      </c>
      <c r="D175" s="834" t="s">
        <v>1730</v>
      </c>
    </row>
    <row r="176" spans="1:4">
      <c r="A176" s="832" t="s">
        <v>3489</v>
      </c>
      <c r="B176" s="833" t="s">
        <v>3490</v>
      </c>
      <c r="C176" s="833" t="s">
        <v>3491</v>
      </c>
      <c r="D176" s="834" t="s">
        <v>1730</v>
      </c>
    </row>
    <row r="177" spans="1:4">
      <c r="A177" s="832" t="s">
        <v>3492</v>
      </c>
      <c r="B177" s="833" t="s">
        <v>3493</v>
      </c>
      <c r="C177" s="833" t="s">
        <v>10361</v>
      </c>
      <c r="D177" s="834" t="s">
        <v>1730</v>
      </c>
    </row>
    <row r="178" spans="1:4">
      <c r="A178" s="832" t="s">
        <v>3494</v>
      </c>
      <c r="B178" s="833" t="s">
        <v>3495</v>
      </c>
      <c r="C178" s="833" t="s">
        <v>10362</v>
      </c>
      <c r="D178" s="834" t="s">
        <v>1730</v>
      </c>
    </row>
    <row r="179" spans="1:4">
      <c r="A179" s="832" t="s">
        <v>3496</v>
      </c>
      <c r="B179" s="833" t="s">
        <v>3497</v>
      </c>
      <c r="C179" s="833" t="s">
        <v>10363</v>
      </c>
      <c r="D179" s="834" t="s">
        <v>1730</v>
      </c>
    </row>
    <row r="180" spans="1:4">
      <c r="A180" s="832" t="s">
        <v>3498</v>
      </c>
      <c r="B180" s="833" t="s">
        <v>3499</v>
      </c>
      <c r="C180" s="833" t="s">
        <v>10364</v>
      </c>
      <c r="D180" s="834" t="s">
        <v>1730</v>
      </c>
    </row>
    <row r="181" spans="1:4">
      <c r="A181" s="832" t="s">
        <v>3500</v>
      </c>
      <c r="B181" s="833" t="s">
        <v>3501</v>
      </c>
      <c r="C181" s="833" t="s">
        <v>10365</v>
      </c>
      <c r="D181" s="834" t="s">
        <v>1730</v>
      </c>
    </row>
    <row r="182" spans="1:4">
      <c r="A182" s="832" t="s">
        <v>3502</v>
      </c>
      <c r="B182" s="833" t="s">
        <v>3503</v>
      </c>
      <c r="C182" s="833" t="s">
        <v>10366</v>
      </c>
      <c r="D182" s="834" t="s">
        <v>1730</v>
      </c>
    </row>
    <row r="183" spans="1:4">
      <c r="A183" s="832" t="s">
        <v>3504</v>
      </c>
      <c r="B183" s="833" t="s">
        <v>3505</v>
      </c>
      <c r="C183" s="833" t="s">
        <v>10367</v>
      </c>
      <c r="D183" s="834" t="s">
        <v>1730</v>
      </c>
    </row>
    <row r="184" spans="1:4">
      <c r="A184" s="832" t="s">
        <v>3506</v>
      </c>
      <c r="B184" s="833" t="s">
        <v>3507</v>
      </c>
      <c r="C184" s="833" t="s">
        <v>10368</v>
      </c>
      <c r="D184" s="834" t="s">
        <v>1730</v>
      </c>
    </row>
    <row r="185" spans="1:4">
      <c r="A185" s="832" t="s">
        <v>3508</v>
      </c>
      <c r="B185" s="833" t="s">
        <v>3509</v>
      </c>
      <c r="C185" s="833" t="s">
        <v>10369</v>
      </c>
      <c r="D185" s="834" t="s">
        <v>1730</v>
      </c>
    </row>
    <row r="186" spans="1:4">
      <c r="A186" s="832" t="s">
        <v>3510</v>
      </c>
      <c r="B186" s="833" t="s">
        <v>3511</v>
      </c>
      <c r="C186" s="833" t="s">
        <v>10370</v>
      </c>
      <c r="D186" s="834" t="s">
        <v>1730</v>
      </c>
    </row>
    <row r="187" spans="1:4">
      <c r="A187" s="832" t="s">
        <v>3512</v>
      </c>
      <c r="B187" s="833" t="s">
        <v>3513</v>
      </c>
      <c r="C187" s="833" t="s">
        <v>10371</v>
      </c>
      <c r="D187" s="834" t="s">
        <v>1730</v>
      </c>
    </row>
    <row r="188" spans="1:4">
      <c r="A188" s="832" t="s">
        <v>3514</v>
      </c>
      <c r="B188" s="833" t="s">
        <v>3515</v>
      </c>
      <c r="C188" s="833" t="s">
        <v>10372</v>
      </c>
      <c r="D188" s="834" t="s">
        <v>1730</v>
      </c>
    </row>
    <row r="189" spans="1:4">
      <c r="A189" s="832" t="s">
        <v>3516</v>
      </c>
      <c r="B189" s="833" t="s">
        <v>3517</v>
      </c>
      <c r="C189" s="833" t="s">
        <v>10373</v>
      </c>
      <c r="D189" s="834" t="s">
        <v>1730</v>
      </c>
    </row>
    <row r="190" spans="1:4">
      <c r="A190" s="832" t="s">
        <v>3518</v>
      </c>
      <c r="B190" s="833" t="s">
        <v>3519</v>
      </c>
      <c r="C190" s="833" t="s">
        <v>10374</v>
      </c>
      <c r="D190" s="834" t="s">
        <v>1730</v>
      </c>
    </row>
    <row r="191" spans="1:4">
      <c r="A191" s="832" t="s">
        <v>3520</v>
      </c>
      <c r="B191" s="833" t="s">
        <v>3521</v>
      </c>
      <c r="C191" s="833" t="s">
        <v>10375</v>
      </c>
      <c r="D191" s="834" t="s">
        <v>1730</v>
      </c>
    </row>
    <row r="192" spans="1:4">
      <c r="A192" s="832" t="s">
        <v>3522</v>
      </c>
      <c r="B192" s="833" t="s">
        <v>3523</v>
      </c>
      <c r="C192" s="833" t="s">
        <v>10376</v>
      </c>
      <c r="D192" s="834" t="s">
        <v>1730</v>
      </c>
    </row>
    <row r="193" spans="1:4">
      <c r="A193" s="832" t="s">
        <v>3524</v>
      </c>
      <c r="B193" s="833" t="s">
        <v>3525</v>
      </c>
      <c r="C193" s="833" t="s">
        <v>10377</v>
      </c>
      <c r="D193" s="834" t="s">
        <v>1730</v>
      </c>
    </row>
    <row r="194" spans="1:4">
      <c r="A194" s="832" t="s">
        <v>3526</v>
      </c>
      <c r="B194" s="833" t="s">
        <v>3527</v>
      </c>
      <c r="C194" s="833" t="s">
        <v>10378</v>
      </c>
      <c r="D194" s="834" t="s">
        <v>1730</v>
      </c>
    </row>
    <row r="195" spans="1:4">
      <c r="A195" s="832" t="s">
        <v>3528</v>
      </c>
      <c r="B195" s="833" t="s">
        <v>3529</v>
      </c>
      <c r="C195" s="833" t="s">
        <v>10379</v>
      </c>
      <c r="D195" s="834" t="s">
        <v>1730</v>
      </c>
    </row>
    <row r="196" spans="1:4">
      <c r="A196" s="832" t="s">
        <v>3530</v>
      </c>
      <c r="B196" s="833" t="s">
        <v>3531</v>
      </c>
      <c r="C196" s="833" t="s">
        <v>10380</v>
      </c>
      <c r="D196" s="834" t="s">
        <v>1730</v>
      </c>
    </row>
    <row r="197" spans="1:4">
      <c r="A197" s="832" t="s">
        <v>3532</v>
      </c>
      <c r="B197" s="833" t="s">
        <v>3533</v>
      </c>
      <c r="C197" s="833" t="s">
        <v>10381</v>
      </c>
      <c r="D197" s="834" t="s">
        <v>1730</v>
      </c>
    </row>
    <row r="198" spans="1:4">
      <c r="A198" s="832" t="s">
        <v>3534</v>
      </c>
      <c r="B198" s="833" t="s">
        <v>3535</v>
      </c>
      <c r="C198" s="833" t="s">
        <v>10382</v>
      </c>
      <c r="D198" s="834" t="s">
        <v>1730</v>
      </c>
    </row>
    <row r="199" spans="1:4">
      <c r="A199" s="832" t="s">
        <v>3536</v>
      </c>
      <c r="B199" s="833" t="s">
        <v>3537</v>
      </c>
      <c r="C199" s="833" t="s">
        <v>10383</v>
      </c>
      <c r="D199" s="834" t="s">
        <v>1730</v>
      </c>
    </row>
    <row r="200" spans="1:4">
      <c r="A200" s="832" t="s">
        <v>3538</v>
      </c>
      <c r="B200" s="833" t="s">
        <v>3539</v>
      </c>
      <c r="C200" s="833" t="s">
        <v>10384</v>
      </c>
      <c r="D200" s="834" t="s">
        <v>1730</v>
      </c>
    </row>
    <row r="201" spans="1:4">
      <c r="A201" s="832" t="s">
        <v>3540</v>
      </c>
      <c r="B201" s="833" t="s">
        <v>3541</v>
      </c>
      <c r="C201" s="833" t="s">
        <v>10385</v>
      </c>
      <c r="D201" s="834" t="s">
        <v>1730</v>
      </c>
    </row>
    <row r="202" spans="1:4">
      <c r="A202" s="832" t="s">
        <v>3542</v>
      </c>
      <c r="B202" s="833" t="s">
        <v>3543</v>
      </c>
      <c r="C202" s="833" t="s">
        <v>10386</v>
      </c>
      <c r="D202" s="834" t="s">
        <v>1730</v>
      </c>
    </row>
    <row r="203" spans="1:4">
      <c r="A203" s="832" t="s">
        <v>3544</v>
      </c>
      <c r="B203" s="833" t="s">
        <v>3545</v>
      </c>
      <c r="C203" s="833" t="s">
        <v>10387</v>
      </c>
      <c r="D203" s="834" t="s">
        <v>1730</v>
      </c>
    </row>
    <row r="204" spans="1:4">
      <c r="A204" s="832" t="s">
        <v>3546</v>
      </c>
      <c r="B204" s="833" t="s">
        <v>3547</v>
      </c>
      <c r="C204" s="833" t="s">
        <v>10388</v>
      </c>
      <c r="D204" s="834" t="s">
        <v>1730</v>
      </c>
    </row>
    <row r="205" spans="1:4">
      <c r="A205" s="832" t="s">
        <v>3548</v>
      </c>
      <c r="B205" s="833" t="s">
        <v>3549</v>
      </c>
      <c r="C205" s="833" t="s">
        <v>3550</v>
      </c>
      <c r="D205" s="834" t="s">
        <v>1730</v>
      </c>
    </row>
    <row r="206" spans="1:4">
      <c r="A206" s="832" t="s">
        <v>3551</v>
      </c>
      <c r="B206" s="833" t="s">
        <v>3549</v>
      </c>
      <c r="C206" s="833" t="s">
        <v>3552</v>
      </c>
      <c r="D206" s="834" t="s">
        <v>1730</v>
      </c>
    </row>
    <row r="207" spans="1:4">
      <c r="A207" s="832" t="s">
        <v>3553</v>
      </c>
      <c r="B207" s="833" t="s">
        <v>3554</v>
      </c>
      <c r="C207" s="833" t="s">
        <v>3555</v>
      </c>
      <c r="D207" s="834" t="s">
        <v>1730</v>
      </c>
    </row>
    <row r="208" spans="1:4">
      <c r="A208" s="832" t="s">
        <v>3556</v>
      </c>
      <c r="B208" s="833" t="s">
        <v>3554</v>
      </c>
      <c r="C208" s="833" t="s">
        <v>3557</v>
      </c>
      <c r="D208" s="834" t="s">
        <v>1730</v>
      </c>
    </row>
    <row r="209" spans="1:4">
      <c r="A209" s="832" t="s">
        <v>3558</v>
      </c>
      <c r="B209" s="833" t="s">
        <v>3559</v>
      </c>
      <c r="C209" s="833" t="s">
        <v>10389</v>
      </c>
      <c r="D209" s="834" t="s">
        <v>1730</v>
      </c>
    </row>
    <row r="210" spans="1:4">
      <c r="A210" s="832" t="s">
        <v>3560</v>
      </c>
      <c r="B210" s="833" t="s">
        <v>3561</v>
      </c>
      <c r="C210" s="833" t="s">
        <v>3469</v>
      </c>
      <c r="D210" s="834" t="s">
        <v>1730</v>
      </c>
    </row>
    <row r="211" spans="1:4">
      <c r="A211" s="832" t="s">
        <v>3562</v>
      </c>
      <c r="B211" s="833" t="s">
        <v>3563</v>
      </c>
      <c r="C211" s="833" t="s">
        <v>3564</v>
      </c>
      <c r="D211" s="834" t="s">
        <v>1730</v>
      </c>
    </row>
    <row r="212" spans="1:4">
      <c r="A212" s="832" t="s">
        <v>3565</v>
      </c>
      <c r="B212" s="833" t="s">
        <v>3566</v>
      </c>
      <c r="C212" s="833" t="s">
        <v>3567</v>
      </c>
      <c r="D212" s="834" t="s">
        <v>1730</v>
      </c>
    </row>
    <row r="213" spans="1:4">
      <c r="A213" s="832" t="s">
        <v>3568</v>
      </c>
      <c r="B213" s="833" t="s">
        <v>3569</v>
      </c>
      <c r="C213" s="833" t="s">
        <v>10390</v>
      </c>
      <c r="D213" s="834" t="s">
        <v>1730</v>
      </c>
    </row>
    <row r="214" spans="1:4">
      <c r="A214" s="832" t="s">
        <v>3570</v>
      </c>
      <c r="B214" s="833" t="s">
        <v>3571</v>
      </c>
      <c r="C214" s="833" t="s">
        <v>10391</v>
      </c>
      <c r="D214" s="834" t="s">
        <v>1730</v>
      </c>
    </row>
    <row r="215" spans="1:4">
      <c r="A215" s="832" t="s">
        <v>3572</v>
      </c>
      <c r="B215" s="833" t="s">
        <v>3573</v>
      </c>
      <c r="C215" s="833" t="s">
        <v>10392</v>
      </c>
      <c r="D215" s="834" t="s">
        <v>1730</v>
      </c>
    </row>
    <row r="216" spans="1:4">
      <c r="A216" s="832" t="s">
        <v>3574</v>
      </c>
      <c r="B216" s="833" t="s">
        <v>3575</v>
      </c>
      <c r="C216" s="833" t="s">
        <v>10393</v>
      </c>
      <c r="D216" s="834" t="s">
        <v>1730</v>
      </c>
    </row>
    <row r="217" spans="1:4">
      <c r="A217" s="832" t="s">
        <v>3576</v>
      </c>
      <c r="B217" s="833" t="s">
        <v>3577</v>
      </c>
      <c r="C217" s="833" t="s">
        <v>10394</v>
      </c>
      <c r="D217" s="834" t="s">
        <v>1730</v>
      </c>
    </row>
    <row r="218" spans="1:4">
      <c r="A218" s="832" t="s">
        <v>3578</v>
      </c>
      <c r="B218" s="833" t="s">
        <v>3579</v>
      </c>
      <c r="C218" s="833" t="s">
        <v>10395</v>
      </c>
      <c r="D218" s="834" t="s">
        <v>1730</v>
      </c>
    </row>
    <row r="219" spans="1:4" ht="22.5">
      <c r="A219" s="832" t="s">
        <v>3580</v>
      </c>
      <c r="B219" s="833" t="s">
        <v>3581</v>
      </c>
      <c r="C219" s="833" t="s">
        <v>10396</v>
      </c>
      <c r="D219" s="834" t="s">
        <v>1730</v>
      </c>
    </row>
    <row r="220" spans="1:4" ht="22.5">
      <c r="A220" s="832" t="s">
        <v>3582</v>
      </c>
      <c r="B220" s="833" t="s">
        <v>3581</v>
      </c>
      <c r="C220" s="833" t="s">
        <v>10397</v>
      </c>
      <c r="D220" s="834" t="s">
        <v>1730</v>
      </c>
    </row>
    <row r="221" spans="1:4">
      <c r="A221" s="832" t="s">
        <v>3583</v>
      </c>
      <c r="B221" s="833" t="s">
        <v>3584</v>
      </c>
      <c r="C221" s="833" t="s">
        <v>10398</v>
      </c>
      <c r="D221" s="834" t="s">
        <v>1730</v>
      </c>
    </row>
    <row r="222" spans="1:4">
      <c r="A222" s="832" t="s">
        <v>3585</v>
      </c>
      <c r="B222" s="833" t="s">
        <v>3586</v>
      </c>
      <c r="C222" s="833" t="s">
        <v>10399</v>
      </c>
      <c r="D222" s="834" t="s">
        <v>1730</v>
      </c>
    </row>
    <row r="223" spans="1:4">
      <c r="A223" s="832" t="s">
        <v>3587</v>
      </c>
      <c r="B223" s="833" t="s">
        <v>3588</v>
      </c>
      <c r="C223" s="833" t="s">
        <v>10400</v>
      </c>
      <c r="D223" s="834" t="s">
        <v>1730</v>
      </c>
    </row>
    <row r="224" spans="1:4">
      <c r="A224" s="832" t="s">
        <v>3589</v>
      </c>
      <c r="B224" s="833" t="s">
        <v>3590</v>
      </c>
      <c r="C224" s="833" t="s">
        <v>10401</v>
      </c>
      <c r="D224" s="834" t="s">
        <v>1730</v>
      </c>
    </row>
    <row r="225" spans="1:4">
      <c r="A225" s="832" t="s">
        <v>3591</v>
      </c>
      <c r="B225" s="833" t="s">
        <v>3592</v>
      </c>
      <c r="C225" s="833" t="s">
        <v>10402</v>
      </c>
      <c r="D225" s="834" t="s">
        <v>1730</v>
      </c>
    </row>
    <row r="226" spans="1:4">
      <c r="A226" s="832" t="s">
        <v>3593</v>
      </c>
      <c r="B226" s="833" t="s">
        <v>3594</v>
      </c>
      <c r="C226" s="833" t="s">
        <v>10403</v>
      </c>
      <c r="D226" s="834" t="s">
        <v>1730</v>
      </c>
    </row>
    <row r="227" spans="1:4">
      <c r="A227" s="832" t="s">
        <v>3595</v>
      </c>
      <c r="B227" s="833" t="s">
        <v>3596</v>
      </c>
      <c r="C227" s="833" t="s">
        <v>10404</v>
      </c>
      <c r="D227" s="834" t="s">
        <v>1730</v>
      </c>
    </row>
    <row r="228" spans="1:4">
      <c r="A228" s="832" t="s">
        <v>3597</v>
      </c>
      <c r="B228" s="833" t="s">
        <v>3598</v>
      </c>
      <c r="C228" s="833" t="s">
        <v>10405</v>
      </c>
      <c r="D228" s="834" t="s">
        <v>1730</v>
      </c>
    </row>
    <row r="229" spans="1:4">
      <c r="A229" s="832" t="s">
        <v>3599</v>
      </c>
      <c r="B229" s="833" t="s">
        <v>3600</v>
      </c>
      <c r="C229" s="833" t="s">
        <v>10406</v>
      </c>
      <c r="D229" s="834" t="s">
        <v>1730</v>
      </c>
    </row>
    <row r="230" spans="1:4">
      <c r="A230" s="832" t="s">
        <v>3601</v>
      </c>
      <c r="B230" s="833" t="s">
        <v>3602</v>
      </c>
      <c r="C230" s="833" t="s">
        <v>10407</v>
      </c>
      <c r="D230" s="834" t="s">
        <v>1730</v>
      </c>
    </row>
    <row r="231" spans="1:4">
      <c r="A231" s="832" t="s">
        <v>3603</v>
      </c>
      <c r="B231" s="833" t="s">
        <v>3604</v>
      </c>
      <c r="C231" s="833" t="s">
        <v>10408</v>
      </c>
      <c r="D231" s="834" t="s">
        <v>1730</v>
      </c>
    </row>
    <row r="232" spans="1:4">
      <c r="A232" s="832" t="s">
        <v>3605</v>
      </c>
      <c r="B232" s="833" t="s">
        <v>3606</v>
      </c>
      <c r="C232" s="833" t="s">
        <v>10409</v>
      </c>
      <c r="D232" s="834" t="s">
        <v>1730</v>
      </c>
    </row>
    <row r="233" spans="1:4">
      <c r="A233" s="832" t="s">
        <v>10410</v>
      </c>
      <c r="B233" s="833" t="s">
        <v>10411</v>
      </c>
      <c r="C233" s="833" t="s">
        <v>10412</v>
      </c>
      <c r="D233" s="834" t="s">
        <v>1730</v>
      </c>
    </row>
    <row r="234" spans="1:4">
      <c r="A234" s="832" t="s">
        <v>10413</v>
      </c>
      <c r="B234" s="833" t="s">
        <v>10414</v>
      </c>
      <c r="C234" s="833" t="s">
        <v>10415</v>
      </c>
      <c r="D234" s="834" t="s">
        <v>1730</v>
      </c>
    </row>
    <row r="235" spans="1:4">
      <c r="A235" s="832" t="s">
        <v>10416</v>
      </c>
      <c r="B235" s="833" t="s">
        <v>10417</v>
      </c>
      <c r="C235" s="833" t="s">
        <v>10418</v>
      </c>
      <c r="D235" s="834" t="s">
        <v>1730</v>
      </c>
    </row>
    <row r="236" spans="1:4">
      <c r="A236" s="832" t="s">
        <v>10419</v>
      </c>
      <c r="B236" s="833" t="s">
        <v>10420</v>
      </c>
      <c r="C236" s="833" t="s">
        <v>10421</v>
      </c>
      <c r="D236" s="834" t="s">
        <v>1730</v>
      </c>
    </row>
    <row r="237" spans="1:4">
      <c r="A237" s="832" t="s">
        <v>10422</v>
      </c>
      <c r="B237" s="833" t="s">
        <v>10423</v>
      </c>
      <c r="C237" s="833" t="s">
        <v>10424</v>
      </c>
      <c r="D237" s="834" t="s">
        <v>1730</v>
      </c>
    </row>
    <row r="238" spans="1:4">
      <c r="A238" s="832" t="s">
        <v>10425</v>
      </c>
      <c r="B238" s="833" t="s">
        <v>10426</v>
      </c>
      <c r="C238" s="833" t="s">
        <v>10427</v>
      </c>
      <c r="D238" s="834" t="s">
        <v>1730</v>
      </c>
    </row>
    <row r="239" spans="1:4">
      <c r="A239" s="832" t="s">
        <v>10428</v>
      </c>
      <c r="B239" s="833" t="s">
        <v>10429</v>
      </c>
      <c r="C239" s="833" t="s">
        <v>10430</v>
      </c>
      <c r="D239" s="834" t="s">
        <v>1730</v>
      </c>
    </row>
    <row r="240" spans="1:4" ht="22.5">
      <c r="A240" s="832" t="s">
        <v>10431</v>
      </c>
      <c r="B240" s="833" t="s">
        <v>10432</v>
      </c>
      <c r="C240" s="833" t="s">
        <v>10433</v>
      </c>
      <c r="D240" s="834" t="s">
        <v>1730</v>
      </c>
    </row>
    <row r="241" spans="1:4" ht="22.5">
      <c r="A241" s="832" t="s">
        <v>10434</v>
      </c>
      <c r="B241" s="833" t="s">
        <v>10435</v>
      </c>
      <c r="C241" s="833" t="s">
        <v>10436</v>
      </c>
      <c r="D241" s="834" t="s">
        <v>1730</v>
      </c>
    </row>
    <row r="242" spans="1:4" ht="22.5">
      <c r="A242" s="832" t="s">
        <v>10437</v>
      </c>
      <c r="B242" s="833" t="s">
        <v>10438</v>
      </c>
      <c r="C242" s="833" t="s">
        <v>10439</v>
      </c>
      <c r="D242" s="834" t="s">
        <v>1730</v>
      </c>
    </row>
    <row r="243" spans="1:4" ht="22.5">
      <c r="A243" s="832" t="s">
        <v>10440</v>
      </c>
      <c r="B243" s="833" t="s">
        <v>10441</v>
      </c>
      <c r="C243" s="833" t="s">
        <v>10442</v>
      </c>
      <c r="D243" s="834" t="s">
        <v>1730</v>
      </c>
    </row>
    <row r="244" spans="1:4" ht="22.5">
      <c r="A244" s="832" t="s">
        <v>10443</v>
      </c>
      <c r="B244" s="833" t="s">
        <v>10444</v>
      </c>
      <c r="C244" s="833" t="s">
        <v>10445</v>
      </c>
      <c r="D244" s="834" t="s">
        <v>1730</v>
      </c>
    </row>
    <row r="245" spans="1:4" ht="22.5">
      <c r="A245" s="832" t="s">
        <v>3607</v>
      </c>
      <c r="B245" s="833" t="s">
        <v>3608</v>
      </c>
      <c r="C245" s="833" t="s">
        <v>10446</v>
      </c>
      <c r="D245" s="834" t="s">
        <v>1730</v>
      </c>
    </row>
    <row r="246" spans="1:4" ht="22.5">
      <c r="A246" s="832" t="s">
        <v>3609</v>
      </c>
      <c r="B246" s="833" t="s">
        <v>3608</v>
      </c>
      <c r="C246" s="833" t="s">
        <v>10447</v>
      </c>
      <c r="D246" s="834" t="s">
        <v>1730</v>
      </c>
    </row>
    <row r="247" spans="1:4">
      <c r="A247" s="832" t="s">
        <v>10448</v>
      </c>
      <c r="B247" s="833" t="s">
        <v>10449</v>
      </c>
      <c r="C247" s="833" t="s">
        <v>10450</v>
      </c>
      <c r="D247" s="834" t="s">
        <v>1730</v>
      </c>
    </row>
    <row r="248" spans="1:4">
      <c r="A248" s="832" t="s">
        <v>10451</v>
      </c>
      <c r="B248" s="833" t="s">
        <v>10449</v>
      </c>
      <c r="C248" s="833" t="s">
        <v>10452</v>
      </c>
      <c r="D248" s="834" t="s">
        <v>1730</v>
      </c>
    </row>
    <row r="249" spans="1:4">
      <c r="A249" s="832" t="s">
        <v>10453</v>
      </c>
      <c r="B249" s="833" t="s">
        <v>10454</v>
      </c>
      <c r="C249" s="833" t="s">
        <v>10455</v>
      </c>
      <c r="D249" s="834" t="s">
        <v>1730</v>
      </c>
    </row>
    <row r="250" spans="1:4">
      <c r="A250" s="832" t="s">
        <v>10456</v>
      </c>
      <c r="B250" s="833" t="s">
        <v>10457</v>
      </c>
      <c r="C250" s="833" t="s">
        <v>10458</v>
      </c>
      <c r="D250" s="834" t="s">
        <v>1730</v>
      </c>
    </row>
    <row r="251" spans="1:4">
      <c r="A251" s="832" t="s">
        <v>10459</v>
      </c>
      <c r="B251" s="833" t="s">
        <v>10460</v>
      </c>
      <c r="C251" s="833" t="s">
        <v>10461</v>
      </c>
      <c r="D251" s="834" t="s">
        <v>1730</v>
      </c>
    </row>
    <row r="252" spans="1:4">
      <c r="A252" s="832" t="s">
        <v>10462</v>
      </c>
      <c r="B252" s="833" t="s">
        <v>10460</v>
      </c>
      <c r="C252" s="833" t="s">
        <v>10463</v>
      </c>
      <c r="D252" s="834" t="s">
        <v>1730</v>
      </c>
    </row>
    <row r="253" spans="1:4">
      <c r="A253" s="832" t="s">
        <v>10464</v>
      </c>
      <c r="B253" s="833" t="s">
        <v>10465</v>
      </c>
      <c r="C253" s="833" t="s">
        <v>10466</v>
      </c>
      <c r="D253" s="834" t="s">
        <v>1730</v>
      </c>
    </row>
    <row r="254" spans="1:4">
      <c r="A254" s="832" t="s">
        <v>10467</v>
      </c>
      <c r="B254" s="833" t="s">
        <v>10468</v>
      </c>
      <c r="C254" s="833" t="s">
        <v>10469</v>
      </c>
      <c r="D254" s="834" t="s">
        <v>1730</v>
      </c>
    </row>
    <row r="255" spans="1:4">
      <c r="A255" s="832" t="s">
        <v>10470</v>
      </c>
      <c r="B255" s="833" t="s">
        <v>10471</v>
      </c>
      <c r="C255" s="833" t="s">
        <v>10472</v>
      </c>
      <c r="D255" s="834" t="s">
        <v>1730</v>
      </c>
    </row>
    <row r="256" spans="1:4">
      <c r="A256" s="832" t="s">
        <v>10473</v>
      </c>
      <c r="B256" s="833" t="s">
        <v>10474</v>
      </c>
      <c r="C256" s="833" t="s">
        <v>10475</v>
      </c>
      <c r="D256" s="834" t="s">
        <v>1730</v>
      </c>
    </row>
    <row r="257" spans="1:4">
      <c r="A257" s="832" t="s">
        <v>10476</v>
      </c>
      <c r="B257" s="833" t="s">
        <v>10477</v>
      </c>
      <c r="C257" s="833" t="s">
        <v>10478</v>
      </c>
      <c r="D257" s="834" t="s">
        <v>1730</v>
      </c>
    </row>
    <row r="258" spans="1:4">
      <c r="A258" s="832" t="s">
        <v>10479</v>
      </c>
      <c r="B258" s="833" t="s">
        <v>10480</v>
      </c>
      <c r="C258" s="833" t="s">
        <v>10481</v>
      </c>
      <c r="D258" s="834" t="s">
        <v>1730</v>
      </c>
    </row>
    <row r="259" spans="1:4">
      <c r="A259" s="832" t="s">
        <v>10482</v>
      </c>
      <c r="B259" s="833" t="s">
        <v>10483</v>
      </c>
      <c r="C259" s="833" t="s">
        <v>10484</v>
      </c>
      <c r="D259" s="834" t="s">
        <v>1730</v>
      </c>
    </row>
    <row r="260" spans="1:4">
      <c r="A260" s="832" t="s">
        <v>10485</v>
      </c>
      <c r="B260" s="833" t="s">
        <v>10486</v>
      </c>
      <c r="C260" s="833" t="s">
        <v>10487</v>
      </c>
      <c r="D260" s="834" t="s">
        <v>1730</v>
      </c>
    </row>
    <row r="261" spans="1:4">
      <c r="A261" s="832" t="s">
        <v>10488</v>
      </c>
      <c r="B261" s="833" t="s">
        <v>10489</v>
      </c>
      <c r="C261" s="833" t="s">
        <v>10490</v>
      </c>
      <c r="D261" s="834" t="s">
        <v>1730</v>
      </c>
    </row>
    <row r="262" spans="1:4">
      <c r="A262" s="832" t="s">
        <v>10491</v>
      </c>
      <c r="B262" s="833" t="s">
        <v>10492</v>
      </c>
      <c r="C262" s="833" t="s">
        <v>10493</v>
      </c>
      <c r="D262" s="834" t="s">
        <v>1730</v>
      </c>
    </row>
    <row r="263" spans="1:4">
      <c r="A263" s="832" t="s">
        <v>10494</v>
      </c>
      <c r="B263" s="833" t="s">
        <v>10495</v>
      </c>
      <c r="C263" s="833" t="s">
        <v>10496</v>
      </c>
      <c r="D263" s="834" t="s">
        <v>1730</v>
      </c>
    </row>
    <row r="264" spans="1:4">
      <c r="A264" s="832" t="s">
        <v>10497</v>
      </c>
      <c r="B264" s="833" t="s">
        <v>10498</v>
      </c>
      <c r="C264" s="833" t="s">
        <v>10499</v>
      </c>
      <c r="D264" s="834" t="s">
        <v>1730</v>
      </c>
    </row>
    <row r="265" spans="1:4">
      <c r="A265" s="832" t="s">
        <v>10500</v>
      </c>
      <c r="B265" s="833" t="s">
        <v>10501</v>
      </c>
      <c r="C265" s="833" t="s">
        <v>10502</v>
      </c>
      <c r="D265" s="834" t="s">
        <v>1730</v>
      </c>
    </row>
    <row r="266" spans="1:4">
      <c r="A266" s="832" t="s">
        <v>10503</v>
      </c>
      <c r="B266" s="833" t="s">
        <v>10504</v>
      </c>
      <c r="C266" s="833" t="s">
        <v>10505</v>
      </c>
      <c r="D266" s="834" t="s">
        <v>1730</v>
      </c>
    </row>
    <row r="267" spans="1:4">
      <c r="A267" s="832" t="s">
        <v>10506</v>
      </c>
      <c r="B267" s="833" t="s">
        <v>10507</v>
      </c>
      <c r="C267" s="833" t="s">
        <v>10508</v>
      </c>
      <c r="D267" s="834" t="s">
        <v>1730</v>
      </c>
    </row>
    <row r="268" spans="1:4">
      <c r="A268" s="832" t="s">
        <v>10509</v>
      </c>
      <c r="B268" s="833" t="s">
        <v>10510</v>
      </c>
      <c r="C268" s="833" t="s">
        <v>10511</v>
      </c>
      <c r="D268" s="834" t="s">
        <v>1730</v>
      </c>
    </row>
    <row r="269" spans="1:4">
      <c r="A269" s="832" t="s">
        <v>10512</v>
      </c>
      <c r="B269" s="833" t="s">
        <v>10513</v>
      </c>
      <c r="C269" s="833" t="s">
        <v>10514</v>
      </c>
      <c r="D269" s="834" t="s">
        <v>1730</v>
      </c>
    </row>
    <row r="270" spans="1:4">
      <c r="A270" s="832" t="s">
        <v>10515</v>
      </c>
      <c r="B270" s="833" t="s">
        <v>10516</v>
      </c>
      <c r="C270" s="833" t="s">
        <v>10517</v>
      </c>
      <c r="D270" s="834" t="s">
        <v>1730</v>
      </c>
    </row>
    <row r="271" spans="1:4">
      <c r="A271" s="832" t="s">
        <v>10518</v>
      </c>
      <c r="B271" s="833" t="s">
        <v>10519</v>
      </c>
      <c r="C271" s="833" t="s">
        <v>10520</v>
      </c>
      <c r="D271" s="834" t="s">
        <v>1730</v>
      </c>
    </row>
    <row r="272" spans="1:4">
      <c r="A272" s="832" t="s">
        <v>10521</v>
      </c>
      <c r="B272" s="833" t="s">
        <v>10522</v>
      </c>
      <c r="C272" s="833" t="s">
        <v>10523</v>
      </c>
      <c r="D272" s="834" t="s">
        <v>1730</v>
      </c>
    </row>
    <row r="273" spans="1:4">
      <c r="A273" s="832" t="s">
        <v>10524</v>
      </c>
      <c r="B273" s="833" t="s">
        <v>10525</v>
      </c>
      <c r="C273" s="833" t="s">
        <v>10526</v>
      </c>
      <c r="D273" s="834" t="s">
        <v>1730</v>
      </c>
    </row>
    <row r="274" spans="1:4" ht="22.5">
      <c r="A274" s="832" t="s">
        <v>331</v>
      </c>
      <c r="B274" s="833" t="s">
        <v>332</v>
      </c>
      <c r="C274" s="833" t="s">
        <v>10527</v>
      </c>
      <c r="D274" s="834" t="s">
        <v>1730</v>
      </c>
    </row>
    <row r="275" spans="1:4" ht="22.5">
      <c r="A275" s="832" t="s">
        <v>1117</v>
      </c>
      <c r="B275" s="833" t="s">
        <v>1118</v>
      </c>
      <c r="C275" s="833" t="s">
        <v>3610</v>
      </c>
      <c r="D275" s="834" t="s">
        <v>1730</v>
      </c>
    </row>
    <row r="276" spans="1:4" ht="22.5">
      <c r="A276" s="832" t="s">
        <v>333</v>
      </c>
      <c r="B276" s="833" t="s">
        <v>334</v>
      </c>
      <c r="C276" s="833" t="s">
        <v>10528</v>
      </c>
      <c r="D276" s="834" t="s">
        <v>1730</v>
      </c>
    </row>
    <row r="277" spans="1:4" ht="22.5">
      <c r="A277" s="832" t="s">
        <v>335</v>
      </c>
      <c r="B277" s="833" t="s">
        <v>336</v>
      </c>
      <c r="C277" s="833" t="s">
        <v>10529</v>
      </c>
      <c r="D277" s="834" t="s">
        <v>1730</v>
      </c>
    </row>
    <row r="278" spans="1:4">
      <c r="A278" s="832" t="s">
        <v>337</v>
      </c>
      <c r="B278" s="833" t="s">
        <v>338</v>
      </c>
      <c r="C278" s="833" t="s">
        <v>10530</v>
      </c>
      <c r="D278" s="834" t="s">
        <v>1730</v>
      </c>
    </row>
    <row r="279" spans="1:4">
      <c r="A279" s="832" t="s">
        <v>339</v>
      </c>
      <c r="B279" s="833" t="s">
        <v>338</v>
      </c>
      <c r="C279" s="833" t="s">
        <v>10531</v>
      </c>
      <c r="D279" s="834" t="s">
        <v>1730</v>
      </c>
    </row>
    <row r="280" spans="1:4">
      <c r="A280" s="832" t="s">
        <v>10532</v>
      </c>
      <c r="B280" s="833" t="s">
        <v>10533</v>
      </c>
      <c r="C280" s="833" t="s">
        <v>10534</v>
      </c>
      <c r="D280" s="834" t="s">
        <v>1730</v>
      </c>
    </row>
    <row r="281" spans="1:4" ht="22.5">
      <c r="A281" s="832" t="s">
        <v>340</v>
      </c>
      <c r="B281" s="833" t="s">
        <v>341</v>
      </c>
      <c r="C281" s="833" t="s">
        <v>10535</v>
      </c>
      <c r="D281" s="834" t="s">
        <v>1730</v>
      </c>
    </row>
    <row r="282" spans="1:4" ht="22.5">
      <c r="A282" s="832" t="s">
        <v>342</v>
      </c>
      <c r="B282" s="833" t="s">
        <v>341</v>
      </c>
      <c r="C282" s="833" t="s">
        <v>10536</v>
      </c>
      <c r="D282" s="834" t="s">
        <v>1730</v>
      </c>
    </row>
    <row r="283" spans="1:4" ht="22.5">
      <c r="A283" s="832" t="s">
        <v>1119</v>
      </c>
      <c r="B283" s="833" t="s">
        <v>1120</v>
      </c>
      <c r="C283" s="833" t="s">
        <v>10537</v>
      </c>
      <c r="D283" s="834" t="s">
        <v>1730</v>
      </c>
    </row>
    <row r="284" spans="1:4">
      <c r="A284" s="832" t="s">
        <v>3611</v>
      </c>
      <c r="B284" s="833" t="s">
        <v>3612</v>
      </c>
      <c r="C284" s="833" t="s">
        <v>10538</v>
      </c>
      <c r="D284" s="834" t="s">
        <v>1730</v>
      </c>
    </row>
    <row r="285" spans="1:4" ht="22.5">
      <c r="A285" s="832" t="s">
        <v>3613</v>
      </c>
      <c r="B285" s="833" t="s">
        <v>3614</v>
      </c>
      <c r="C285" s="833" t="s">
        <v>10539</v>
      </c>
      <c r="D285" s="834" t="s">
        <v>1730</v>
      </c>
    </row>
    <row r="286" spans="1:4">
      <c r="A286" s="832" t="s">
        <v>10540</v>
      </c>
      <c r="B286" s="833" t="s">
        <v>10541</v>
      </c>
      <c r="C286" s="833" t="s">
        <v>10542</v>
      </c>
      <c r="D286" s="834" t="s">
        <v>1730</v>
      </c>
    </row>
    <row r="287" spans="1:4">
      <c r="A287" s="832" t="s">
        <v>10543</v>
      </c>
      <c r="B287" s="833" t="s">
        <v>10544</v>
      </c>
      <c r="C287" s="833" t="s">
        <v>10542</v>
      </c>
      <c r="D287" s="834" t="s">
        <v>1730</v>
      </c>
    </row>
    <row r="288" spans="1:4">
      <c r="A288" s="832" t="s">
        <v>10545</v>
      </c>
      <c r="B288" s="833" t="s">
        <v>10546</v>
      </c>
      <c r="C288" s="833" t="s">
        <v>10542</v>
      </c>
      <c r="D288" s="834" t="s">
        <v>1730</v>
      </c>
    </row>
    <row r="289" spans="1:4" ht="22.5">
      <c r="A289" s="832" t="s">
        <v>3615</v>
      </c>
      <c r="B289" s="833" t="s">
        <v>10547</v>
      </c>
      <c r="C289" s="833" t="s">
        <v>3616</v>
      </c>
      <c r="D289" s="834" t="s">
        <v>1730</v>
      </c>
    </row>
    <row r="290" spans="1:4">
      <c r="A290" s="832" t="s">
        <v>3617</v>
      </c>
      <c r="B290" s="833" t="s">
        <v>3618</v>
      </c>
      <c r="C290" s="833" t="s">
        <v>3619</v>
      </c>
      <c r="D290" s="834" t="s">
        <v>1730</v>
      </c>
    </row>
    <row r="291" spans="1:4" ht="22.5">
      <c r="A291" s="832" t="s">
        <v>10548</v>
      </c>
      <c r="B291" s="833" t="s">
        <v>10549</v>
      </c>
      <c r="C291" s="833" t="s">
        <v>10550</v>
      </c>
      <c r="D291" s="834" t="s">
        <v>1730</v>
      </c>
    </row>
    <row r="292" spans="1:4" ht="22.5">
      <c r="A292" s="832" t="s">
        <v>3620</v>
      </c>
      <c r="B292" s="833" t="s">
        <v>3621</v>
      </c>
      <c r="C292" s="833" t="s">
        <v>10551</v>
      </c>
      <c r="D292" s="834" t="s">
        <v>1730</v>
      </c>
    </row>
    <row r="293" spans="1:4" ht="22.5">
      <c r="A293" s="832" t="s">
        <v>3622</v>
      </c>
      <c r="B293" s="833" t="s">
        <v>3621</v>
      </c>
      <c r="C293" s="833" t="s">
        <v>10552</v>
      </c>
      <c r="D293" s="834" t="s">
        <v>1730</v>
      </c>
    </row>
    <row r="294" spans="1:4">
      <c r="A294" s="832" t="s">
        <v>3623</v>
      </c>
      <c r="B294" s="833" t="s">
        <v>3624</v>
      </c>
      <c r="C294" s="833" t="s">
        <v>10553</v>
      </c>
      <c r="D294" s="834" t="s">
        <v>1730</v>
      </c>
    </row>
    <row r="295" spans="1:4" ht="22.5">
      <c r="A295" s="832" t="s">
        <v>10554</v>
      </c>
      <c r="B295" s="833" t="s">
        <v>10555</v>
      </c>
      <c r="C295" s="833" t="s">
        <v>10556</v>
      </c>
      <c r="D295" s="834" t="s">
        <v>1730</v>
      </c>
    </row>
    <row r="296" spans="1:4" ht="22.5">
      <c r="A296" s="832" t="s">
        <v>10557</v>
      </c>
      <c r="B296" s="833" t="s">
        <v>10555</v>
      </c>
      <c r="C296" s="833" t="s">
        <v>10558</v>
      </c>
      <c r="D296" s="834" t="s">
        <v>1730</v>
      </c>
    </row>
    <row r="297" spans="1:4">
      <c r="A297" s="832" t="s">
        <v>10559</v>
      </c>
      <c r="B297" s="833" t="s">
        <v>10560</v>
      </c>
      <c r="C297" s="833" t="s">
        <v>10561</v>
      </c>
      <c r="D297" s="834" t="s">
        <v>1730</v>
      </c>
    </row>
    <row r="298" spans="1:4">
      <c r="A298" s="832" t="s">
        <v>10562</v>
      </c>
      <c r="B298" s="833" t="s">
        <v>10563</v>
      </c>
      <c r="C298" s="833" t="s">
        <v>10564</v>
      </c>
      <c r="D298" s="834" t="s">
        <v>1730</v>
      </c>
    </row>
    <row r="299" spans="1:4" ht="22.5">
      <c r="A299" s="832" t="s">
        <v>10565</v>
      </c>
      <c r="B299" s="833" t="s">
        <v>10566</v>
      </c>
      <c r="C299" s="833" t="s">
        <v>10567</v>
      </c>
      <c r="D299" s="834" t="s">
        <v>1730</v>
      </c>
    </row>
    <row r="300" spans="1:4" ht="22.5">
      <c r="A300" s="832" t="s">
        <v>10568</v>
      </c>
      <c r="B300" s="833" t="s">
        <v>10569</v>
      </c>
      <c r="C300" s="833" t="s">
        <v>10570</v>
      </c>
      <c r="D300" s="834" t="s">
        <v>1730</v>
      </c>
    </row>
    <row r="301" spans="1:4" ht="22.5">
      <c r="A301" s="832" t="s">
        <v>10571</v>
      </c>
      <c r="B301" s="833" t="s">
        <v>10572</v>
      </c>
      <c r="C301" s="833" t="s">
        <v>10573</v>
      </c>
      <c r="D301" s="834" t="s">
        <v>1730</v>
      </c>
    </row>
    <row r="302" spans="1:4" ht="22.5">
      <c r="A302" s="832" t="s">
        <v>10574</v>
      </c>
      <c r="B302" s="833" t="s">
        <v>10575</v>
      </c>
      <c r="C302" s="833" t="s">
        <v>10576</v>
      </c>
      <c r="D302" s="834" t="s">
        <v>1730</v>
      </c>
    </row>
    <row r="303" spans="1:4" ht="22.5">
      <c r="A303" s="832" t="s">
        <v>10577</v>
      </c>
      <c r="B303" s="833" t="s">
        <v>10578</v>
      </c>
      <c r="C303" s="833" t="s">
        <v>10579</v>
      </c>
      <c r="D303" s="834" t="s">
        <v>1730</v>
      </c>
    </row>
    <row r="304" spans="1:4" ht="22.5">
      <c r="A304" s="832" t="s">
        <v>10580</v>
      </c>
      <c r="B304" s="833" t="s">
        <v>10581</v>
      </c>
      <c r="C304" s="833" t="s">
        <v>10582</v>
      </c>
      <c r="D304" s="834" t="s">
        <v>1730</v>
      </c>
    </row>
    <row r="305" spans="1:4" ht="22.5">
      <c r="A305" s="832" t="s">
        <v>10583</v>
      </c>
      <c r="B305" s="833" t="s">
        <v>10584</v>
      </c>
      <c r="C305" s="833" t="s">
        <v>10585</v>
      </c>
      <c r="D305" s="834" t="s">
        <v>1730</v>
      </c>
    </row>
    <row r="306" spans="1:4" ht="33.75">
      <c r="A306" s="832" t="s">
        <v>10586</v>
      </c>
      <c r="B306" s="833" t="s">
        <v>10587</v>
      </c>
      <c r="C306" s="833" t="s">
        <v>10588</v>
      </c>
      <c r="D306" s="834" t="s">
        <v>1730</v>
      </c>
    </row>
    <row r="307" spans="1:4" ht="22.5">
      <c r="A307" s="832" t="s">
        <v>10589</v>
      </c>
      <c r="B307" s="833" t="s">
        <v>10590</v>
      </c>
      <c r="C307" s="833" t="s">
        <v>10591</v>
      </c>
      <c r="D307" s="834" t="s">
        <v>1730</v>
      </c>
    </row>
    <row r="308" spans="1:4" ht="22.5">
      <c r="A308" s="832" t="s">
        <v>10592</v>
      </c>
      <c r="B308" s="833" t="s">
        <v>10593</v>
      </c>
      <c r="C308" s="833" t="s">
        <v>10594</v>
      </c>
      <c r="D308" s="834" t="s">
        <v>1730</v>
      </c>
    </row>
    <row r="309" spans="1:4" ht="22.5">
      <c r="A309" s="832" t="s">
        <v>10595</v>
      </c>
      <c r="B309" s="833" t="s">
        <v>10596</v>
      </c>
      <c r="C309" s="833" t="s">
        <v>10597</v>
      </c>
      <c r="D309" s="834" t="s">
        <v>1730</v>
      </c>
    </row>
    <row r="310" spans="1:4">
      <c r="A310" s="832" t="s">
        <v>10598</v>
      </c>
      <c r="B310" s="833" t="s">
        <v>10599</v>
      </c>
      <c r="C310" s="833" t="s">
        <v>10600</v>
      </c>
      <c r="D310" s="834" t="s">
        <v>1730</v>
      </c>
    </row>
    <row r="311" spans="1:4">
      <c r="A311" s="832" t="s">
        <v>10601</v>
      </c>
      <c r="B311" s="833" t="s">
        <v>343</v>
      </c>
      <c r="C311" s="833" t="s">
        <v>10602</v>
      </c>
      <c r="D311" s="834" t="s">
        <v>1730</v>
      </c>
    </row>
    <row r="312" spans="1:4">
      <c r="A312" s="832" t="s">
        <v>344</v>
      </c>
      <c r="B312" s="833" t="s">
        <v>345</v>
      </c>
      <c r="C312" s="833" t="s">
        <v>3625</v>
      </c>
      <c r="D312" s="834" t="s">
        <v>1730</v>
      </c>
    </row>
    <row r="313" spans="1:4">
      <c r="A313" s="832" t="s">
        <v>3626</v>
      </c>
      <c r="B313" s="833" t="s">
        <v>347</v>
      </c>
      <c r="C313" s="833" t="s">
        <v>10603</v>
      </c>
      <c r="D313" s="834" t="s">
        <v>1730</v>
      </c>
    </row>
    <row r="314" spans="1:4">
      <c r="A314" s="832" t="s">
        <v>346</v>
      </c>
      <c r="B314" s="833" t="s">
        <v>347</v>
      </c>
      <c r="C314" s="833" t="s">
        <v>10604</v>
      </c>
      <c r="D314" s="834" t="s">
        <v>1730</v>
      </c>
    </row>
    <row r="315" spans="1:4">
      <c r="A315" s="832" t="s">
        <v>3627</v>
      </c>
      <c r="B315" s="833" t="s">
        <v>3628</v>
      </c>
      <c r="C315" s="833" t="s">
        <v>10605</v>
      </c>
      <c r="D315" s="834" t="s">
        <v>1730</v>
      </c>
    </row>
    <row r="316" spans="1:4">
      <c r="A316" s="832" t="s">
        <v>348</v>
      </c>
      <c r="B316" s="833" t="s">
        <v>349</v>
      </c>
      <c r="C316" s="833" t="s">
        <v>3630</v>
      </c>
      <c r="D316" s="834" t="s">
        <v>1730</v>
      </c>
    </row>
    <row r="317" spans="1:4" ht="22.5">
      <c r="A317" s="832" t="s">
        <v>350</v>
      </c>
      <c r="B317" s="833" t="s">
        <v>351</v>
      </c>
      <c r="C317" s="833" t="s">
        <v>3631</v>
      </c>
      <c r="D317" s="834" t="s">
        <v>1730</v>
      </c>
    </row>
    <row r="318" spans="1:4">
      <c r="A318" s="832" t="s">
        <v>352</v>
      </c>
      <c r="B318" s="833" t="s">
        <v>353</v>
      </c>
      <c r="C318" s="833" t="s">
        <v>10606</v>
      </c>
      <c r="D318" s="834" t="s">
        <v>1730</v>
      </c>
    </row>
    <row r="319" spans="1:4">
      <c r="A319" s="832" t="s">
        <v>354</v>
      </c>
      <c r="B319" s="833" t="s">
        <v>355</v>
      </c>
      <c r="C319" s="833" t="s">
        <v>3632</v>
      </c>
      <c r="D319" s="834" t="s">
        <v>1730</v>
      </c>
    </row>
    <row r="320" spans="1:4">
      <c r="A320" s="832" t="s">
        <v>356</v>
      </c>
      <c r="B320" s="833" t="s">
        <v>357</v>
      </c>
      <c r="C320" s="833" t="s">
        <v>3633</v>
      </c>
      <c r="D320" s="834" t="s">
        <v>1730</v>
      </c>
    </row>
    <row r="321" spans="1:4" ht="22.5">
      <c r="A321" s="832" t="s">
        <v>358</v>
      </c>
      <c r="B321" s="833" t="s">
        <v>359</v>
      </c>
      <c r="C321" s="833" t="s">
        <v>10607</v>
      </c>
      <c r="D321" s="834" t="s">
        <v>1730</v>
      </c>
    </row>
    <row r="322" spans="1:4" ht="22.5">
      <c r="A322" s="832" t="s">
        <v>360</v>
      </c>
      <c r="B322" s="833" t="s">
        <v>361</v>
      </c>
      <c r="C322" s="833" t="s">
        <v>3634</v>
      </c>
      <c r="D322" s="834" t="s">
        <v>1730</v>
      </c>
    </row>
    <row r="323" spans="1:4" ht="22.5">
      <c r="A323" s="832" t="s">
        <v>362</v>
      </c>
      <c r="B323" s="833" t="s">
        <v>363</v>
      </c>
      <c r="C323" s="833" t="s">
        <v>3635</v>
      </c>
      <c r="D323" s="834" t="s">
        <v>1730</v>
      </c>
    </row>
    <row r="324" spans="1:4" ht="22.5">
      <c r="A324" s="832" t="s">
        <v>364</v>
      </c>
      <c r="B324" s="833" t="s">
        <v>365</v>
      </c>
      <c r="C324" s="833" t="s">
        <v>3636</v>
      </c>
      <c r="D324" s="834" t="s">
        <v>1730</v>
      </c>
    </row>
    <row r="325" spans="1:4" ht="22.5">
      <c r="A325" s="832" t="s">
        <v>366</v>
      </c>
      <c r="B325" s="833" t="s">
        <v>367</v>
      </c>
      <c r="C325" s="833" t="s">
        <v>10608</v>
      </c>
      <c r="D325" s="834" t="s">
        <v>1730</v>
      </c>
    </row>
    <row r="326" spans="1:4" ht="22.5">
      <c r="A326" s="832" t="s">
        <v>368</v>
      </c>
      <c r="B326" s="833" t="s">
        <v>369</v>
      </c>
      <c r="C326" s="833" t="s">
        <v>10609</v>
      </c>
      <c r="D326" s="834" t="s">
        <v>1730</v>
      </c>
    </row>
    <row r="327" spans="1:4" ht="22.5">
      <c r="A327" s="832" t="s">
        <v>370</v>
      </c>
      <c r="B327" s="833" t="s">
        <v>371</v>
      </c>
      <c r="C327" s="833" t="s">
        <v>3637</v>
      </c>
      <c r="D327" s="834" t="s">
        <v>1730</v>
      </c>
    </row>
    <row r="328" spans="1:4" ht="22.5">
      <c r="A328" s="832" t="s">
        <v>372</v>
      </c>
      <c r="B328" s="833" t="s">
        <v>373</v>
      </c>
      <c r="C328" s="833" t="s">
        <v>3638</v>
      </c>
      <c r="D328" s="834" t="s">
        <v>1730</v>
      </c>
    </row>
    <row r="329" spans="1:4">
      <c r="A329" s="832" t="s">
        <v>374</v>
      </c>
      <c r="B329" s="833" t="s">
        <v>375</v>
      </c>
      <c r="C329" s="833" t="s">
        <v>10610</v>
      </c>
      <c r="D329" s="834" t="s">
        <v>1730</v>
      </c>
    </row>
    <row r="330" spans="1:4">
      <c r="A330" s="832" t="s">
        <v>376</v>
      </c>
      <c r="B330" s="833" t="s">
        <v>377</v>
      </c>
      <c r="C330" s="833" t="s">
        <v>10611</v>
      </c>
      <c r="D330" s="834" t="s">
        <v>1730</v>
      </c>
    </row>
    <row r="331" spans="1:4">
      <c r="A331" s="832" t="s">
        <v>378</v>
      </c>
      <c r="B331" s="833" t="s">
        <v>379</v>
      </c>
      <c r="C331" s="833" t="s">
        <v>10612</v>
      </c>
      <c r="D331" s="834" t="s">
        <v>1730</v>
      </c>
    </row>
    <row r="332" spans="1:4">
      <c r="A332" s="832" t="s">
        <v>380</v>
      </c>
      <c r="B332" s="833" t="s">
        <v>381</v>
      </c>
      <c r="C332" s="833" t="s">
        <v>10613</v>
      </c>
      <c r="D332" s="834" t="s">
        <v>1730</v>
      </c>
    </row>
    <row r="333" spans="1:4">
      <c r="A333" s="832" t="s">
        <v>3639</v>
      </c>
      <c r="B333" s="833" t="s">
        <v>3640</v>
      </c>
      <c r="C333" s="833" t="s">
        <v>10614</v>
      </c>
      <c r="D333" s="834" t="s">
        <v>1730</v>
      </c>
    </row>
    <row r="334" spans="1:4">
      <c r="A334" s="832" t="s">
        <v>3642</v>
      </c>
      <c r="B334" s="833" t="s">
        <v>3641</v>
      </c>
      <c r="C334" s="833" t="s">
        <v>10615</v>
      </c>
      <c r="D334" s="834" t="s">
        <v>1730</v>
      </c>
    </row>
    <row r="335" spans="1:4">
      <c r="A335" s="832" t="s">
        <v>3643</v>
      </c>
      <c r="B335" s="833" t="s">
        <v>3644</v>
      </c>
      <c r="C335" s="833" t="s">
        <v>3645</v>
      </c>
      <c r="D335" s="834" t="s">
        <v>1730</v>
      </c>
    </row>
    <row r="336" spans="1:4">
      <c r="A336" s="832" t="s">
        <v>3647</v>
      </c>
      <c r="B336" s="833" t="s">
        <v>3646</v>
      </c>
      <c r="C336" s="833" t="s">
        <v>10616</v>
      </c>
      <c r="D336" s="834" t="s">
        <v>1730</v>
      </c>
    </row>
    <row r="337" spans="1:4">
      <c r="A337" s="832" t="s">
        <v>382</v>
      </c>
      <c r="B337" s="833" t="s">
        <v>383</v>
      </c>
      <c r="C337" s="833" t="s">
        <v>3648</v>
      </c>
      <c r="D337" s="834" t="s">
        <v>1730</v>
      </c>
    </row>
    <row r="338" spans="1:4" ht="22.5">
      <c r="A338" s="832" t="s">
        <v>384</v>
      </c>
      <c r="B338" s="833" t="s">
        <v>385</v>
      </c>
      <c r="C338" s="833" t="s">
        <v>3649</v>
      </c>
      <c r="D338" s="834" t="s">
        <v>1730</v>
      </c>
    </row>
    <row r="339" spans="1:4">
      <c r="A339" s="832" t="s">
        <v>3650</v>
      </c>
      <c r="B339" s="833" t="s">
        <v>3651</v>
      </c>
      <c r="C339" s="833" t="s">
        <v>10617</v>
      </c>
      <c r="D339" s="834" t="s">
        <v>1730</v>
      </c>
    </row>
    <row r="340" spans="1:4">
      <c r="A340" s="832" t="s">
        <v>3652</v>
      </c>
      <c r="B340" s="833" t="s">
        <v>3653</v>
      </c>
      <c r="C340" s="833" t="s">
        <v>10618</v>
      </c>
      <c r="D340" s="834" t="s">
        <v>1730</v>
      </c>
    </row>
    <row r="341" spans="1:4">
      <c r="A341" s="832" t="s">
        <v>10619</v>
      </c>
      <c r="B341" s="833" t="s">
        <v>10620</v>
      </c>
      <c r="C341" s="833" t="s">
        <v>10621</v>
      </c>
      <c r="D341" s="834" t="s">
        <v>1730</v>
      </c>
    </row>
    <row r="342" spans="1:4">
      <c r="A342" s="832" t="s">
        <v>3654</v>
      </c>
      <c r="B342" s="833" t="s">
        <v>3655</v>
      </c>
      <c r="C342" s="833" t="s">
        <v>10622</v>
      </c>
      <c r="D342" s="834" t="s">
        <v>1730</v>
      </c>
    </row>
    <row r="343" spans="1:4">
      <c r="A343" s="832" t="s">
        <v>3656</v>
      </c>
      <c r="B343" s="833" t="s">
        <v>3657</v>
      </c>
      <c r="C343" s="833" t="s">
        <v>10623</v>
      </c>
      <c r="D343" s="834" t="s">
        <v>1730</v>
      </c>
    </row>
    <row r="344" spans="1:4">
      <c r="A344" s="832" t="s">
        <v>10624</v>
      </c>
      <c r="B344" s="833" t="s">
        <v>10625</v>
      </c>
      <c r="C344" s="833" t="s">
        <v>10626</v>
      </c>
      <c r="D344" s="834" t="s">
        <v>1730</v>
      </c>
    </row>
    <row r="345" spans="1:4">
      <c r="A345" s="832" t="s">
        <v>3658</v>
      </c>
      <c r="B345" s="833" t="s">
        <v>3659</v>
      </c>
      <c r="C345" s="833" t="s">
        <v>10627</v>
      </c>
      <c r="D345" s="834" t="s">
        <v>1730</v>
      </c>
    </row>
    <row r="346" spans="1:4">
      <c r="A346" s="832" t="s">
        <v>3660</v>
      </c>
      <c r="B346" s="833" t="s">
        <v>3661</v>
      </c>
      <c r="C346" s="833" t="s">
        <v>10628</v>
      </c>
      <c r="D346" s="834" t="s">
        <v>1730</v>
      </c>
    </row>
    <row r="347" spans="1:4">
      <c r="A347" s="832" t="s">
        <v>3662</v>
      </c>
      <c r="B347" s="833" t="s">
        <v>3663</v>
      </c>
      <c r="C347" s="833" t="s">
        <v>10629</v>
      </c>
      <c r="D347" s="834" t="s">
        <v>1730</v>
      </c>
    </row>
    <row r="348" spans="1:4">
      <c r="A348" s="832" t="s">
        <v>386</v>
      </c>
      <c r="B348" s="833" t="s">
        <v>387</v>
      </c>
      <c r="C348" s="833" t="s">
        <v>3664</v>
      </c>
      <c r="D348" s="834" t="s">
        <v>1730</v>
      </c>
    </row>
    <row r="349" spans="1:4">
      <c r="A349" s="832" t="s">
        <v>388</v>
      </c>
      <c r="B349" s="833" t="s">
        <v>389</v>
      </c>
      <c r="C349" s="833" t="s">
        <v>10630</v>
      </c>
      <c r="D349" s="834" t="s">
        <v>1730</v>
      </c>
    </row>
    <row r="350" spans="1:4">
      <c r="A350" s="832" t="s">
        <v>390</v>
      </c>
      <c r="B350" s="833" t="s">
        <v>391</v>
      </c>
      <c r="C350" s="833" t="s">
        <v>10630</v>
      </c>
      <c r="D350" s="834" t="s">
        <v>1730</v>
      </c>
    </row>
    <row r="351" spans="1:4">
      <c r="A351" s="832" t="s">
        <v>3665</v>
      </c>
      <c r="B351" s="833" t="s">
        <v>3666</v>
      </c>
      <c r="C351" s="833" t="s">
        <v>10631</v>
      </c>
      <c r="D351" s="834" t="s">
        <v>1730</v>
      </c>
    </row>
    <row r="352" spans="1:4">
      <c r="A352" s="832" t="s">
        <v>3667</v>
      </c>
      <c r="B352" s="833" t="s">
        <v>3668</v>
      </c>
      <c r="C352" s="833" t="s">
        <v>10632</v>
      </c>
      <c r="D352" s="834" t="s">
        <v>1730</v>
      </c>
    </row>
    <row r="353" spans="1:4">
      <c r="A353" s="832" t="s">
        <v>3669</v>
      </c>
      <c r="B353" s="833" t="s">
        <v>3670</v>
      </c>
      <c r="C353" s="833" t="s">
        <v>10633</v>
      </c>
      <c r="D353" s="834" t="s">
        <v>1730</v>
      </c>
    </row>
    <row r="354" spans="1:4">
      <c r="A354" s="832" t="s">
        <v>392</v>
      </c>
      <c r="B354" s="833" t="s">
        <v>393</v>
      </c>
      <c r="C354" s="833" t="s">
        <v>3267</v>
      </c>
      <c r="D354" s="834" t="s">
        <v>1730</v>
      </c>
    </row>
    <row r="355" spans="1:4">
      <c r="A355" s="832" t="s">
        <v>394</v>
      </c>
      <c r="B355" s="833" t="s">
        <v>395</v>
      </c>
      <c r="C355" s="833" t="s">
        <v>10634</v>
      </c>
      <c r="D355" s="834" t="s">
        <v>1730</v>
      </c>
    </row>
    <row r="356" spans="1:4">
      <c r="A356" s="832" t="s">
        <v>3671</v>
      </c>
      <c r="B356" s="833" t="s">
        <v>3672</v>
      </c>
      <c r="C356" s="833" t="s">
        <v>10635</v>
      </c>
      <c r="D356" s="834" t="s">
        <v>1730</v>
      </c>
    </row>
    <row r="357" spans="1:4">
      <c r="A357" s="832" t="s">
        <v>396</v>
      </c>
      <c r="B357" s="833" t="s">
        <v>397</v>
      </c>
      <c r="C357" s="833" t="s">
        <v>10636</v>
      </c>
      <c r="D357" s="834" t="s">
        <v>1730</v>
      </c>
    </row>
    <row r="358" spans="1:4">
      <c r="A358" s="832" t="s">
        <v>398</v>
      </c>
      <c r="B358" s="833" t="s">
        <v>399</v>
      </c>
      <c r="C358" s="833" t="s">
        <v>10637</v>
      </c>
      <c r="D358" s="834" t="s">
        <v>1730</v>
      </c>
    </row>
    <row r="359" spans="1:4" ht="22.5">
      <c r="A359" s="832" t="s">
        <v>400</v>
      </c>
      <c r="B359" s="833" t="s">
        <v>401</v>
      </c>
      <c r="C359" s="833" t="s">
        <v>10638</v>
      </c>
      <c r="D359" s="834" t="s">
        <v>1730</v>
      </c>
    </row>
    <row r="360" spans="1:4" ht="22.5">
      <c r="A360" s="832" t="s">
        <v>402</v>
      </c>
      <c r="B360" s="833" t="s">
        <v>403</v>
      </c>
      <c r="C360" s="833" t="s">
        <v>10639</v>
      </c>
      <c r="D360" s="834" t="s">
        <v>1730</v>
      </c>
    </row>
    <row r="361" spans="1:4">
      <c r="A361" s="832" t="s">
        <v>404</v>
      </c>
      <c r="B361" s="833" t="s">
        <v>405</v>
      </c>
      <c r="C361" s="833" t="s">
        <v>10640</v>
      </c>
      <c r="D361" s="834" t="s">
        <v>1730</v>
      </c>
    </row>
    <row r="362" spans="1:4">
      <c r="A362" s="832" t="s">
        <v>406</v>
      </c>
      <c r="B362" s="833" t="s">
        <v>407</v>
      </c>
      <c r="C362" s="833" t="s">
        <v>10641</v>
      </c>
      <c r="D362" s="834" t="s">
        <v>1730</v>
      </c>
    </row>
    <row r="363" spans="1:4">
      <c r="A363" s="832" t="s">
        <v>408</v>
      </c>
      <c r="B363" s="833" t="s">
        <v>409</v>
      </c>
      <c r="C363" s="833" t="s">
        <v>10642</v>
      </c>
      <c r="D363" s="834" t="s">
        <v>1730</v>
      </c>
    </row>
    <row r="364" spans="1:4">
      <c r="A364" s="832" t="s">
        <v>410</v>
      </c>
      <c r="B364" s="833" t="s">
        <v>411</v>
      </c>
      <c r="C364" s="833" t="s">
        <v>10643</v>
      </c>
      <c r="D364" s="834" t="s">
        <v>1730</v>
      </c>
    </row>
    <row r="365" spans="1:4">
      <c r="A365" s="832" t="s">
        <v>412</v>
      </c>
      <c r="B365" s="833" t="s">
        <v>413</v>
      </c>
      <c r="C365" s="833" t="s">
        <v>3674</v>
      </c>
      <c r="D365" s="834" t="s">
        <v>1730</v>
      </c>
    </row>
    <row r="366" spans="1:4">
      <c r="A366" s="832" t="s">
        <v>414</v>
      </c>
      <c r="B366" s="833" t="s">
        <v>413</v>
      </c>
      <c r="C366" s="833" t="s">
        <v>3675</v>
      </c>
      <c r="D366" s="834" t="s">
        <v>1730</v>
      </c>
    </row>
    <row r="367" spans="1:4">
      <c r="A367" s="832" t="s">
        <v>415</v>
      </c>
      <c r="B367" s="833" t="s">
        <v>416</v>
      </c>
      <c r="C367" s="833" t="s">
        <v>3676</v>
      </c>
      <c r="D367" s="834" t="s">
        <v>1730</v>
      </c>
    </row>
    <row r="368" spans="1:4">
      <c r="A368" s="832" t="s">
        <v>417</v>
      </c>
      <c r="B368" s="833" t="s">
        <v>416</v>
      </c>
      <c r="C368" s="833" t="s">
        <v>3677</v>
      </c>
      <c r="D368" s="834" t="s">
        <v>1730</v>
      </c>
    </row>
    <row r="369" spans="1:4">
      <c r="A369" s="832" t="s">
        <v>418</v>
      </c>
      <c r="B369" s="833" t="s">
        <v>419</v>
      </c>
      <c r="C369" s="833" t="s">
        <v>3678</v>
      </c>
      <c r="D369" s="834" t="s">
        <v>1730</v>
      </c>
    </row>
    <row r="370" spans="1:4">
      <c r="A370" s="832" t="s">
        <v>420</v>
      </c>
      <c r="B370" s="833" t="s">
        <v>419</v>
      </c>
      <c r="C370" s="833" t="s">
        <v>3679</v>
      </c>
      <c r="D370" s="834" t="s">
        <v>1730</v>
      </c>
    </row>
    <row r="371" spans="1:4" ht="22.5">
      <c r="A371" s="832" t="s">
        <v>421</v>
      </c>
      <c r="B371" s="833" t="s">
        <v>422</v>
      </c>
      <c r="C371" s="833" t="s">
        <v>3680</v>
      </c>
      <c r="D371" s="834" t="s">
        <v>1730</v>
      </c>
    </row>
    <row r="372" spans="1:4">
      <c r="A372" s="832" t="s">
        <v>423</v>
      </c>
      <c r="B372" s="833" t="s">
        <v>422</v>
      </c>
      <c r="C372" s="833" t="s">
        <v>3681</v>
      </c>
      <c r="D372" s="834" t="s">
        <v>1730</v>
      </c>
    </row>
    <row r="373" spans="1:4">
      <c r="A373" s="832" t="s">
        <v>424</v>
      </c>
      <c r="B373" s="833" t="s">
        <v>425</v>
      </c>
      <c r="C373" s="833" t="s">
        <v>3682</v>
      </c>
      <c r="D373" s="834" t="s">
        <v>1730</v>
      </c>
    </row>
    <row r="374" spans="1:4">
      <c r="A374" s="832" t="s">
        <v>426</v>
      </c>
      <c r="B374" s="833" t="s">
        <v>425</v>
      </c>
      <c r="C374" s="833" t="s">
        <v>3683</v>
      </c>
      <c r="D374" s="834" t="s">
        <v>1730</v>
      </c>
    </row>
    <row r="375" spans="1:4">
      <c r="A375" s="832" t="s">
        <v>427</v>
      </c>
      <c r="B375" s="833" t="s">
        <v>428</v>
      </c>
      <c r="C375" s="833" t="s">
        <v>3684</v>
      </c>
      <c r="D375" s="834" t="s">
        <v>1730</v>
      </c>
    </row>
    <row r="376" spans="1:4">
      <c r="A376" s="832" t="s">
        <v>3685</v>
      </c>
      <c r="B376" s="833" t="s">
        <v>3686</v>
      </c>
      <c r="C376" s="833" t="s">
        <v>10644</v>
      </c>
      <c r="D376" s="834" t="s">
        <v>1730</v>
      </c>
    </row>
    <row r="377" spans="1:4">
      <c r="A377" s="832" t="s">
        <v>3687</v>
      </c>
      <c r="B377" s="833" t="s">
        <v>3688</v>
      </c>
      <c r="C377" s="833" t="s">
        <v>3689</v>
      </c>
      <c r="D377" s="834" t="s">
        <v>1730</v>
      </c>
    </row>
    <row r="378" spans="1:4" ht="22.5">
      <c r="A378" s="832" t="s">
        <v>429</v>
      </c>
      <c r="B378" s="833" t="s">
        <v>430</v>
      </c>
      <c r="C378" s="833" t="s">
        <v>10645</v>
      </c>
      <c r="D378" s="834" t="s">
        <v>1730</v>
      </c>
    </row>
    <row r="379" spans="1:4" ht="22.5">
      <c r="A379" s="832" t="s">
        <v>431</v>
      </c>
      <c r="B379" s="833" t="s">
        <v>432</v>
      </c>
      <c r="C379" s="833" t="s">
        <v>10646</v>
      </c>
      <c r="D379" s="834" t="s">
        <v>1730</v>
      </c>
    </row>
    <row r="380" spans="1:4" ht="22.5">
      <c r="A380" s="832" t="s">
        <v>433</v>
      </c>
      <c r="B380" s="833" t="s">
        <v>434</v>
      </c>
      <c r="C380" s="833" t="s">
        <v>10647</v>
      </c>
      <c r="D380" s="834" t="s">
        <v>1730</v>
      </c>
    </row>
    <row r="381" spans="1:4" ht="22.5">
      <c r="A381" s="832" t="s">
        <v>435</v>
      </c>
      <c r="B381" s="833" t="s">
        <v>436</v>
      </c>
      <c r="C381" s="833" t="s">
        <v>10648</v>
      </c>
      <c r="D381" s="834" t="s">
        <v>1730</v>
      </c>
    </row>
    <row r="382" spans="1:4">
      <c r="A382" s="832" t="s">
        <v>437</v>
      </c>
      <c r="B382" s="833" t="s">
        <v>438</v>
      </c>
      <c r="C382" s="833" t="s">
        <v>10649</v>
      </c>
      <c r="D382" s="834" t="s">
        <v>1730</v>
      </c>
    </row>
    <row r="383" spans="1:4">
      <c r="A383" s="832" t="s">
        <v>439</v>
      </c>
      <c r="B383" s="833" t="s">
        <v>440</v>
      </c>
      <c r="C383" s="833" t="s">
        <v>10650</v>
      </c>
      <c r="D383" s="834" t="s">
        <v>1730</v>
      </c>
    </row>
    <row r="384" spans="1:4">
      <c r="A384" s="832" t="s">
        <v>3690</v>
      </c>
      <c r="B384" s="833" t="s">
        <v>3691</v>
      </c>
      <c r="C384" s="833" t="s">
        <v>10651</v>
      </c>
      <c r="D384" s="834" t="s">
        <v>1730</v>
      </c>
    </row>
    <row r="385" spans="1:4">
      <c r="A385" s="832" t="s">
        <v>3692</v>
      </c>
      <c r="B385" s="833" t="s">
        <v>3693</v>
      </c>
      <c r="C385" s="833" t="s">
        <v>10652</v>
      </c>
      <c r="D385" s="834" t="s">
        <v>1730</v>
      </c>
    </row>
    <row r="386" spans="1:4" ht="22.5">
      <c r="A386" s="832" t="s">
        <v>441</v>
      </c>
      <c r="B386" s="833" t="s">
        <v>442</v>
      </c>
      <c r="C386" s="833" t="s">
        <v>10653</v>
      </c>
      <c r="D386" s="834" t="s">
        <v>1730</v>
      </c>
    </row>
    <row r="387" spans="1:4" ht="22.5">
      <c r="A387" s="832" t="s">
        <v>443</v>
      </c>
      <c r="B387" s="833" t="s">
        <v>444</v>
      </c>
      <c r="C387" s="833" t="s">
        <v>10654</v>
      </c>
      <c r="D387" s="834" t="s">
        <v>1730</v>
      </c>
    </row>
    <row r="388" spans="1:4">
      <c r="A388" s="832" t="s">
        <v>3694</v>
      </c>
      <c r="B388" s="833" t="s">
        <v>3695</v>
      </c>
      <c r="C388" s="833" t="s">
        <v>10655</v>
      </c>
      <c r="D388" s="834" t="s">
        <v>1730</v>
      </c>
    </row>
    <row r="389" spans="1:4">
      <c r="A389" s="832" t="s">
        <v>3696</v>
      </c>
      <c r="B389" s="833" t="s">
        <v>3697</v>
      </c>
      <c r="C389" s="833" t="s">
        <v>10656</v>
      </c>
      <c r="D389" s="834" t="s">
        <v>1730</v>
      </c>
    </row>
    <row r="390" spans="1:4">
      <c r="A390" s="832" t="s">
        <v>3698</v>
      </c>
      <c r="B390" s="833" t="s">
        <v>3699</v>
      </c>
      <c r="C390" s="833" t="s">
        <v>10657</v>
      </c>
      <c r="D390" s="834" t="s">
        <v>1730</v>
      </c>
    </row>
    <row r="391" spans="1:4">
      <c r="A391" s="832" t="s">
        <v>10658</v>
      </c>
      <c r="B391" s="833" t="s">
        <v>10659</v>
      </c>
      <c r="C391" s="833" t="s">
        <v>10660</v>
      </c>
      <c r="D391" s="834" t="s">
        <v>1730</v>
      </c>
    </row>
    <row r="392" spans="1:4">
      <c r="A392" s="832" t="s">
        <v>3700</v>
      </c>
      <c r="B392" s="833" t="s">
        <v>3701</v>
      </c>
      <c r="C392" s="833" t="s">
        <v>10661</v>
      </c>
      <c r="D392" s="834" t="s">
        <v>1730</v>
      </c>
    </row>
    <row r="393" spans="1:4">
      <c r="A393" s="832" t="s">
        <v>3702</v>
      </c>
      <c r="B393" s="833" t="s">
        <v>3703</v>
      </c>
      <c r="C393" s="833" t="s">
        <v>10662</v>
      </c>
      <c r="D393" s="834" t="s">
        <v>1730</v>
      </c>
    </row>
    <row r="394" spans="1:4" ht="22.5">
      <c r="A394" s="832" t="s">
        <v>445</v>
      </c>
      <c r="B394" s="833" t="s">
        <v>446</v>
      </c>
      <c r="C394" s="833" t="s">
        <v>3704</v>
      </c>
      <c r="D394" s="834" t="s">
        <v>1730</v>
      </c>
    </row>
    <row r="395" spans="1:4">
      <c r="A395" s="832" t="s">
        <v>447</v>
      </c>
      <c r="B395" s="833" t="s">
        <v>448</v>
      </c>
      <c r="C395" s="833" t="s">
        <v>3705</v>
      </c>
      <c r="D395" s="834" t="s">
        <v>1730</v>
      </c>
    </row>
    <row r="396" spans="1:4" ht="22.5">
      <c r="A396" s="832" t="s">
        <v>449</v>
      </c>
      <c r="B396" s="833" t="s">
        <v>3706</v>
      </c>
      <c r="C396" s="833" t="s">
        <v>10663</v>
      </c>
      <c r="D396" s="834" t="s">
        <v>1730</v>
      </c>
    </row>
    <row r="397" spans="1:4" ht="22.5">
      <c r="A397" s="832" t="s">
        <v>450</v>
      </c>
      <c r="B397" s="833" t="s">
        <v>451</v>
      </c>
      <c r="C397" s="833" t="s">
        <v>10664</v>
      </c>
      <c r="D397" s="834" t="s">
        <v>1730</v>
      </c>
    </row>
    <row r="398" spans="1:4" ht="22.5">
      <c r="A398" s="832" t="s">
        <v>452</v>
      </c>
      <c r="B398" s="833" t="s">
        <v>451</v>
      </c>
      <c r="C398" s="833" t="s">
        <v>10665</v>
      </c>
      <c r="D398" s="834" t="s">
        <v>1730</v>
      </c>
    </row>
    <row r="399" spans="1:4">
      <c r="A399" s="832" t="s">
        <v>453</v>
      </c>
      <c r="B399" s="833" t="s">
        <v>454</v>
      </c>
      <c r="C399" s="833" t="s">
        <v>10666</v>
      </c>
      <c r="D399" s="834" t="s">
        <v>1730</v>
      </c>
    </row>
    <row r="400" spans="1:4" ht="22.5">
      <c r="A400" s="832" t="s">
        <v>455</v>
      </c>
      <c r="B400" s="833" t="s">
        <v>456</v>
      </c>
      <c r="C400" s="833" t="s">
        <v>3707</v>
      </c>
      <c r="D400" s="834" t="s">
        <v>1730</v>
      </c>
    </row>
    <row r="401" spans="1:4" ht="22.5">
      <c r="A401" s="832" t="s">
        <v>457</v>
      </c>
      <c r="B401" s="833" t="s">
        <v>458</v>
      </c>
      <c r="C401" s="833" t="s">
        <v>10667</v>
      </c>
      <c r="D401" s="834" t="s">
        <v>1730</v>
      </c>
    </row>
    <row r="402" spans="1:4" ht="22.5">
      <c r="A402" s="832" t="s">
        <v>459</v>
      </c>
      <c r="B402" s="833" t="s">
        <v>460</v>
      </c>
      <c r="C402" s="833" t="s">
        <v>10668</v>
      </c>
      <c r="D402" s="834" t="s">
        <v>1730</v>
      </c>
    </row>
    <row r="403" spans="1:4" ht="22.5">
      <c r="A403" s="832" t="s">
        <v>461</v>
      </c>
      <c r="B403" s="833" t="s">
        <v>462</v>
      </c>
      <c r="C403" s="833" t="s">
        <v>10669</v>
      </c>
      <c r="D403" s="834" t="s">
        <v>1730</v>
      </c>
    </row>
    <row r="404" spans="1:4">
      <c r="A404" s="832" t="s">
        <v>463</v>
      </c>
      <c r="B404" s="833" t="s">
        <v>464</v>
      </c>
      <c r="C404" s="833" t="s">
        <v>3708</v>
      </c>
      <c r="D404" s="834" t="s">
        <v>1730</v>
      </c>
    </row>
    <row r="405" spans="1:4">
      <c r="A405" s="832" t="s">
        <v>465</v>
      </c>
      <c r="B405" s="833" t="s">
        <v>466</v>
      </c>
      <c r="C405" s="833" t="s">
        <v>3709</v>
      </c>
      <c r="D405" s="834" t="s">
        <v>1730</v>
      </c>
    </row>
    <row r="406" spans="1:4">
      <c r="A406" s="832" t="s">
        <v>3710</v>
      </c>
      <c r="B406" s="833" t="s">
        <v>3711</v>
      </c>
      <c r="C406" s="833" t="s">
        <v>4269</v>
      </c>
      <c r="D406" s="834" t="s">
        <v>1730</v>
      </c>
    </row>
    <row r="407" spans="1:4">
      <c r="A407" s="832" t="s">
        <v>3712</v>
      </c>
      <c r="B407" s="833" t="s">
        <v>3713</v>
      </c>
      <c r="C407" s="833" t="s">
        <v>10670</v>
      </c>
      <c r="D407" s="834" t="s">
        <v>1730</v>
      </c>
    </row>
    <row r="408" spans="1:4">
      <c r="A408" s="832" t="s">
        <v>3714</v>
      </c>
      <c r="B408" s="833" t="s">
        <v>3715</v>
      </c>
      <c r="C408" s="833" t="s">
        <v>10671</v>
      </c>
      <c r="D408" s="834" t="s">
        <v>1730</v>
      </c>
    </row>
    <row r="409" spans="1:4">
      <c r="A409" s="832" t="s">
        <v>3716</v>
      </c>
      <c r="B409" s="833" t="s">
        <v>3717</v>
      </c>
      <c r="C409" s="833" t="s">
        <v>10672</v>
      </c>
      <c r="D409" s="834" t="s">
        <v>1730</v>
      </c>
    </row>
    <row r="410" spans="1:4">
      <c r="A410" s="832" t="s">
        <v>3718</v>
      </c>
      <c r="B410" s="833" t="s">
        <v>3717</v>
      </c>
      <c r="C410" s="833" t="s">
        <v>10673</v>
      </c>
      <c r="D410" s="834" t="s">
        <v>1730</v>
      </c>
    </row>
    <row r="411" spans="1:4">
      <c r="A411" s="832" t="s">
        <v>3719</v>
      </c>
      <c r="B411" s="833" t="s">
        <v>3720</v>
      </c>
      <c r="C411" s="833" t="s">
        <v>10674</v>
      </c>
      <c r="D411" s="834" t="s">
        <v>1730</v>
      </c>
    </row>
    <row r="412" spans="1:4">
      <c r="A412" s="832" t="s">
        <v>3721</v>
      </c>
      <c r="B412" s="833" t="s">
        <v>3720</v>
      </c>
      <c r="C412" s="833" t="s">
        <v>10675</v>
      </c>
      <c r="D412" s="834" t="s">
        <v>1730</v>
      </c>
    </row>
    <row r="413" spans="1:4">
      <c r="A413" s="832" t="s">
        <v>10676</v>
      </c>
      <c r="B413" s="833" t="s">
        <v>10677</v>
      </c>
      <c r="C413" s="833" t="s">
        <v>10672</v>
      </c>
      <c r="D413" s="834" t="s">
        <v>1730</v>
      </c>
    </row>
    <row r="414" spans="1:4">
      <c r="A414" s="832" t="s">
        <v>10678</v>
      </c>
      <c r="B414" s="833" t="s">
        <v>10677</v>
      </c>
      <c r="C414" s="833" t="s">
        <v>10673</v>
      </c>
      <c r="D414" s="834" t="s">
        <v>1730</v>
      </c>
    </row>
    <row r="415" spans="1:4">
      <c r="A415" s="832" t="s">
        <v>10679</v>
      </c>
      <c r="B415" s="833" t="s">
        <v>10680</v>
      </c>
      <c r="C415" s="833" t="s">
        <v>10674</v>
      </c>
      <c r="D415" s="834" t="s">
        <v>1730</v>
      </c>
    </row>
    <row r="416" spans="1:4">
      <c r="A416" s="832" t="s">
        <v>10681</v>
      </c>
      <c r="B416" s="833" t="s">
        <v>10680</v>
      </c>
      <c r="C416" s="833" t="s">
        <v>10675</v>
      </c>
      <c r="D416" s="834" t="s">
        <v>1730</v>
      </c>
    </row>
    <row r="417" spans="1:4">
      <c r="A417" s="832" t="s">
        <v>467</v>
      </c>
      <c r="B417" s="833" t="s">
        <v>468</v>
      </c>
      <c r="C417" s="833" t="s">
        <v>10682</v>
      </c>
      <c r="D417" s="834" t="s">
        <v>1730</v>
      </c>
    </row>
    <row r="418" spans="1:4">
      <c r="A418" s="832" t="s">
        <v>469</v>
      </c>
      <c r="B418" s="833" t="s">
        <v>470</v>
      </c>
      <c r="C418" s="833" t="s">
        <v>10683</v>
      </c>
      <c r="D418" s="834" t="s">
        <v>1730</v>
      </c>
    </row>
    <row r="419" spans="1:4">
      <c r="A419" s="832" t="s">
        <v>1121</v>
      </c>
      <c r="B419" s="833" t="s">
        <v>10684</v>
      </c>
      <c r="C419" s="833" t="s">
        <v>3673</v>
      </c>
      <c r="D419" s="834" t="s">
        <v>1730</v>
      </c>
    </row>
    <row r="420" spans="1:4">
      <c r="A420" s="832" t="s">
        <v>471</v>
      </c>
      <c r="B420" s="833" t="s">
        <v>472</v>
      </c>
      <c r="C420" s="833" t="s">
        <v>3722</v>
      </c>
      <c r="D420" s="834" t="s">
        <v>1730</v>
      </c>
    </row>
    <row r="421" spans="1:4">
      <c r="A421" s="832" t="s">
        <v>473</v>
      </c>
      <c r="B421" s="833" t="s">
        <v>474</v>
      </c>
      <c r="C421" s="833" t="s">
        <v>3723</v>
      </c>
      <c r="D421" s="834" t="s">
        <v>1730</v>
      </c>
    </row>
    <row r="422" spans="1:4">
      <c r="A422" s="832" t="s">
        <v>475</v>
      </c>
      <c r="B422" s="833" t="s">
        <v>476</v>
      </c>
      <c r="C422" s="833" t="s">
        <v>3724</v>
      </c>
      <c r="D422" s="834" t="s">
        <v>1730</v>
      </c>
    </row>
    <row r="423" spans="1:4" ht="22.5">
      <c r="A423" s="832" t="s">
        <v>477</v>
      </c>
      <c r="B423" s="833" t="s">
        <v>478</v>
      </c>
      <c r="C423" s="833" t="s">
        <v>3725</v>
      </c>
      <c r="D423" s="834" t="s">
        <v>1730</v>
      </c>
    </row>
    <row r="424" spans="1:4" ht="22.5">
      <c r="A424" s="832" t="s">
        <v>479</v>
      </c>
      <c r="B424" s="833" t="s">
        <v>480</v>
      </c>
      <c r="C424" s="833" t="s">
        <v>3726</v>
      </c>
      <c r="D424" s="834" t="s">
        <v>1730</v>
      </c>
    </row>
    <row r="425" spans="1:4" ht="22.5">
      <c r="A425" s="832" t="s">
        <v>481</v>
      </c>
      <c r="B425" s="833" t="s">
        <v>482</v>
      </c>
      <c r="C425" s="833" t="s">
        <v>3727</v>
      </c>
      <c r="D425" s="834" t="s">
        <v>1730</v>
      </c>
    </row>
    <row r="426" spans="1:4">
      <c r="A426" s="832" t="s">
        <v>483</v>
      </c>
      <c r="B426" s="833" t="s">
        <v>484</v>
      </c>
      <c r="C426" s="833" t="s">
        <v>3728</v>
      </c>
      <c r="D426" s="834" t="s">
        <v>1730</v>
      </c>
    </row>
    <row r="427" spans="1:4">
      <c r="A427" s="832" t="s">
        <v>485</v>
      </c>
      <c r="B427" s="833" t="s">
        <v>3729</v>
      </c>
      <c r="C427" s="833" t="s">
        <v>3730</v>
      </c>
      <c r="D427" s="834" t="s">
        <v>1730</v>
      </c>
    </row>
    <row r="428" spans="1:4">
      <c r="A428" s="832" t="s">
        <v>486</v>
      </c>
      <c r="B428" s="833" t="s">
        <v>3731</v>
      </c>
      <c r="C428" s="833" t="s">
        <v>3732</v>
      </c>
      <c r="D428" s="834" t="s">
        <v>1730</v>
      </c>
    </row>
    <row r="429" spans="1:4">
      <c r="A429" s="832" t="s">
        <v>487</v>
      </c>
      <c r="B429" s="833" t="s">
        <v>3733</v>
      </c>
      <c r="C429" s="833" t="s">
        <v>3734</v>
      </c>
      <c r="D429" s="834" t="s">
        <v>1730</v>
      </c>
    </row>
    <row r="430" spans="1:4">
      <c r="A430" s="832" t="s">
        <v>488</v>
      </c>
      <c r="B430" s="833" t="s">
        <v>3735</v>
      </c>
      <c r="C430" s="833" t="s">
        <v>3736</v>
      </c>
      <c r="D430" s="834" t="s">
        <v>1730</v>
      </c>
    </row>
    <row r="431" spans="1:4">
      <c r="A431" s="832" t="s">
        <v>1122</v>
      </c>
      <c r="B431" s="833" t="s">
        <v>1123</v>
      </c>
      <c r="C431" s="833" t="s">
        <v>3737</v>
      </c>
      <c r="D431" s="834" t="s">
        <v>1730</v>
      </c>
    </row>
    <row r="432" spans="1:4">
      <c r="A432" s="832" t="s">
        <v>1124</v>
      </c>
      <c r="B432" s="833" t="s">
        <v>1125</v>
      </c>
      <c r="C432" s="833" t="s">
        <v>3738</v>
      </c>
      <c r="D432" s="834" t="s">
        <v>1730</v>
      </c>
    </row>
    <row r="433" spans="1:4">
      <c r="A433" s="832" t="s">
        <v>3739</v>
      </c>
      <c r="B433" s="833" t="s">
        <v>3740</v>
      </c>
      <c r="C433" s="833" t="s">
        <v>3741</v>
      </c>
      <c r="D433" s="834" t="s">
        <v>1730</v>
      </c>
    </row>
    <row r="434" spans="1:4">
      <c r="A434" s="832" t="s">
        <v>3742</v>
      </c>
      <c r="B434" s="833" t="s">
        <v>3743</v>
      </c>
      <c r="C434" s="833" t="s">
        <v>3744</v>
      </c>
      <c r="D434" s="834" t="s">
        <v>1730</v>
      </c>
    </row>
    <row r="435" spans="1:4">
      <c r="A435" s="832" t="s">
        <v>489</v>
      </c>
      <c r="B435" s="833" t="s">
        <v>490</v>
      </c>
      <c r="C435" s="833" t="s">
        <v>10685</v>
      </c>
      <c r="D435" s="834" t="s">
        <v>1730</v>
      </c>
    </row>
    <row r="436" spans="1:4">
      <c r="A436" s="832" t="s">
        <v>491</v>
      </c>
      <c r="B436" s="833" t="s">
        <v>492</v>
      </c>
      <c r="C436" s="833" t="s">
        <v>3745</v>
      </c>
      <c r="D436" s="834" t="s">
        <v>1730</v>
      </c>
    </row>
    <row r="437" spans="1:4">
      <c r="A437" s="832" t="s">
        <v>3746</v>
      </c>
      <c r="B437" s="833" t="s">
        <v>3747</v>
      </c>
      <c r="C437" s="833" t="s">
        <v>3748</v>
      </c>
      <c r="D437" s="834" t="s">
        <v>1730</v>
      </c>
    </row>
    <row r="438" spans="1:4">
      <c r="A438" s="832" t="s">
        <v>3749</v>
      </c>
      <c r="B438" s="833" t="s">
        <v>3750</v>
      </c>
      <c r="C438" s="833" t="s">
        <v>3751</v>
      </c>
      <c r="D438" s="834" t="s">
        <v>1730</v>
      </c>
    </row>
    <row r="439" spans="1:4">
      <c r="A439" s="832" t="s">
        <v>493</v>
      </c>
      <c r="B439" s="833" t="s">
        <v>494</v>
      </c>
      <c r="C439" s="833" t="s">
        <v>10686</v>
      </c>
      <c r="D439" s="834" t="s">
        <v>1730</v>
      </c>
    </row>
    <row r="440" spans="1:4">
      <c r="A440" s="832" t="s">
        <v>495</v>
      </c>
      <c r="B440" s="833" t="s">
        <v>496</v>
      </c>
      <c r="C440" s="833" t="s">
        <v>10687</v>
      </c>
      <c r="D440" s="834" t="s">
        <v>1730</v>
      </c>
    </row>
    <row r="441" spans="1:4">
      <c r="A441" s="832" t="s">
        <v>10688</v>
      </c>
      <c r="B441" s="833" t="s">
        <v>10689</v>
      </c>
      <c r="C441" s="833" t="s">
        <v>10690</v>
      </c>
      <c r="D441" s="834" t="s">
        <v>1730</v>
      </c>
    </row>
    <row r="442" spans="1:4">
      <c r="A442" s="832" t="s">
        <v>497</v>
      </c>
      <c r="B442" s="833" t="s">
        <v>498</v>
      </c>
      <c r="C442" s="833" t="s">
        <v>10691</v>
      </c>
      <c r="D442" s="834" t="s">
        <v>1730</v>
      </c>
    </row>
    <row r="443" spans="1:4">
      <c r="A443" s="832" t="s">
        <v>499</v>
      </c>
      <c r="B443" s="833" t="s">
        <v>500</v>
      </c>
      <c r="C443" s="833" t="s">
        <v>10692</v>
      </c>
      <c r="D443" s="834" t="s">
        <v>1730</v>
      </c>
    </row>
    <row r="444" spans="1:4">
      <c r="A444" s="832" t="s">
        <v>1126</v>
      </c>
      <c r="B444" s="833" t="s">
        <v>1127</v>
      </c>
      <c r="C444" s="833" t="s">
        <v>3752</v>
      </c>
      <c r="D444" s="834" t="s">
        <v>1730</v>
      </c>
    </row>
    <row r="445" spans="1:4">
      <c r="A445" s="832" t="s">
        <v>3753</v>
      </c>
      <c r="B445" s="833" t="s">
        <v>3754</v>
      </c>
      <c r="C445" s="833" t="s">
        <v>3755</v>
      </c>
      <c r="D445" s="834" t="s">
        <v>1730</v>
      </c>
    </row>
    <row r="446" spans="1:4" ht="22.5">
      <c r="A446" s="832" t="s">
        <v>1128</v>
      </c>
      <c r="B446" s="833" t="s">
        <v>1129</v>
      </c>
      <c r="C446" s="833" t="s">
        <v>10693</v>
      </c>
      <c r="D446" s="834" t="s">
        <v>1730</v>
      </c>
    </row>
    <row r="447" spans="1:4" ht="22.5">
      <c r="A447" s="832" t="s">
        <v>1130</v>
      </c>
      <c r="B447" s="833" t="s">
        <v>1129</v>
      </c>
      <c r="C447" s="833" t="s">
        <v>10694</v>
      </c>
      <c r="D447" s="834" t="s">
        <v>1730</v>
      </c>
    </row>
    <row r="448" spans="1:4" ht="33.75">
      <c r="A448" s="832" t="s">
        <v>1131</v>
      </c>
      <c r="B448" s="833" t="s">
        <v>1132</v>
      </c>
      <c r="C448" s="833" t="s">
        <v>10695</v>
      </c>
      <c r="D448" s="834" t="s">
        <v>1730</v>
      </c>
    </row>
    <row r="449" spans="1:4" ht="33.75">
      <c r="A449" s="832" t="s">
        <v>1133</v>
      </c>
      <c r="B449" s="833" t="s">
        <v>1132</v>
      </c>
      <c r="C449" s="833" t="s">
        <v>10696</v>
      </c>
      <c r="D449" s="834" t="s">
        <v>1730</v>
      </c>
    </row>
    <row r="450" spans="1:4" ht="22.5">
      <c r="A450" s="832" t="s">
        <v>3756</v>
      </c>
      <c r="B450" s="833" t="s">
        <v>3757</v>
      </c>
      <c r="C450" s="833" t="s">
        <v>10697</v>
      </c>
      <c r="D450" s="834" t="s">
        <v>1730</v>
      </c>
    </row>
    <row r="451" spans="1:4" ht="22.5">
      <c r="A451" s="832" t="s">
        <v>3758</v>
      </c>
      <c r="B451" s="833" t="s">
        <v>3757</v>
      </c>
      <c r="C451" s="833" t="s">
        <v>10698</v>
      </c>
      <c r="D451" s="834" t="s">
        <v>1730</v>
      </c>
    </row>
    <row r="452" spans="1:4" ht="33.75">
      <c r="A452" s="832" t="s">
        <v>3759</v>
      </c>
      <c r="B452" s="833" t="s">
        <v>3757</v>
      </c>
      <c r="C452" s="833" t="s">
        <v>10699</v>
      </c>
      <c r="D452" s="834" t="s">
        <v>1730</v>
      </c>
    </row>
    <row r="453" spans="1:4" ht="33.75">
      <c r="A453" s="832" t="s">
        <v>3760</v>
      </c>
      <c r="B453" s="833" t="s">
        <v>3757</v>
      </c>
      <c r="C453" s="833" t="s">
        <v>10700</v>
      </c>
      <c r="D453" s="834" t="s">
        <v>1730</v>
      </c>
    </row>
    <row r="454" spans="1:4" ht="33.75">
      <c r="A454" s="832" t="s">
        <v>3761</v>
      </c>
      <c r="B454" s="833" t="s">
        <v>3762</v>
      </c>
      <c r="C454" s="833" t="s">
        <v>10701</v>
      </c>
      <c r="D454" s="834" t="s">
        <v>1730</v>
      </c>
    </row>
    <row r="455" spans="1:4" ht="22.5">
      <c r="A455" s="832" t="s">
        <v>3763</v>
      </c>
      <c r="B455" s="833" t="s">
        <v>3764</v>
      </c>
      <c r="C455" s="833" t="s">
        <v>10702</v>
      </c>
      <c r="D455" s="834" t="s">
        <v>1730</v>
      </c>
    </row>
    <row r="456" spans="1:4" ht="22.5">
      <c r="A456" s="832" t="s">
        <v>3765</v>
      </c>
      <c r="B456" s="833" t="s">
        <v>3766</v>
      </c>
      <c r="C456" s="833" t="s">
        <v>3767</v>
      </c>
      <c r="D456" s="834" t="s">
        <v>1730</v>
      </c>
    </row>
    <row r="457" spans="1:4">
      <c r="A457" s="832" t="s">
        <v>1134</v>
      </c>
      <c r="B457" s="833" t="s">
        <v>1135</v>
      </c>
      <c r="C457" s="833" t="s">
        <v>10703</v>
      </c>
      <c r="D457" s="834" t="s">
        <v>1730</v>
      </c>
    </row>
    <row r="458" spans="1:4" ht="22.5">
      <c r="A458" s="832" t="s">
        <v>3768</v>
      </c>
      <c r="B458" s="833" t="s">
        <v>1136</v>
      </c>
      <c r="C458" s="833" t="s">
        <v>3769</v>
      </c>
      <c r="D458" s="834" t="s">
        <v>1730</v>
      </c>
    </row>
    <row r="459" spans="1:4" ht="22.5">
      <c r="A459" s="832" t="s">
        <v>3770</v>
      </c>
      <c r="B459" s="833" t="s">
        <v>1137</v>
      </c>
      <c r="C459" s="833" t="s">
        <v>10704</v>
      </c>
      <c r="D459" s="834" t="s">
        <v>1730</v>
      </c>
    </row>
    <row r="460" spans="1:4" ht="22.5">
      <c r="A460" s="832" t="s">
        <v>3771</v>
      </c>
      <c r="B460" s="833" t="s">
        <v>1138</v>
      </c>
      <c r="C460" s="833" t="s">
        <v>10705</v>
      </c>
      <c r="D460" s="834" t="s">
        <v>1730</v>
      </c>
    </row>
    <row r="461" spans="1:4">
      <c r="A461" s="832" t="s">
        <v>3772</v>
      </c>
      <c r="B461" s="833" t="s">
        <v>3773</v>
      </c>
      <c r="C461" s="833" t="s">
        <v>3774</v>
      </c>
      <c r="D461" s="834" t="s">
        <v>1730</v>
      </c>
    </row>
    <row r="462" spans="1:4">
      <c r="A462" s="832" t="s">
        <v>3775</v>
      </c>
      <c r="B462" s="833" t="s">
        <v>3776</v>
      </c>
      <c r="C462" s="833" t="s">
        <v>10706</v>
      </c>
      <c r="D462" s="834" t="s">
        <v>1730</v>
      </c>
    </row>
    <row r="463" spans="1:4">
      <c r="A463" s="832" t="s">
        <v>3777</v>
      </c>
      <c r="B463" s="833" t="s">
        <v>3778</v>
      </c>
      <c r="C463" s="833" t="s">
        <v>10707</v>
      </c>
      <c r="D463" s="834" t="s">
        <v>1730</v>
      </c>
    </row>
    <row r="464" spans="1:4">
      <c r="A464" s="832" t="s">
        <v>3779</v>
      </c>
      <c r="B464" s="833" t="s">
        <v>3776</v>
      </c>
      <c r="C464" s="833" t="s">
        <v>10708</v>
      </c>
      <c r="D464" s="834" t="s">
        <v>1730</v>
      </c>
    </row>
    <row r="465" spans="1:4">
      <c r="A465" s="832" t="s">
        <v>3780</v>
      </c>
      <c r="B465" s="833" t="s">
        <v>3778</v>
      </c>
      <c r="C465" s="833" t="s">
        <v>10709</v>
      </c>
      <c r="D465" s="834" t="s">
        <v>1730</v>
      </c>
    </row>
    <row r="466" spans="1:4">
      <c r="A466" s="832" t="s">
        <v>3781</v>
      </c>
      <c r="B466" s="833" t="s">
        <v>3782</v>
      </c>
      <c r="C466" s="833" t="s">
        <v>10710</v>
      </c>
      <c r="D466" s="834" t="s">
        <v>1730</v>
      </c>
    </row>
    <row r="467" spans="1:4">
      <c r="A467" s="832" t="s">
        <v>501</v>
      </c>
      <c r="B467" s="833" t="s">
        <v>502</v>
      </c>
      <c r="C467" s="833" t="s">
        <v>3783</v>
      </c>
      <c r="D467" s="834" t="s">
        <v>1730</v>
      </c>
    </row>
    <row r="468" spans="1:4">
      <c r="A468" s="832" t="s">
        <v>503</v>
      </c>
      <c r="B468" s="833" t="s">
        <v>504</v>
      </c>
      <c r="C468" s="833" t="s">
        <v>3784</v>
      </c>
      <c r="D468" s="834" t="s">
        <v>1730</v>
      </c>
    </row>
    <row r="469" spans="1:4">
      <c r="A469" s="832" t="s">
        <v>505</v>
      </c>
      <c r="B469" s="833" t="s">
        <v>3785</v>
      </c>
      <c r="C469" s="833" t="s">
        <v>10711</v>
      </c>
      <c r="D469" s="834" t="s">
        <v>1730</v>
      </c>
    </row>
    <row r="470" spans="1:4">
      <c r="A470" s="832" t="s">
        <v>506</v>
      </c>
      <c r="B470" s="833" t="s">
        <v>3786</v>
      </c>
      <c r="C470" s="833" t="s">
        <v>10712</v>
      </c>
      <c r="D470" s="834" t="s">
        <v>1730</v>
      </c>
    </row>
    <row r="471" spans="1:4">
      <c r="A471" s="832" t="s">
        <v>3787</v>
      </c>
      <c r="B471" s="833" t="s">
        <v>3788</v>
      </c>
      <c r="C471" s="833" t="s">
        <v>10713</v>
      </c>
      <c r="D471" s="834" t="s">
        <v>1730</v>
      </c>
    </row>
    <row r="472" spans="1:4">
      <c r="A472" s="832" t="s">
        <v>3789</v>
      </c>
      <c r="B472" s="833" t="s">
        <v>3790</v>
      </c>
      <c r="C472" s="833" t="s">
        <v>10714</v>
      </c>
      <c r="D472" s="834" t="s">
        <v>1730</v>
      </c>
    </row>
    <row r="473" spans="1:4" ht="22.5">
      <c r="A473" s="832" t="s">
        <v>507</v>
      </c>
      <c r="B473" s="833" t="s">
        <v>508</v>
      </c>
      <c r="C473" s="833" t="s">
        <v>10715</v>
      </c>
      <c r="D473" s="834" t="s">
        <v>1730</v>
      </c>
    </row>
    <row r="474" spans="1:4">
      <c r="A474" s="832" t="s">
        <v>509</v>
      </c>
      <c r="B474" s="833" t="s">
        <v>510</v>
      </c>
      <c r="C474" s="833" t="s">
        <v>3791</v>
      </c>
      <c r="D474" s="834" t="s">
        <v>1730</v>
      </c>
    </row>
    <row r="475" spans="1:4" ht="22.5">
      <c r="A475" s="832" t="s">
        <v>10716</v>
      </c>
      <c r="B475" s="833" t="s">
        <v>10717</v>
      </c>
      <c r="C475" s="833" t="s">
        <v>10718</v>
      </c>
      <c r="D475" s="834" t="s">
        <v>1730</v>
      </c>
    </row>
    <row r="476" spans="1:4">
      <c r="A476" s="832" t="s">
        <v>3792</v>
      </c>
      <c r="B476" s="833" t="s">
        <v>3793</v>
      </c>
      <c r="C476" s="833" t="s">
        <v>10719</v>
      </c>
      <c r="D476" s="834" t="s">
        <v>1730</v>
      </c>
    </row>
    <row r="477" spans="1:4">
      <c r="A477" s="832" t="s">
        <v>3794</v>
      </c>
      <c r="B477" s="833" t="s">
        <v>3795</v>
      </c>
      <c r="C477" s="833" t="s">
        <v>10719</v>
      </c>
      <c r="D477" s="834" t="s">
        <v>1730</v>
      </c>
    </row>
    <row r="478" spans="1:4">
      <c r="A478" s="832" t="s">
        <v>3796</v>
      </c>
      <c r="B478" s="833" t="s">
        <v>3797</v>
      </c>
      <c r="C478" s="833" t="s">
        <v>10720</v>
      </c>
      <c r="D478" s="834" t="s">
        <v>1730</v>
      </c>
    </row>
    <row r="479" spans="1:4">
      <c r="A479" s="832" t="s">
        <v>3798</v>
      </c>
      <c r="B479" s="833" t="s">
        <v>3799</v>
      </c>
      <c r="C479" s="833" t="s">
        <v>10721</v>
      </c>
      <c r="D479" s="834" t="s">
        <v>1730</v>
      </c>
    </row>
    <row r="480" spans="1:4" ht="22.5">
      <c r="A480" s="832" t="s">
        <v>511</v>
      </c>
      <c r="B480" s="833" t="s">
        <v>512</v>
      </c>
      <c r="C480" s="833" t="s">
        <v>10722</v>
      </c>
      <c r="D480" s="834" t="s">
        <v>1730</v>
      </c>
    </row>
    <row r="481" spans="1:4" ht="22.5">
      <c r="A481" s="832" t="s">
        <v>3801</v>
      </c>
      <c r="B481" s="833" t="s">
        <v>3802</v>
      </c>
      <c r="C481" s="833" t="s">
        <v>3803</v>
      </c>
      <c r="D481" s="834" t="s">
        <v>1730</v>
      </c>
    </row>
    <row r="482" spans="1:4" ht="22.5">
      <c r="A482" s="832" t="s">
        <v>3804</v>
      </c>
      <c r="B482" s="833" t="s">
        <v>3805</v>
      </c>
      <c r="C482" s="833" t="s">
        <v>3806</v>
      </c>
      <c r="D482" s="834" t="s">
        <v>1730</v>
      </c>
    </row>
    <row r="483" spans="1:4">
      <c r="A483" s="832" t="s">
        <v>1140</v>
      </c>
      <c r="B483" s="833" t="s">
        <v>3807</v>
      </c>
      <c r="C483" s="833" t="s">
        <v>10723</v>
      </c>
      <c r="D483" s="834" t="s">
        <v>1730</v>
      </c>
    </row>
    <row r="484" spans="1:4">
      <c r="A484" s="832" t="s">
        <v>1141</v>
      </c>
      <c r="B484" s="833" t="s">
        <v>3808</v>
      </c>
      <c r="C484" s="833" t="s">
        <v>10724</v>
      </c>
      <c r="D484" s="834" t="s">
        <v>1730</v>
      </c>
    </row>
    <row r="485" spans="1:4" ht="22.5">
      <c r="A485" s="832" t="s">
        <v>3809</v>
      </c>
      <c r="B485" s="833" t="s">
        <v>3810</v>
      </c>
      <c r="C485" s="833" t="s">
        <v>3811</v>
      </c>
      <c r="D485" s="834" t="s">
        <v>1730</v>
      </c>
    </row>
    <row r="486" spans="1:4" ht="22.5">
      <c r="A486" s="832" t="s">
        <v>1143</v>
      </c>
      <c r="B486" s="833" t="s">
        <v>1142</v>
      </c>
      <c r="C486" s="833" t="s">
        <v>10725</v>
      </c>
      <c r="D486" s="834" t="s">
        <v>1730</v>
      </c>
    </row>
    <row r="487" spans="1:4">
      <c r="A487" s="832" t="s">
        <v>3812</v>
      </c>
      <c r="B487" s="833" t="s">
        <v>3813</v>
      </c>
      <c r="C487" s="833" t="s">
        <v>10726</v>
      </c>
      <c r="D487" s="834" t="s">
        <v>1730</v>
      </c>
    </row>
    <row r="488" spans="1:4" ht="33.75">
      <c r="A488" s="832" t="s">
        <v>3814</v>
      </c>
      <c r="B488" s="833" t="s">
        <v>3815</v>
      </c>
      <c r="C488" s="833" t="s">
        <v>10727</v>
      </c>
      <c r="D488" s="834" t="s">
        <v>1730</v>
      </c>
    </row>
    <row r="489" spans="1:4" ht="22.5">
      <c r="A489" s="832" t="s">
        <v>3816</v>
      </c>
      <c r="B489" s="833" t="s">
        <v>3817</v>
      </c>
      <c r="C489" s="833" t="s">
        <v>10728</v>
      </c>
      <c r="D489" s="834" t="s">
        <v>1730</v>
      </c>
    </row>
    <row r="490" spans="1:4" ht="33.75">
      <c r="A490" s="832" t="s">
        <v>3818</v>
      </c>
      <c r="B490" s="833" t="s">
        <v>3817</v>
      </c>
      <c r="C490" s="833" t="s">
        <v>10729</v>
      </c>
      <c r="D490" s="834" t="s">
        <v>1730</v>
      </c>
    </row>
    <row r="491" spans="1:4" ht="22.5">
      <c r="A491" s="832" t="s">
        <v>3819</v>
      </c>
      <c r="B491" s="833" t="s">
        <v>3820</v>
      </c>
      <c r="C491" s="833" t="s">
        <v>10730</v>
      </c>
      <c r="D491" s="834" t="s">
        <v>1730</v>
      </c>
    </row>
    <row r="492" spans="1:4" ht="33.75">
      <c r="A492" s="832" t="s">
        <v>3821</v>
      </c>
      <c r="B492" s="833" t="s">
        <v>3820</v>
      </c>
      <c r="C492" s="833" t="s">
        <v>10731</v>
      </c>
      <c r="D492" s="834" t="s">
        <v>1730</v>
      </c>
    </row>
    <row r="493" spans="1:4">
      <c r="A493" s="832" t="s">
        <v>1144</v>
      </c>
      <c r="B493" s="833" t="s">
        <v>1145</v>
      </c>
      <c r="C493" s="833" t="s">
        <v>3629</v>
      </c>
      <c r="D493" s="834" t="s">
        <v>1730</v>
      </c>
    </row>
    <row r="494" spans="1:4">
      <c r="A494" s="832" t="s">
        <v>1146</v>
      </c>
      <c r="B494" s="833" t="s">
        <v>1147</v>
      </c>
      <c r="C494" s="833" t="s">
        <v>3822</v>
      </c>
      <c r="D494" s="834" t="s">
        <v>1730</v>
      </c>
    </row>
    <row r="495" spans="1:4" ht="33.75">
      <c r="A495" s="832" t="s">
        <v>3823</v>
      </c>
      <c r="B495" s="833" t="s">
        <v>3824</v>
      </c>
      <c r="C495" s="833" t="s">
        <v>3825</v>
      </c>
      <c r="D495" s="834" t="s">
        <v>1730</v>
      </c>
    </row>
    <row r="496" spans="1:4" ht="22.5">
      <c r="A496" s="832" t="s">
        <v>3827</v>
      </c>
      <c r="B496" s="833" t="s">
        <v>3826</v>
      </c>
      <c r="C496" s="833" t="s">
        <v>3828</v>
      </c>
      <c r="D496" s="834" t="s">
        <v>1730</v>
      </c>
    </row>
    <row r="497" spans="1:4" ht="33.75">
      <c r="A497" s="832" t="s">
        <v>3829</v>
      </c>
      <c r="B497" s="833" t="s">
        <v>3826</v>
      </c>
      <c r="C497" s="833" t="s">
        <v>10732</v>
      </c>
      <c r="D497" s="834" t="s">
        <v>1730</v>
      </c>
    </row>
    <row r="498" spans="1:4" ht="22.5">
      <c r="A498" s="832" t="s">
        <v>3830</v>
      </c>
      <c r="B498" s="833" t="s">
        <v>3831</v>
      </c>
      <c r="C498" s="833" t="s">
        <v>3832</v>
      </c>
      <c r="D498" s="834" t="s">
        <v>1730</v>
      </c>
    </row>
    <row r="499" spans="1:4" ht="33.75">
      <c r="A499" s="832" t="s">
        <v>3833</v>
      </c>
      <c r="B499" s="833" t="s">
        <v>3831</v>
      </c>
      <c r="C499" s="833" t="s">
        <v>10733</v>
      </c>
      <c r="D499" s="834" t="s">
        <v>1730</v>
      </c>
    </row>
    <row r="500" spans="1:4" ht="22.5">
      <c r="A500" s="832" t="s">
        <v>10734</v>
      </c>
      <c r="B500" s="833" t="s">
        <v>10735</v>
      </c>
      <c r="C500" s="833" t="s">
        <v>10672</v>
      </c>
      <c r="D500" s="834" t="s">
        <v>1730</v>
      </c>
    </row>
    <row r="501" spans="1:4" ht="22.5">
      <c r="A501" s="832" t="s">
        <v>10736</v>
      </c>
      <c r="B501" s="833" t="s">
        <v>10735</v>
      </c>
      <c r="C501" s="833" t="s">
        <v>10673</v>
      </c>
      <c r="D501" s="834" t="s">
        <v>1730</v>
      </c>
    </row>
    <row r="502" spans="1:4" ht="22.5">
      <c r="A502" s="832" t="s">
        <v>10737</v>
      </c>
      <c r="B502" s="833" t="s">
        <v>10738</v>
      </c>
      <c r="C502" s="833" t="s">
        <v>10674</v>
      </c>
      <c r="D502" s="834" t="s">
        <v>1730</v>
      </c>
    </row>
    <row r="503" spans="1:4" ht="22.5">
      <c r="A503" s="832" t="s">
        <v>10739</v>
      </c>
      <c r="B503" s="833" t="s">
        <v>10738</v>
      </c>
      <c r="C503" s="833" t="s">
        <v>10675</v>
      </c>
      <c r="D503" s="834" t="s">
        <v>1730</v>
      </c>
    </row>
    <row r="504" spans="1:4" ht="33.75">
      <c r="A504" s="832" t="s">
        <v>3834</v>
      </c>
      <c r="B504" s="833" t="s">
        <v>3835</v>
      </c>
      <c r="C504" s="833" t="s">
        <v>3836</v>
      </c>
      <c r="D504" s="834" t="s">
        <v>1730</v>
      </c>
    </row>
    <row r="505" spans="1:4" ht="22.5">
      <c r="A505" s="832" t="s">
        <v>3839</v>
      </c>
      <c r="B505" s="833" t="s">
        <v>3837</v>
      </c>
      <c r="C505" s="833" t="s">
        <v>3840</v>
      </c>
      <c r="D505" s="834" t="s">
        <v>1730</v>
      </c>
    </row>
    <row r="506" spans="1:4" ht="33.75">
      <c r="A506" s="832" t="s">
        <v>3841</v>
      </c>
      <c r="B506" s="833" t="s">
        <v>3837</v>
      </c>
      <c r="C506" s="833" t="s">
        <v>10740</v>
      </c>
      <c r="D506" s="834" t="s">
        <v>1730</v>
      </c>
    </row>
    <row r="507" spans="1:4" ht="22.5">
      <c r="A507" s="832" t="s">
        <v>3842</v>
      </c>
      <c r="B507" s="833" t="s">
        <v>3838</v>
      </c>
      <c r="C507" s="833" t="s">
        <v>3843</v>
      </c>
      <c r="D507" s="834" t="s">
        <v>1730</v>
      </c>
    </row>
    <row r="508" spans="1:4" ht="33.75">
      <c r="A508" s="832" t="s">
        <v>3844</v>
      </c>
      <c r="B508" s="833" t="s">
        <v>3838</v>
      </c>
      <c r="C508" s="833" t="s">
        <v>10741</v>
      </c>
      <c r="D508" s="834" t="s">
        <v>1730</v>
      </c>
    </row>
    <row r="509" spans="1:4" ht="22.5">
      <c r="A509" s="832" t="s">
        <v>10742</v>
      </c>
      <c r="B509" s="833" t="s">
        <v>10743</v>
      </c>
      <c r="C509" s="833" t="s">
        <v>10672</v>
      </c>
      <c r="D509" s="834" t="s">
        <v>1730</v>
      </c>
    </row>
    <row r="510" spans="1:4" ht="22.5">
      <c r="A510" s="832" t="s">
        <v>10744</v>
      </c>
      <c r="B510" s="833" t="s">
        <v>10743</v>
      </c>
      <c r="C510" s="833" t="s">
        <v>10673</v>
      </c>
      <c r="D510" s="834" t="s">
        <v>1730</v>
      </c>
    </row>
    <row r="511" spans="1:4" ht="22.5">
      <c r="A511" s="832" t="s">
        <v>10745</v>
      </c>
      <c r="B511" s="833" t="s">
        <v>10746</v>
      </c>
      <c r="C511" s="833" t="s">
        <v>10674</v>
      </c>
      <c r="D511" s="834" t="s">
        <v>1730</v>
      </c>
    </row>
    <row r="512" spans="1:4" ht="22.5">
      <c r="A512" s="832" t="s">
        <v>10747</v>
      </c>
      <c r="B512" s="833" t="s">
        <v>10746</v>
      </c>
      <c r="C512" s="833" t="s">
        <v>10675</v>
      </c>
      <c r="D512" s="834" t="s">
        <v>1730</v>
      </c>
    </row>
    <row r="513" spans="1:4">
      <c r="A513" s="832" t="s">
        <v>1148</v>
      </c>
      <c r="B513" s="833" t="s">
        <v>1149</v>
      </c>
      <c r="C513" s="833" t="s">
        <v>10748</v>
      </c>
      <c r="D513" s="834" t="s">
        <v>1730</v>
      </c>
    </row>
    <row r="514" spans="1:4">
      <c r="A514" s="832" t="s">
        <v>1150</v>
      </c>
      <c r="B514" s="833" t="s">
        <v>1151</v>
      </c>
      <c r="C514" s="833" t="s">
        <v>10749</v>
      </c>
      <c r="D514" s="834" t="s">
        <v>1730</v>
      </c>
    </row>
    <row r="515" spans="1:4">
      <c r="A515" s="832" t="s">
        <v>1152</v>
      </c>
      <c r="B515" s="833" t="s">
        <v>1153</v>
      </c>
      <c r="C515" s="833" t="s">
        <v>10750</v>
      </c>
      <c r="D515" s="834" t="s">
        <v>1730</v>
      </c>
    </row>
    <row r="516" spans="1:4">
      <c r="A516" s="832" t="s">
        <v>1154</v>
      </c>
      <c r="B516" s="833" t="s">
        <v>1155</v>
      </c>
      <c r="C516" s="833" t="s">
        <v>10751</v>
      </c>
      <c r="D516" s="834" t="s">
        <v>1730</v>
      </c>
    </row>
    <row r="517" spans="1:4">
      <c r="A517" s="832" t="s">
        <v>1156</v>
      </c>
      <c r="B517" s="833" t="s">
        <v>1157</v>
      </c>
      <c r="C517" s="833" t="s">
        <v>10752</v>
      </c>
      <c r="D517" s="834" t="s">
        <v>1730</v>
      </c>
    </row>
    <row r="518" spans="1:4">
      <c r="A518" s="832" t="s">
        <v>1158</v>
      </c>
      <c r="B518" s="833" t="s">
        <v>1159</v>
      </c>
      <c r="C518" s="833" t="s">
        <v>10753</v>
      </c>
      <c r="D518" s="834" t="s">
        <v>1730</v>
      </c>
    </row>
    <row r="519" spans="1:4">
      <c r="A519" s="832" t="s">
        <v>1160</v>
      </c>
      <c r="B519" s="833" t="s">
        <v>1161</v>
      </c>
      <c r="C519" s="833" t="s">
        <v>10754</v>
      </c>
      <c r="D519" s="834" t="s">
        <v>1730</v>
      </c>
    </row>
    <row r="520" spans="1:4">
      <c r="A520" s="832" t="s">
        <v>1162</v>
      </c>
      <c r="B520" s="833" t="s">
        <v>1163</v>
      </c>
      <c r="C520" s="833" t="s">
        <v>10755</v>
      </c>
      <c r="D520" s="834" t="s">
        <v>1730</v>
      </c>
    </row>
    <row r="521" spans="1:4">
      <c r="A521" s="832" t="s">
        <v>1164</v>
      </c>
      <c r="B521" s="833" t="s">
        <v>1165</v>
      </c>
      <c r="C521" s="833" t="s">
        <v>10756</v>
      </c>
      <c r="D521" s="834" t="s">
        <v>1730</v>
      </c>
    </row>
    <row r="522" spans="1:4">
      <c r="A522" s="832" t="s">
        <v>3845</v>
      </c>
      <c r="B522" s="833" t="s">
        <v>3846</v>
      </c>
      <c r="C522" s="833" t="s">
        <v>10757</v>
      </c>
      <c r="D522" s="834" t="s">
        <v>1730</v>
      </c>
    </row>
    <row r="523" spans="1:4">
      <c r="A523" s="832" t="s">
        <v>1166</v>
      </c>
      <c r="B523" s="833" t="s">
        <v>1167</v>
      </c>
      <c r="C523" s="833" t="s">
        <v>10758</v>
      </c>
      <c r="D523" s="834" t="s">
        <v>1730</v>
      </c>
    </row>
    <row r="524" spans="1:4">
      <c r="A524" s="832" t="s">
        <v>1168</v>
      </c>
      <c r="B524" s="833" t="s">
        <v>1169</v>
      </c>
      <c r="C524" s="833" t="s">
        <v>10759</v>
      </c>
      <c r="D524" s="834" t="s">
        <v>1730</v>
      </c>
    </row>
    <row r="525" spans="1:4">
      <c r="A525" s="832" t="s">
        <v>1170</v>
      </c>
      <c r="B525" s="833" t="s">
        <v>1171</v>
      </c>
      <c r="C525" s="833" t="s">
        <v>10760</v>
      </c>
      <c r="D525" s="834" t="s">
        <v>1730</v>
      </c>
    </row>
    <row r="526" spans="1:4">
      <c r="A526" s="832" t="s">
        <v>1172</v>
      </c>
      <c r="B526" s="833" t="s">
        <v>1173</v>
      </c>
      <c r="C526" s="833" t="s">
        <v>10761</v>
      </c>
      <c r="D526" s="834" t="s">
        <v>1730</v>
      </c>
    </row>
    <row r="527" spans="1:4">
      <c r="A527" s="832" t="s">
        <v>1174</v>
      </c>
      <c r="B527" s="833" t="s">
        <v>1175</v>
      </c>
      <c r="C527" s="833" t="s">
        <v>10762</v>
      </c>
      <c r="D527" s="834" t="s">
        <v>1730</v>
      </c>
    </row>
    <row r="528" spans="1:4">
      <c r="A528" s="832" t="s">
        <v>1176</v>
      </c>
      <c r="B528" s="833" t="s">
        <v>1177</v>
      </c>
      <c r="C528" s="833" t="s">
        <v>10763</v>
      </c>
      <c r="D528" s="834" t="s">
        <v>1730</v>
      </c>
    </row>
    <row r="529" spans="1:4">
      <c r="A529" s="832" t="s">
        <v>1178</v>
      </c>
      <c r="B529" s="833" t="s">
        <v>1179</v>
      </c>
      <c r="C529" s="833" t="s">
        <v>10764</v>
      </c>
      <c r="D529" s="834" t="s">
        <v>1730</v>
      </c>
    </row>
    <row r="530" spans="1:4">
      <c r="A530" s="832" t="s">
        <v>1180</v>
      </c>
      <c r="B530" s="833" t="s">
        <v>1181</v>
      </c>
      <c r="C530" s="833" t="s">
        <v>10765</v>
      </c>
      <c r="D530" s="834" t="s">
        <v>1730</v>
      </c>
    </row>
    <row r="531" spans="1:4">
      <c r="A531" s="832" t="s">
        <v>3847</v>
      </c>
      <c r="B531" s="833" t="s">
        <v>3848</v>
      </c>
      <c r="C531" s="833" t="s">
        <v>10766</v>
      </c>
      <c r="D531" s="834" t="s">
        <v>1730</v>
      </c>
    </row>
    <row r="532" spans="1:4">
      <c r="A532" s="832" t="s">
        <v>3849</v>
      </c>
      <c r="B532" s="833" t="s">
        <v>3850</v>
      </c>
      <c r="C532" s="833" t="s">
        <v>10767</v>
      </c>
      <c r="D532" s="834" t="s">
        <v>1730</v>
      </c>
    </row>
    <row r="533" spans="1:4">
      <c r="A533" s="832" t="s">
        <v>3851</v>
      </c>
      <c r="B533" s="833" t="s">
        <v>3852</v>
      </c>
      <c r="C533" s="833" t="s">
        <v>10768</v>
      </c>
      <c r="D533" s="834" t="s">
        <v>1730</v>
      </c>
    </row>
    <row r="534" spans="1:4" ht="22.5">
      <c r="A534" s="832" t="s">
        <v>3853</v>
      </c>
      <c r="B534" s="833" t="s">
        <v>3854</v>
      </c>
      <c r="C534" s="833" t="s">
        <v>10769</v>
      </c>
      <c r="D534" s="834" t="s">
        <v>1730</v>
      </c>
    </row>
    <row r="535" spans="1:4">
      <c r="A535" s="832" t="s">
        <v>3855</v>
      </c>
      <c r="B535" s="833" t="s">
        <v>3856</v>
      </c>
      <c r="C535" s="833" t="s">
        <v>3857</v>
      </c>
      <c r="D535" s="834" t="s">
        <v>1730</v>
      </c>
    </row>
    <row r="536" spans="1:4">
      <c r="A536" s="832" t="s">
        <v>3858</v>
      </c>
      <c r="B536" s="833" t="s">
        <v>3859</v>
      </c>
      <c r="C536" s="833" t="s">
        <v>3860</v>
      </c>
      <c r="D536" s="834" t="s">
        <v>1730</v>
      </c>
    </row>
    <row r="537" spans="1:4">
      <c r="A537" s="832" t="s">
        <v>3861</v>
      </c>
      <c r="B537" s="833" t="s">
        <v>3862</v>
      </c>
      <c r="C537" s="833" t="s">
        <v>10770</v>
      </c>
      <c r="D537" s="834" t="s">
        <v>1730</v>
      </c>
    </row>
    <row r="538" spans="1:4" ht="22.5">
      <c r="A538" s="832" t="s">
        <v>3863</v>
      </c>
      <c r="B538" s="833" t="s">
        <v>3864</v>
      </c>
      <c r="C538" s="833" t="s">
        <v>10771</v>
      </c>
      <c r="D538" s="834" t="s">
        <v>1730</v>
      </c>
    </row>
    <row r="539" spans="1:4" ht="22.5">
      <c r="A539" s="832" t="s">
        <v>3865</v>
      </c>
      <c r="B539" s="833" t="s">
        <v>3866</v>
      </c>
      <c r="C539" s="833" t="s">
        <v>10772</v>
      </c>
      <c r="D539" s="834" t="s">
        <v>1730</v>
      </c>
    </row>
    <row r="540" spans="1:4" ht="22.5">
      <c r="A540" s="832" t="s">
        <v>3867</v>
      </c>
      <c r="B540" s="833" t="s">
        <v>3868</v>
      </c>
      <c r="C540" s="833" t="s">
        <v>10773</v>
      </c>
      <c r="D540" s="834" t="s">
        <v>1730</v>
      </c>
    </row>
    <row r="541" spans="1:4">
      <c r="A541" s="832" t="s">
        <v>3869</v>
      </c>
      <c r="B541" s="833" t="s">
        <v>3870</v>
      </c>
      <c r="C541" s="833" t="s">
        <v>3871</v>
      </c>
      <c r="D541" s="834" t="s">
        <v>1730</v>
      </c>
    </row>
    <row r="542" spans="1:4">
      <c r="A542" s="832" t="s">
        <v>3872</v>
      </c>
      <c r="B542" s="833" t="s">
        <v>3873</v>
      </c>
      <c r="C542" s="833" t="s">
        <v>10774</v>
      </c>
      <c r="D542" s="834" t="s">
        <v>1730</v>
      </c>
    </row>
    <row r="543" spans="1:4">
      <c r="A543" s="832" t="s">
        <v>3874</v>
      </c>
      <c r="B543" s="833" t="s">
        <v>3875</v>
      </c>
      <c r="C543" s="833" t="s">
        <v>10775</v>
      </c>
      <c r="D543" s="834" t="s">
        <v>1730</v>
      </c>
    </row>
    <row r="544" spans="1:4">
      <c r="A544" s="832" t="s">
        <v>3876</v>
      </c>
      <c r="B544" s="833" t="s">
        <v>3877</v>
      </c>
      <c r="C544" s="833" t="s">
        <v>10776</v>
      </c>
      <c r="D544" s="834" t="s">
        <v>1730</v>
      </c>
    </row>
    <row r="545" spans="1:4">
      <c r="A545" s="832" t="s">
        <v>3878</v>
      </c>
      <c r="B545" s="833" t="s">
        <v>3879</v>
      </c>
      <c r="C545" s="833" t="s">
        <v>10777</v>
      </c>
      <c r="D545" s="834" t="s">
        <v>1730</v>
      </c>
    </row>
    <row r="546" spans="1:4">
      <c r="A546" s="832" t="s">
        <v>3880</v>
      </c>
      <c r="B546" s="833" t="s">
        <v>3881</v>
      </c>
      <c r="C546" s="833" t="s">
        <v>10778</v>
      </c>
      <c r="D546" s="834" t="s">
        <v>1730</v>
      </c>
    </row>
    <row r="547" spans="1:4">
      <c r="A547" s="832" t="s">
        <v>1182</v>
      </c>
      <c r="B547" s="833" t="s">
        <v>1183</v>
      </c>
      <c r="C547" s="833" t="s">
        <v>10779</v>
      </c>
      <c r="D547" s="834" t="s">
        <v>1730</v>
      </c>
    </row>
    <row r="548" spans="1:4" ht="22.5">
      <c r="A548" s="832" t="s">
        <v>3883</v>
      </c>
      <c r="B548" s="833" t="s">
        <v>3884</v>
      </c>
      <c r="C548" s="833" t="s">
        <v>10780</v>
      </c>
      <c r="D548" s="834" t="s">
        <v>1730</v>
      </c>
    </row>
    <row r="549" spans="1:4" ht="22.5">
      <c r="A549" s="832" t="s">
        <v>3885</v>
      </c>
      <c r="B549" s="833" t="s">
        <v>3884</v>
      </c>
      <c r="C549" s="833" t="s">
        <v>10781</v>
      </c>
      <c r="D549" s="834" t="s">
        <v>1730</v>
      </c>
    </row>
    <row r="550" spans="1:4">
      <c r="A550" s="832" t="s">
        <v>3886</v>
      </c>
      <c r="B550" s="833" t="s">
        <v>3887</v>
      </c>
      <c r="C550" s="833" t="s">
        <v>10782</v>
      </c>
      <c r="D550" s="834" t="s">
        <v>1730</v>
      </c>
    </row>
    <row r="551" spans="1:4">
      <c r="A551" s="832" t="s">
        <v>3888</v>
      </c>
      <c r="B551" s="833" t="s">
        <v>3889</v>
      </c>
      <c r="C551" s="833" t="s">
        <v>10782</v>
      </c>
      <c r="D551" s="834" t="s">
        <v>1730</v>
      </c>
    </row>
    <row r="552" spans="1:4">
      <c r="A552" s="832" t="s">
        <v>3890</v>
      </c>
      <c r="B552" s="833" t="s">
        <v>3891</v>
      </c>
      <c r="C552" s="833" t="s">
        <v>10783</v>
      </c>
      <c r="D552" s="834" t="s">
        <v>1730</v>
      </c>
    </row>
    <row r="553" spans="1:4">
      <c r="A553" s="832" t="s">
        <v>3892</v>
      </c>
      <c r="B553" s="833" t="s">
        <v>3893</v>
      </c>
      <c r="C553" s="833" t="s">
        <v>10784</v>
      </c>
      <c r="D553" s="834" t="s">
        <v>1730</v>
      </c>
    </row>
    <row r="554" spans="1:4">
      <c r="A554" s="832" t="s">
        <v>3894</v>
      </c>
      <c r="B554" s="833" t="s">
        <v>3895</v>
      </c>
      <c r="C554" s="833" t="s">
        <v>10785</v>
      </c>
      <c r="D554" s="834" t="s">
        <v>1730</v>
      </c>
    </row>
    <row r="555" spans="1:4">
      <c r="A555" s="832" t="s">
        <v>3896</v>
      </c>
      <c r="B555" s="833" t="s">
        <v>3897</v>
      </c>
      <c r="C555" s="833" t="s">
        <v>3928</v>
      </c>
      <c r="D555" s="834" t="s">
        <v>1730</v>
      </c>
    </row>
    <row r="556" spans="1:4">
      <c r="A556" s="832" t="s">
        <v>3898</v>
      </c>
      <c r="B556" s="833" t="s">
        <v>3899</v>
      </c>
      <c r="C556" s="833" t="s">
        <v>3928</v>
      </c>
      <c r="D556" s="834" t="s">
        <v>1730</v>
      </c>
    </row>
    <row r="557" spans="1:4">
      <c r="A557" s="832" t="s">
        <v>3900</v>
      </c>
      <c r="B557" s="833" t="s">
        <v>3901</v>
      </c>
      <c r="C557" s="833" t="s">
        <v>3928</v>
      </c>
      <c r="D557" s="834" t="s">
        <v>1730</v>
      </c>
    </row>
    <row r="558" spans="1:4" ht="22.5">
      <c r="A558" s="832" t="s">
        <v>3902</v>
      </c>
      <c r="B558" s="833" t="s">
        <v>3901</v>
      </c>
      <c r="C558" s="833" t="s">
        <v>10786</v>
      </c>
      <c r="D558" s="834" t="s">
        <v>1730</v>
      </c>
    </row>
    <row r="559" spans="1:4">
      <c r="A559" s="832" t="s">
        <v>3903</v>
      </c>
      <c r="B559" s="833" t="s">
        <v>3904</v>
      </c>
      <c r="C559" s="833" t="s">
        <v>3928</v>
      </c>
      <c r="D559" s="834" t="s">
        <v>1730</v>
      </c>
    </row>
    <row r="560" spans="1:4" ht="22.5">
      <c r="A560" s="832" t="s">
        <v>3905</v>
      </c>
      <c r="B560" s="833" t="s">
        <v>3904</v>
      </c>
      <c r="C560" s="833" t="s">
        <v>10786</v>
      </c>
      <c r="D560" s="834" t="s">
        <v>1730</v>
      </c>
    </row>
    <row r="561" spans="1:4" ht="22.5">
      <c r="A561" s="832" t="s">
        <v>3906</v>
      </c>
      <c r="B561" s="833" t="s">
        <v>3907</v>
      </c>
      <c r="C561" s="833" t="s">
        <v>10787</v>
      </c>
      <c r="D561" s="834" t="s">
        <v>1730</v>
      </c>
    </row>
    <row r="562" spans="1:4" ht="22.5">
      <c r="A562" s="832" t="s">
        <v>3908</v>
      </c>
      <c r="B562" s="833" t="s">
        <v>3907</v>
      </c>
      <c r="C562" s="833" t="s">
        <v>10788</v>
      </c>
      <c r="D562" s="834" t="s">
        <v>1730</v>
      </c>
    </row>
    <row r="563" spans="1:4" ht="22.5">
      <c r="A563" s="832" t="s">
        <v>3909</v>
      </c>
      <c r="B563" s="833" t="s">
        <v>3910</v>
      </c>
      <c r="C563" s="833" t="s">
        <v>10789</v>
      </c>
      <c r="D563" s="834" t="s">
        <v>1730</v>
      </c>
    </row>
    <row r="564" spans="1:4" ht="22.5">
      <c r="A564" s="832" t="s">
        <v>3911</v>
      </c>
      <c r="B564" s="833" t="s">
        <v>3910</v>
      </c>
      <c r="C564" s="833" t="s">
        <v>10790</v>
      </c>
      <c r="D564" s="834" t="s">
        <v>1730</v>
      </c>
    </row>
    <row r="565" spans="1:4" ht="22.5">
      <c r="A565" s="832" t="s">
        <v>3912</v>
      </c>
      <c r="B565" s="833" t="s">
        <v>3913</v>
      </c>
      <c r="C565" s="833" t="s">
        <v>10791</v>
      </c>
      <c r="D565" s="834" t="s">
        <v>1730</v>
      </c>
    </row>
    <row r="566" spans="1:4" ht="22.5">
      <c r="A566" s="832" t="s">
        <v>3914</v>
      </c>
      <c r="B566" s="833" t="s">
        <v>3915</v>
      </c>
      <c r="C566" s="833" t="s">
        <v>10792</v>
      </c>
      <c r="D566" s="834" t="s">
        <v>1730</v>
      </c>
    </row>
    <row r="567" spans="1:4" ht="33.75">
      <c r="A567" s="832" t="s">
        <v>3916</v>
      </c>
      <c r="B567" s="833" t="s">
        <v>3917</v>
      </c>
      <c r="C567" s="833" t="s">
        <v>10793</v>
      </c>
      <c r="D567" s="834" t="s">
        <v>1730</v>
      </c>
    </row>
    <row r="568" spans="1:4">
      <c r="A568" s="832" t="s">
        <v>3918</v>
      </c>
      <c r="B568" s="833" t="s">
        <v>3919</v>
      </c>
      <c r="C568" s="833" t="s">
        <v>10794</v>
      </c>
      <c r="D568" s="834" t="s">
        <v>1730</v>
      </c>
    </row>
    <row r="569" spans="1:4">
      <c r="A569" s="832" t="s">
        <v>3920</v>
      </c>
      <c r="B569" s="833" t="s">
        <v>3921</v>
      </c>
      <c r="C569" s="833" t="s">
        <v>3928</v>
      </c>
      <c r="D569" s="834" t="s">
        <v>1730</v>
      </c>
    </row>
    <row r="570" spans="1:4" ht="22.5">
      <c r="A570" s="832" t="s">
        <v>3922</v>
      </c>
      <c r="B570" s="833" t="s">
        <v>3921</v>
      </c>
      <c r="C570" s="833" t="s">
        <v>10786</v>
      </c>
      <c r="D570" s="834" t="s">
        <v>1730</v>
      </c>
    </row>
    <row r="571" spans="1:4">
      <c r="A571" s="832" t="s">
        <v>3923</v>
      </c>
      <c r="B571" s="833" t="s">
        <v>3924</v>
      </c>
      <c r="C571" s="833" t="s">
        <v>3928</v>
      </c>
      <c r="D571" s="834" t="s">
        <v>1730</v>
      </c>
    </row>
    <row r="572" spans="1:4">
      <c r="A572" s="832" t="s">
        <v>3925</v>
      </c>
      <c r="B572" s="833" t="s">
        <v>3924</v>
      </c>
      <c r="C572" s="833" t="s">
        <v>10795</v>
      </c>
      <c r="D572" s="834" t="s">
        <v>1730</v>
      </c>
    </row>
    <row r="573" spans="1:4">
      <c r="A573" s="832" t="s">
        <v>3926</v>
      </c>
      <c r="B573" s="833" t="s">
        <v>3927</v>
      </c>
      <c r="C573" s="833" t="s">
        <v>3928</v>
      </c>
      <c r="D573" s="834" t="s">
        <v>1730</v>
      </c>
    </row>
    <row r="574" spans="1:4">
      <c r="A574" s="832" t="s">
        <v>3929</v>
      </c>
      <c r="B574" s="833" t="s">
        <v>3927</v>
      </c>
      <c r="C574" s="833" t="s">
        <v>10796</v>
      </c>
      <c r="D574" s="834" t="s">
        <v>1730</v>
      </c>
    </row>
    <row r="575" spans="1:4">
      <c r="A575" s="832" t="s">
        <v>3930</v>
      </c>
      <c r="B575" s="833" t="s">
        <v>3931</v>
      </c>
      <c r="C575" s="833" t="s">
        <v>3932</v>
      </c>
      <c r="D575" s="834" t="s">
        <v>1730</v>
      </c>
    </row>
    <row r="576" spans="1:4" ht="22.5">
      <c r="A576" s="832" t="s">
        <v>3933</v>
      </c>
      <c r="B576" s="833" t="s">
        <v>3931</v>
      </c>
      <c r="C576" s="833" t="s">
        <v>10797</v>
      </c>
      <c r="D576" s="834" t="s">
        <v>1730</v>
      </c>
    </row>
    <row r="577" spans="1:4">
      <c r="A577" s="832" t="s">
        <v>3934</v>
      </c>
      <c r="B577" s="833" t="s">
        <v>3935</v>
      </c>
      <c r="C577" s="833" t="s">
        <v>3928</v>
      </c>
      <c r="D577" s="834" t="s">
        <v>1730</v>
      </c>
    </row>
    <row r="578" spans="1:4" ht="22.5">
      <c r="A578" s="832" t="s">
        <v>3936</v>
      </c>
      <c r="B578" s="833" t="s">
        <v>3935</v>
      </c>
      <c r="C578" s="833" t="s">
        <v>10798</v>
      </c>
      <c r="D578" s="834" t="s">
        <v>1730</v>
      </c>
    </row>
    <row r="579" spans="1:4" ht="22.5">
      <c r="A579" s="832" t="s">
        <v>3937</v>
      </c>
      <c r="B579" s="833" t="s">
        <v>3938</v>
      </c>
      <c r="C579" s="833" t="s">
        <v>10799</v>
      </c>
      <c r="D579" s="834" t="s">
        <v>1730</v>
      </c>
    </row>
    <row r="580" spans="1:4" ht="22.5">
      <c r="A580" s="832" t="s">
        <v>3939</v>
      </c>
      <c r="B580" s="833" t="s">
        <v>3940</v>
      </c>
      <c r="C580" s="833" t="s">
        <v>10800</v>
      </c>
      <c r="D580" s="834" t="s">
        <v>1730</v>
      </c>
    </row>
    <row r="581" spans="1:4" ht="22.5">
      <c r="A581" s="832" t="s">
        <v>3941</v>
      </c>
      <c r="B581" s="833" t="s">
        <v>3942</v>
      </c>
      <c r="C581" s="833" t="s">
        <v>10801</v>
      </c>
      <c r="D581" s="834" t="s">
        <v>1730</v>
      </c>
    </row>
    <row r="582" spans="1:4" ht="22.5">
      <c r="A582" s="832" t="s">
        <v>3943</v>
      </c>
      <c r="B582" s="833" t="s">
        <v>3944</v>
      </c>
      <c r="C582" s="833" t="s">
        <v>10802</v>
      </c>
      <c r="D582" s="834" t="s">
        <v>1730</v>
      </c>
    </row>
    <row r="583" spans="1:4" ht="22.5">
      <c r="A583" s="832" t="s">
        <v>3946</v>
      </c>
      <c r="B583" s="833" t="s">
        <v>3945</v>
      </c>
      <c r="C583" s="833" t="s">
        <v>10803</v>
      </c>
      <c r="D583" s="834" t="s">
        <v>1730</v>
      </c>
    </row>
    <row r="584" spans="1:4" ht="22.5">
      <c r="A584" s="832" t="s">
        <v>3947</v>
      </c>
      <c r="B584" s="833" t="s">
        <v>3948</v>
      </c>
      <c r="C584" s="833" t="s">
        <v>10804</v>
      </c>
      <c r="D584" s="834" t="s">
        <v>1730</v>
      </c>
    </row>
    <row r="585" spans="1:4">
      <c r="A585" s="832" t="s">
        <v>3949</v>
      </c>
      <c r="B585" s="833" t="s">
        <v>3950</v>
      </c>
      <c r="C585" s="833" t="s">
        <v>10805</v>
      </c>
      <c r="D585" s="834" t="s">
        <v>1730</v>
      </c>
    </row>
    <row r="586" spans="1:4">
      <c r="A586" s="832" t="s">
        <v>3951</v>
      </c>
      <c r="B586" s="833" t="s">
        <v>3952</v>
      </c>
      <c r="C586" s="833" t="s">
        <v>10806</v>
      </c>
      <c r="D586" s="834" t="s">
        <v>1730</v>
      </c>
    </row>
    <row r="587" spans="1:4" ht="22.5">
      <c r="A587" s="832" t="s">
        <v>3953</v>
      </c>
      <c r="B587" s="833" t="s">
        <v>3954</v>
      </c>
      <c r="C587" s="833" t="s">
        <v>10807</v>
      </c>
      <c r="D587" s="834" t="s">
        <v>1730</v>
      </c>
    </row>
    <row r="588" spans="1:4" ht="22.5">
      <c r="A588" s="832" t="s">
        <v>3955</v>
      </c>
      <c r="B588" s="833" t="s">
        <v>3954</v>
      </c>
      <c r="C588" s="833" t="s">
        <v>10808</v>
      </c>
      <c r="D588" s="834" t="s">
        <v>1730</v>
      </c>
    </row>
    <row r="589" spans="1:4">
      <c r="A589" s="832" t="s">
        <v>3956</v>
      </c>
      <c r="B589" s="833" t="s">
        <v>3957</v>
      </c>
      <c r="C589" s="833" t="s">
        <v>3958</v>
      </c>
      <c r="D589" s="834" t="s">
        <v>1730</v>
      </c>
    </row>
    <row r="590" spans="1:4">
      <c r="A590" s="832" t="s">
        <v>3959</v>
      </c>
      <c r="B590" s="833" t="s">
        <v>3960</v>
      </c>
      <c r="C590" s="833" t="s">
        <v>3961</v>
      </c>
      <c r="D590" s="834" t="s">
        <v>1730</v>
      </c>
    </row>
    <row r="591" spans="1:4">
      <c r="A591" s="832" t="s">
        <v>3962</v>
      </c>
      <c r="B591" s="833" t="s">
        <v>3963</v>
      </c>
      <c r="C591" s="833" t="s">
        <v>3964</v>
      </c>
      <c r="D591" s="834" t="s">
        <v>1730</v>
      </c>
    </row>
    <row r="592" spans="1:4">
      <c r="A592" s="832" t="s">
        <v>3965</v>
      </c>
      <c r="B592" s="833" t="s">
        <v>3966</v>
      </c>
      <c r="C592" s="833" t="s">
        <v>3967</v>
      </c>
      <c r="D592" s="834" t="s">
        <v>1730</v>
      </c>
    </row>
    <row r="593" spans="1:4">
      <c r="A593" s="832" t="s">
        <v>3968</v>
      </c>
      <c r="B593" s="833" t="s">
        <v>3969</v>
      </c>
      <c r="C593" s="833" t="s">
        <v>3970</v>
      </c>
      <c r="D593" s="834" t="s">
        <v>1730</v>
      </c>
    </row>
    <row r="594" spans="1:4">
      <c r="A594" s="832" t="s">
        <v>3971</v>
      </c>
      <c r="B594" s="833" t="s">
        <v>3972</v>
      </c>
      <c r="C594" s="833" t="s">
        <v>10809</v>
      </c>
      <c r="D594" s="834" t="s">
        <v>1730</v>
      </c>
    </row>
    <row r="595" spans="1:4">
      <c r="A595" s="832" t="s">
        <v>3973</v>
      </c>
      <c r="B595" s="833" t="s">
        <v>3974</v>
      </c>
      <c r="C595" s="833" t="s">
        <v>10810</v>
      </c>
      <c r="D595" s="834" t="s">
        <v>1730</v>
      </c>
    </row>
    <row r="596" spans="1:4">
      <c r="A596" s="832" t="s">
        <v>3975</v>
      </c>
      <c r="B596" s="833" t="s">
        <v>3976</v>
      </c>
      <c r="C596" s="833" t="s">
        <v>10811</v>
      </c>
      <c r="D596" s="834" t="s">
        <v>1730</v>
      </c>
    </row>
    <row r="597" spans="1:4">
      <c r="A597" s="832" t="s">
        <v>3977</v>
      </c>
      <c r="B597" s="833" t="s">
        <v>3978</v>
      </c>
      <c r="C597" s="833" t="s">
        <v>10811</v>
      </c>
      <c r="D597" s="834" t="s">
        <v>1730</v>
      </c>
    </row>
    <row r="598" spans="1:4">
      <c r="A598" s="832" t="s">
        <v>3979</v>
      </c>
      <c r="B598" s="833" t="s">
        <v>3980</v>
      </c>
      <c r="C598" s="833" t="s">
        <v>10811</v>
      </c>
      <c r="D598" s="834" t="s">
        <v>1730</v>
      </c>
    </row>
    <row r="599" spans="1:4">
      <c r="A599" s="832" t="s">
        <v>3981</v>
      </c>
      <c r="B599" s="833" t="s">
        <v>3982</v>
      </c>
      <c r="C599" s="833" t="s">
        <v>10811</v>
      </c>
      <c r="D599" s="834" t="s">
        <v>1730</v>
      </c>
    </row>
    <row r="600" spans="1:4">
      <c r="A600" s="832" t="s">
        <v>3983</v>
      </c>
      <c r="B600" s="833" t="s">
        <v>3984</v>
      </c>
      <c r="C600" s="833" t="s">
        <v>3985</v>
      </c>
      <c r="D600" s="834" t="s">
        <v>1730</v>
      </c>
    </row>
    <row r="601" spans="1:4">
      <c r="A601" s="832" t="s">
        <v>3986</v>
      </c>
      <c r="B601" s="833" t="s">
        <v>3987</v>
      </c>
      <c r="C601" s="833" t="s">
        <v>10812</v>
      </c>
      <c r="D601" s="834" t="s">
        <v>1730</v>
      </c>
    </row>
    <row r="602" spans="1:4">
      <c r="A602" s="832" t="s">
        <v>3988</v>
      </c>
      <c r="B602" s="833" t="s">
        <v>3989</v>
      </c>
      <c r="C602" s="833" t="s">
        <v>10812</v>
      </c>
      <c r="D602" s="834" t="s">
        <v>1730</v>
      </c>
    </row>
    <row r="603" spans="1:4">
      <c r="A603" s="832" t="s">
        <v>3990</v>
      </c>
      <c r="B603" s="833" t="s">
        <v>3991</v>
      </c>
      <c r="C603" s="833" t="s">
        <v>10812</v>
      </c>
      <c r="D603" s="834" t="s">
        <v>1730</v>
      </c>
    </row>
    <row r="604" spans="1:4">
      <c r="A604" s="832" t="s">
        <v>3992</v>
      </c>
      <c r="B604" s="833" t="s">
        <v>3993</v>
      </c>
      <c r="C604" s="833" t="s">
        <v>10813</v>
      </c>
      <c r="D604" s="834" t="s">
        <v>1730</v>
      </c>
    </row>
    <row r="605" spans="1:4">
      <c r="A605" s="832" t="s">
        <v>3994</v>
      </c>
      <c r="B605" s="833" t="s">
        <v>3995</v>
      </c>
      <c r="C605" s="833" t="s">
        <v>10813</v>
      </c>
      <c r="D605" s="834" t="s">
        <v>1730</v>
      </c>
    </row>
    <row r="606" spans="1:4" ht="22.5">
      <c r="A606" s="832" t="s">
        <v>3996</v>
      </c>
      <c r="B606" s="833" t="s">
        <v>3997</v>
      </c>
      <c r="C606" s="833" t="s">
        <v>10814</v>
      </c>
      <c r="D606" s="834" t="s">
        <v>1730</v>
      </c>
    </row>
    <row r="607" spans="1:4" ht="22.5">
      <c r="A607" s="832" t="s">
        <v>3998</v>
      </c>
      <c r="B607" s="833" t="s">
        <v>3999</v>
      </c>
      <c r="C607" s="833" t="s">
        <v>10815</v>
      </c>
      <c r="D607" s="834" t="s">
        <v>1730</v>
      </c>
    </row>
    <row r="608" spans="1:4" ht="22.5">
      <c r="A608" s="832" t="s">
        <v>4000</v>
      </c>
      <c r="B608" s="833" t="s">
        <v>4001</v>
      </c>
      <c r="C608" s="833" t="s">
        <v>10815</v>
      </c>
      <c r="D608" s="834" t="s">
        <v>1730</v>
      </c>
    </row>
    <row r="609" spans="1:4" ht="22.5">
      <c r="A609" s="832" t="s">
        <v>4002</v>
      </c>
      <c r="B609" s="833" t="s">
        <v>4003</v>
      </c>
      <c r="C609" s="833" t="s">
        <v>10816</v>
      </c>
      <c r="D609" s="834" t="s">
        <v>1730</v>
      </c>
    </row>
    <row r="610" spans="1:4" ht="22.5">
      <c r="A610" s="832" t="s">
        <v>4004</v>
      </c>
      <c r="B610" s="833" t="s">
        <v>4005</v>
      </c>
      <c r="C610" s="833" t="s">
        <v>10817</v>
      </c>
      <c r="D610" s="834" t="s">
        <v>1730</v>
      </c>
    </row>
    <row r="611" spans="1:4" ht="22.5">
      <c r="A611" s="832" t="s">
        <v>4006</v>
      </c>
      <c r="B611" s="833" t="s">
        <v>4007</v>
      </c>
      <c r="C611" s="833" t="s">
        <v>10818</v>
      </c>
      <c r="D611" s="834" t="s">
        <v>1730</v>
      </c>
    </row>
    <row r="612" spans="1:4" ht="22.5">
      <c r="A612" s="832" t="s">
        <v>4008</v>
      </c>
      <c r="B612" s="833" t="s">
        <v>4009</v>
      </c>
      <c r="C612" s="833" t="s">
        <v>10819</v>
      </c>
      <c r="D612" s="834" t="s">
        <v>1730</v>
      </c>
    </row>
    <row r="613" spans="1:4">
      <c r="A613" s="832" t="s">
        <v>4010</v>
      </c>
      <c r="B613" s="833" t="s">
        <v>4011</v>
      </c>
      <c r="C613" s="833" t="s">
        <v>10820</v>
      </c>
      <c r="D613" s="834" t="s">
        <v>1730</v>
      </c>
    </row>
    <row r="614" spans="1:4">
      <c r="A614" s="832" t="s">
        <v>4012</v>
      </c>
      <c r="B614" s="833" t="s">
        <v>4013</v>
      </c>
      <c r="C614" s="833" t="s">
        <v>10821</v>
      </c>
      <c r="D614" s="834" t="s">
        <v>1730</v>
      </c>
    </row>
    <row r="615" spans="1:4">
      <c r="A615" s="832" t="s">
        <v>4014</v>
      </c>
      <c r="B615" s="833" t="s">
        <v>4015</v>
      </c>
      <c r="C615" s="833" t="s">
        <v>10822</v>
      </c>
      <c r="D615" s="834" t="s">
        <v>1730</v>
      </c>
    </row>
    <row r="616" spans="1:4">
      <c r="A616" s="832" t="s">
        <v>4016</v>
      </c>
      <c r="B616" s="833" t="s">
        <v>4017</v>
      </c>
      <c r="C616" s="833" t="s">
        <v>4018</v>
      </c>
      <c r="D616" s="834" t="s">
        <v>1730</v>
      </c>
    </row>
    <row r="617" spans="1:4">
      <c r="A617" s="832" t="s">
        <v>4019</v>
      </c>
      <c r="B617" s="833" t="s">
        <v>4020</v>
      </c>
      <c r="C617" s="833" t="s">
        <v>10823</v>
      </c>
      <c r="D617" s="834" t="s">
        <v>1730</v>
      </c>
    </row>
    <row r="618" spans="1:4">
      <c r="A618" s="832" t="s">
        <v>4021</v>
      </c>
      <c r="B618" s="833" t="s">
        <v>4022</v>
      </c>
      <c r="C618" s="833" t="s">
        <v>10824</v>
      </c>
      <c r="D618" s="834" t="s">
        <v>1730</v>
      </c>
    </row>
    <row r="619" spans="1:4" ht="22.5">
      <c r="A619" s="832" t="s">
        <v>4023</v>
      </c>
      <c r="B619" s="833" t="s">
        <v>4024</v>
      </c>
      <c r="C619" s="833" t="s">
        <v>4025</v>
      </c>
      <c r="D619" s="834" t="s">
        <v>1730</v>
      </c>
    </row>
    <row r="620" spans="1:4" ht="33.75">
      <c r="A620" s="832" t="s">
        <v>4026</v>
      </c>
      <c r="B620" s="833" t="s">
        <v>4027</v>
      </c>
      <c r="C620" s="833" t="s">
        <v>10825</v>
      </c>
      <c r="D620" s="834" t="s">
        <v>1730</v>
      </c>
    </row>
    <row r="621" spans="1:4">
      <c r="A621" s="832" t="s">
        <v>4028</v>
      </c>
      <c r="B621" s="833" t="s">
        <v>4029</v>
      </c>
      <c r="C621" s="833" t="s">
        <v>10826</v>
      </c>
      <c r="D621" s="834" t="s">
        <v>1730</v>
      </c>
    </row>
    <row r="622" spans="1:4">
      <c r="A622" s="832" t="s">
        <v>4030</v>
      </c>
      <c r="B622" s="833" t="s">
        <v>4031</v>
      </c>
      <c r="C622" s="833" t="s">
        <v>10827</v>
      </c>
      <c r="D622" s="834" t="s">
        <v>1730</v>
      </c>
    </row>
    <row r="623" spans="1:4">
      <c r="A623" s="832" t="s">
        <v>4032</v>
      </c>
      <c r="B623" s="833" t="s">
        <v>4033</v>
      </c>
      <c r="C623" s="833" t="s">
        <v>4034</v>
      </c>
      <c r="D623" s="834" t="s">
        <v>1730</v>
      </c>
    </row>
    <row r="624" spans="1:4" ht="22.5">
      <c r="A624" s="832" t="s">
        <v>4035</v>
      </c>
      <c r="B624" s="833" t="s">
        <v>4036</v>
      </c>
      <c r="C624" s="833" t="s">
        <v>10828</v>
      </c>
      <c r="D624" s="834" t="s">
        <v>1730</v>
      </c>
    </row>
    <row r="625" spans="1:4" ht="22.5">
      <c r="A625" s="832" t="s">
        <v>4037</v>
      </c>
      <c r="B625" s="833" t="s">
        <v>4038</v>
      </c>
      <c r="C625" s="833" t="s">
        <v>4039</v>
      </c>
      <c r="D625" s="834" t="s">
        <v>1730</v>
      </c>
    </row>
    <row r="626" spans="1:4">
      <c r="A626" s="832" t="s">
        <v>10829</v>
      </c>
      <c r="B626" s="833" t="s">
        <v>10830</v>
      </c>
      <c r="C626" s="833" t="s">
        <v>10831</v>
      </c>
      <c r="D626" s="834" t="s">
        <v>1730</v>
      </c>
    </row>
    <row r="627" spans="1:4">
      <c r="A627" s="832" t="s">
        <v>4040</v>
      </c>
      <c r="B627" s="833" t="s">
        <v>4041</v>
      </c>
      <c r="C627" s="833" t="s">
        <v>10832</v>
      </c>
      <c r="D627" s="834" t="s">
        <v>1730</v>
      </c>
    </row>
    <row r="628" spans="1:4">
      <c r="A628" s="832" t="s">
        <v>4042</v>
      </c>
      <c r="B628" s="833" t="s">
        <v>4043</v>
      </c>
      <c r="C628" s="833" t="s">
        <v>10833</v>
      </c>
      <c r="D628" s="834" t="s">
        <v>1730</v>
      </c>
    </row>
    <row r="629" spans="1:4">
      <c r="A629" s="832" t="s">
        <v>4044</v>
      </c>
      <c r="B629" s="833" t="s">
        <v>4045</v>
      </c>
      <c r="C629" s="833" t="s">
        <v>10834</v>
      </c>
      <c r="D629" s="834" t="s">
        <v>1730</v>
      </c>
    </row>
    <row r="630" spans="1:4">
      <c r="A630" s="832" t="s">
        <v>10835</v>
      </c>
      <c r="B630" s="833" t="s">
        <v>10836</v>
      </c>
      <c r="C630" s="833" t="s">
        <v>10837</v>
      </c>
      <c r="D630" s="834" t="s">
        <v>1730</v>
      </c>
    </row>
    <row r="631" spans="1:4">
      <c r="A631" s="832" t="s">
        <v>10838</v>
      </c>
      <c r="B631" s="833" t="s">
        <v>10839</v>
      </c>
      <c r="C631" s="833" t="s">
        <v>10840</v>
      </c>
      <c r="D631" s="834" t="s">
        <v>1730</v>
      </c>
    </row>
    <row r="632" spans="1:4" ht="22.5">
      <c r="A632" s="832" t="s">
        <v>4046</v>
      </c>
      <c r="B632" s="833" t="s">
        <v>4047</v>
      </c>
      <c r="C632" s="833" t="s">
        <v>10841</v>
      </c>
      <c r="D632" s="834" t="s">
        <v>1730</v>
      </c>
    </row>
    <row r="633" spans="1:4" ht="22.5">
      <c r="A633" s="832" t="s">
        <v>4048</v>
      </c>
      <c r="B633" s="833" t="s">
        <v>4047</v>
      </c>
      <c r="C633" s="833" t="s">
        <v>10842</v>
      </c>
      <c r="D633" s="834" t="s">
        <v>1730</v>
      </c>
    </row>
    <row r="634" spans="1:4" ht="22.5">
      <c r="A634" s="832" t="s">
        <v>4050</v>
      </c>
      <c r="B634" s="833" t="s">
        <v>4049</v>
      </c>
      <c r="C634" s="833" t="s">
        <v>10843</v>
      </c>
      <c r="D634" s="834" t="s">
        <v>1730</v>
      </c>
    </row>
    <row r="635" spans="1:4">
      <c r="A635" s="832" t="s">
        <v>4051</v>
      </c>
      <c r="B635" s="833" t="s">
        <v>4052</v>
      </c>
      <c r="C635" s="833" t="s">
        <v>10844</v>
      </c>
      <c r="D635" s="834" t="s">
        <v>1730</v>
      </c>
    </row>
    <row r="636" spans="1:4">
      <c r="A636" s="832" t="s">
        <v>4053</v>
      </c>
      <c r="B636" s="833" t="s">
        <v>4054</v>
      </c>
      <c r="C636" s="833" t="s">
        <v>10845</v>
      </c>
      <c r="D636" s="834" t="s">
        <v>1730</v>
      </c>
    </row>
    <row r="637" spans="1:4">
      <c r="A637" s="832" t="s">
        <v>4055</v>
      </c>
      <c r="B637" s="833" t="s">
        <v>4056</v>
      </c>
      <c r="C637" s="833" t="s">
        <v>10846</v>
      </c>
      <c r="D637" s="834" t="s">
        <v>1730</v>
      </c>
    </row>
    <row r="638" spans="1:4" ht="22.5">
      <c r="A638" s="832" t="s">
        <v>4057</v>
      </c>
      <c r="B638" s="833" t="s">
        <v>4058</v>
      </c>
      <c r="C638" s="833" t="s">
        <v>10847</v>
      </c>
      <c r="D638" s="834" t="s">
        <v>1730</v>
      </c>
    </row>
    <row r="639" spans="1:4">
      <c r="A639" s="832" t="s">
        <v>4059</v>
      </c>
      <c r="B639" s="833" t="s">
        <v>4060</v>
      </c>
      <c r="C639" s="833" t="s">
        <v>3705</v>
      </c>
      <c r="D639" s="834" t="s">
        <v>1730</v>
      </c>
    </row>
    <row r="640" spans="1:4">
      <c r="A640" s="832" t="s">
        <v>4061</v>
      </c>
      <c r="B640" s="833" t="s">
        <v>4062</v>
      </c>
      <c r="C640" s="833" t="s">
        <v>10848</v>
      </c>
      <c r="D640" s="834" t="s">
        <v>1730</v>
      </c>
    </row>
    <row r="641" spans="1:4">
      <c r="A641" s="832" t="s">
        <v>4063</v>
      </c>
      <c r="B641" s="833" t="s">
        <v>4064</v>
      </c>
      <c r="C641" s="833" t="s">
        <v>10849</v>
      </c>
      <c r="D641" s="834" t="s">
        <v>1730</v>
      </c>
    </row>
    <row r="642" spans="1:4">
      <c r="A642" s="832" t="s">
        <v>4065</v>
      </c>
      <c r="B642" s="833" t="s">
        <v>4066</v>
      </c>
      <c r="C642" s="833" t="s">
        <v>10850</v>
      </c>
      <c r="D642" s="834" t="s">
        <v>1730</v>
      </c>
    </row>
    <row r="643" spans="1:4">
      <c r="A643" s="832" t="s">
        <v>4067</v>
      </c>
      <c r="B643" s="833" t="s">
        <v>4068</v>
      </c>
      <c r="C643" s="833" t="s">
        <v>10851</v>
      </c>
      <c r="D643" s="834" t="s">
        <v>1730</v>
      </c>
    </row>
    <row r="644" spans="1:4">
      <c r="A644" s="832" t="s">
        <v>4069</v>
      </c>
      <c r="B644" s="833" t="s">
        <v>4070</v>
      </c>
      <c r="C644" s="833" t="s">
        <v>10852</v>
      </c>
      <c r="D644" s="834" t="s">
        <v>1730</v>
      </c>
    </row>
    <row r="645" spans="1:4" ht="33.75">
      <c r="A645" s="832" t="s">
        <v>4071</v>
      </c>
      <c r="B645" s="833" t="s">
        <v>4072</v>
      </c>
      <c r="C645" s="833" t="s">
        <v>10853</v>
      </c>
      <c r="D645" s="834" t="s">
        <v>1730</v>
      </c>
    </row>
    <row r="646" spans="1:4" ht="22.5">
      <c r="A646" s="832" t="s">
        <v>4074</v>
      </c>
      <c r="B646" s="833" t="s">
        <v>4075</v>
      </c>
      <c r="C646" s="833" t="s">
        <v>10854</v>
      </c>
      <c r="D646" s="834" t="s">
        <v>1730</v>
      </c>
    </row>
    <row r="647" spans="1:4" ht="33.75">
      <c r="A647" s="832" t="s">
        <v>4076</v>
      </c>
      <c r="B647" s="833" t="s">
        <v>4075</v>
      </c>
      <c r="C647" s="833" t="s">
        <v>10855</v>
      </c>
      <c r="D647" s="834" t="s">
        <v>1730</v>
      </c>
    </row>
    <row r="648" spans="1:4" ht="22.5">
      <c r="A648" s="832" t="s">
        <v>4077</v>
      </c>
      <c r="B648" s="833" t="s">
        <v>4073</v>
      </c>
      <c r="C648" s="833" t="s">
        <v>10856</v>
      </c>
      <c r="D648" s="834" t="s">
        <v>1730</v>
      </c>
    </row>
    <row r="649" spans="1:4" ht="33.75">
      <c r="A649" s="832" t="s">
        <v>4078</v>
      </c>
      <c r="B649" s="833" t="s">
        <v>4073</v>
      </c>
      <c r="C649" s="833" t="s">
        <v>10857</v>
      </c>
      <c r="D649" s="834" t="s">
        <v>1730</v>
      </c>
    </row>
    <row r="650" spans="1:4" ht="22.5">
      <c r="A650" s="832" t="s">
        <v>10858</v>
      </c>
      <c r="B650" s="833" t="s">
        <v>10859</v>
      </c>
      <c r="C650" s="833" t="s">
        <v>10672</v>
      </c>
      <c r="D650" s="834" t="s">
        <v>1730</v>
      </c>
    </row>
    <row r="651" spans="1:4" ht="22.5">
      <c r="A651" s="832" t="s">
        <v>10860</v>
      </c>
      <c r="B651" s="833" t="s">
        <v>10859</v>
      </c>
      <c r="C651" s="833" t="s">
        <v>10673</v>
      </c>
      <c r="D651" s="834" t="s">
        <v>1730</v>
      </c>
    </row>
    <row r="652" spans="1:4" ht="22.5">
      <c r="A652" s="832" t="s">
        <v>10861</v>
      </c>
      <c r="B652" s="833" t="s">
        <v>10862</v>
      </c>
      <c r="C652" s="833" t="s">
        <v>10674</v>
      </c>
      <c r="D652" s="834" t="s">
        <v>1730</v>
      </c>
    </row>
    <row r="653" spans="1:4" ht="22.5">
      <c r="A653" s="832" t="s">
        <v>10863</v>
      </c>
      <c r="B653" s="833" t="s">
        <v>10862</v>
      </c>
      <c r="C653" s="833" t="s">
        <v>10675</v>
      </c>
      <c r="D653" s="834" t="s">
        <v>1730</v>
      </c>
    </row>
    <row r="654" spans="1:4" ht="22.5">
      <c r="A654" s="832" t="s">
        <v>10864</v>
      </c>
      <c r="B654" s="833" t="s">
        <v>4079</v>
      </c>
      <c r="C654" s="833" t="s">
        <v>10865</v>
      </c>
      <c r="D654" s="834" t="s">
        <v>1730</v>
      </c>
    </row>
    <row r="655" spans="1:4" ht="22.5">
      <c r="A655" s="832" t="s">
        <v>10866</v>
      </c>
      <c r="B655" s="833" t="s">
        <v>4079</v>
      </c>
      <c r="C655" s="833" t="s">
        <v>10867</v>
      </c>
      <c r="D655" s="834" t="s">
        <v>1730</v>
      </c>
    </row>
    <row r="656" spans="1:4">
      <c r="A656" s="832" t="s">
        <v>10868</v>
      </c>
      <c r="B656" s="833" t="s">
        <v>10869</v>
      </c>
      <c r="C656" s="833" t="s">
        <v>10870</v>
      </c>
      <c r="D656" s="834" t="s">
        <v>1730</v>
      </c>
    </row>
    <row r="657" spans="1:4">
      <c r="A657" s="832" t="s">
        <v>10871</v>
      </c>
      <c r="B657" s="833" t="s">
        <v>10872</v>
      </c>
      <c r="C657" s="833" t="s">
        <v>10873</v>
      </c>
      <c r="D657" s="834" t="s">
        <v>1730</v>
      </c>
    </row>
    <row r="658" spans="1:4">
      <c r="A658" s="832" t="s">
        <v>10874</v>
      </c>
      <c r="B658" s="833" t="s">
        <v>10869</v>
      </c>
      <c r="C658" s="833" t="s">
        <v>10875</v>
      </c>
      <c r="D658" s="834" t="s">
        <v>1730</v>
      </c>
    </row>
    <row r="659" spans="1:4">
      <c r="A659" s="832" t="s">
        <v>10876</v>
      </c>
      <c r="B659" s="833" t="s">
        <v>10872</v>
      </c>
      <c r="C659" s="833" t="s">
        <v>10877</v>
      </c>
      <c r="D659" s="834" t="s">
        <v>1730</v>
      </c>
    </row>
    <row r="660" spans="1:4">
      <c r="A660" s="832" t="s">
        <v>10878</v>
      </c>
      <c r="B660" s="833" t="s">
        <v>10879</v>
      </c>
      <c r="C660" s="833" t="s">
        <v>10880</v>
      </c>
      <c r="D660" s="834" t="s">
        <v>1730</v>
      </c>
    </row>
    <row r="661" spans="1:4">
      <c r="A661" s="832" t="s">
        <v>10881</v>
      </c>
      <c r="B661" s="833" t="s">
        <v>10882</v>
      </c>
      <c r="C661" s="833" t="s">
        <v>10883</v>
      </c>
      <c r="D661" s="834" t="s">
        <v>1730</v>
      </c>
    </row>
    <row r="662" spans="1:4">
      <c r="A662" s="832" t="s">
        <v>10884</v>
      </c>
      <c r="B662" s="833" t="s">
        <v>10879</v>
      </c>
      <c r="C662" s="833" t="s">
        <v>10885</v>
      </c>
      <c r="D662" s="834" t="s">
        <v>1730</v>
      </c>
    </row>
    <row r="663" spans="1:4">
      <c r="A663" s="832" t="s">
        <v>10886</v>
      </c>
      <c r="B663" s="833" t="s">
        <v>10882</v>
      </c>
      <c r="C663" s="833" t="s">
        <v>10887</v>
      </c>
      <c r="D663" s="834" t="s">
        <v>1730</v>
      </c>
    </row>
    <row r="664" spans="1:4">
      <c r="A664" s="832" t="s">
        <v>10888</v>
      </c>
      <c r="B664" s="833" t="s">
        <v>10889</v>
      </c>
      <c r="C664" s="833" t="s">
        <v>10870</v>
      </c>
      <c r="D664" s="834" t="s">
        <v>1730</v>
      </c>
    </row>
    <row r="665" spans="1:4">
      <c r="A665" s="832" t="s">
        <v>10890</v>
      </c>
      <c r="B665" s="833" t="s">
        <v>10891</v>
      </c>
      <c r="C665" s="833" t="s">
        <v>10873</v>
      </c>
      <c r="D665" s="834" t="s">
        <v>1730</v>
      </c>
    </row>
    <row r="666" spans="1:4">
      <c r="A666" s="832" t="s">
        <v>10892</v>
      </c>
      <c r="B666" s="833" t="s">
        <v>10889</v>
      </c>
      <c r="C666" s="833" t="s">
        <v>10875</v>
      </c>
      <c r="D666" s="834" t="s">
        <v>1730</v>
      </c>
    </row>
    <row r="667" spans="1:4">
      <c r="A667" s="832" t="s">
        <v>10893</v>
      </c>
      <c r="B667" s="833" t="s">
        <v>10891</v>
      </c>
      <c r="C667" s="833" t="s">
        <v>10877</v>
      </c>
      <c r="D667" s="834" t="s">
        <v>1730</v>
      </c>
    </row>
    <row r="668" spans="1:4">
      <c r="A668" s="832" t="s">
        <v>10894</v>
      </c>
      <c r="B668" s="833" t="s">
        <v>10895</v>
      </c>
      <c r="C668" s="833" t="s">
        <v>10880</v>
      </c>
      <c r="D668" s="834" t="s">
        <v>1730</v>
      </c>
    </row>
    <row r="669" spans="1:4">
      <c r="A669" s="832" t="s">
        <v>10896</v>
      </c>
      <c r="B669" s="833" t="s">
        <v>10897</v>
      </c>
      <c r="C669" s="833" t="s">
        <v>10883</v>
      </c>
      <c r="D669" s="834" t="s">
        <v>1730</v>
      </c>
    </row>
    <row r="670" spans="1:4">
      <c r="A670" s="832" t="s">
        <v>10898</v>
      </c>
      <c r="B670" s="833" t="s">
        <v>10895</v>
      </c>
      <c r="C670" s="833" t="s">
        <v>10885</v>
      </c>
      <c r="D670" s="834" t="s">
        <v>1730</v>
      </c>
    </row>
    <row r="671" spans="1:4">
      <c r="A671" s="832" t="s">
        <v>10899</v>
      </c>
      <c r="B671" s="833" t="s">
        <v>10897</v>
      </c>
      <c r="C671" s="833" t="s">
        <v>10887</v>
      </c>
      <c r="D671" s="834" t="s">
        <v>1730</v>
      </c>
    </row>
    <row r="672" spans="1:4">
      <c r="A672" s="832" t="s">
        <v>4080</v>
      </c>
      <c r="B672" s="833" t="s">
        <v>4081</v>
      </c>
      <c r="C672" s="833" t="s">
        <v>10900</v>
      </c>
      <c r="D672" s="834" t="s">
        <v>1730</v>
      </c>
    </row>
    <row r="673" spans="1:4">
      <c r="A673" s="832" t="s">
        <v>4082</v>
      </c>
      <c r="B673" s="833" t="s">
        <v>4083</v>
      </c>
      <c r="C673" s="833" t="s">
        <v>10901</v>
      </c>
      <c r="D673" s="834" t="s">
        <v>1730</v>
      </c>
    </row>
    <row r="674" spans="1:4">
      <c r="A674" s="832" t="s">
        <v>4084</v>
      </c>
      <c r="B674" s="833" t="s">
        <v>4085</v>
      </c>
      <c r="C674" s="833" t="s">
        <v>10902</v>
      </c>
      <c r="D674" s="834" t="s">
        <v>1730</v>
      </c>
    </row>
    <row r="675" spans="1:4">
      <c r="A675" s="832" t="s">
        <v>10903</v>
      </c>
      <c r="B675" s="833" t="s">
        <v>10904</v>
      </c>
      <c r="C675" s="833" t="s">
        <v>10905</v>
      </c>
      <c r="D675" s="834" t="s">
        <v>1730</v>
      </c>
    </row>
    <row r="676" spans="1:4">
      <c r="A676" s="832" t="s">
        <v>10906</v>
      </c>
      <c r="B676" s="833" t="s">
        <v>10907</v>
      </c>
      <c r="C676" s="833" t="s">
        <v>10908</v>
      </c>
      <c r="D676" s="834" t="s">
        <v>1730</v>
      </c>
    </row>
    <row r="677" spans="1:4" ht="22.5">
      <c r="A677" s="832" t="s">
        <v>10909</v>
      </c>
      <c r="B677" s="833" t="s">
        <v>10910</v>
      </c>
      <c r="C677" s="833" t="s">
        <v>10911</v>
      </c>
      <c r="D677" s="834" t="s">
        <v>1730</v>
      </c>
    </row>
    <row r="678" spans="1:4" ht="22.5">
      <c r="A678" s="832" t="s">
        <v>10912</v>
      </c>
      <c r="B678" s="833" t="s">
        <v>10910</v>
      </c>
      <c r="C678" s="833" t="s">
        <v>10913</v>
      </c>
      <c r="D678" s="834" t="s">
        <v>1730</v>
      </c>
    </row>
    <row r="679" spans="1:4" ht="22.5">
      <c r="A679" s="832" t="s">
        <v>10914</v>
      </c>
      <c r="B679" s="833" t="s">
        <v>10915</v>
      </c>
      <c r="C679" s="833" t="s">
        <v>10911</v>
      </c>
      <c r="D679" s="834" t="s">
        <v>1730</v>
      </c>
    </row>
    <row r="680" spans="1:4" ht="22.5">
      <c r="A680" s="832" t="s">
        <v>10916</v>
      </c>
      <c r="B680" s="833" t="s">
        <v>10915</v>
      </c>
      <c r="C680" s="833" t="s">
        <v>10913</v>
      </c>
      <c r="D680" s="834" t="s">
        <v>1730</v>
      </c>
    </row>
    <row r="681" spans="1:4">
      <c r="A681" s="832" t="s">
        <v>10917</v>
      </c>
      <c r="B681" s="833" t="s">
        <v>10918</v>
      </c>
      <c r="C681" s="833" t="s">
        <v>10919</v>
      </c>
      <c r="D681" s="834" t="s">
        <v>1730</v>
      </c>
    </row>
    <row r="682" spans="1:4">
      <c r="A682" s="832" t="s">
        <v>10920</v>
      </c>
      <c r="B682" s="833" t="s">
        <v>10921</v>
      </c>
      <c r="C682" s="833" t="s">
        <v>10922</v>
      </c>
      <c r="D682" s="834" t="s">
        <v>1730</v>
      </c>
    </row>
    <row r="683" spans="1:4">
      <c r="A683" s="832" t="s">
        <v>10923</v>
      </c>
      <c r="B683" s="833" t="s">
        <v>10924</v>
      </c>
      <c r="C683" s="833" t="s">
        <v>10925</v>
      </c>
      <c r="D683" s="834" t="s">
        <v>1730</v>
      </c>
    </row>
    <row r="684" spans="1:4" ht="22.5">
      <c r="A684" s="832" t="s">
        <v>4086</v>
      </c>
      <c r="B684" s="833" t="s">
        <v>4087</v>
      </c>
      <c r="C684" s="833" t="s">
        <v>10816</v>
      </c>
      <c r="D684" s="834" t="s">
        <v>1730</v>
      </c>
    </row>
    <row r="685" spans="1:4" ht="22.5">
      <c r="A685" s="832" t="s">
        <v>4088</v>
      </c>
      <c r="B685" s="833" t="s">
        <v>4089</v>
      </c>
      <c r="C685" s="833" t="s">
        <v>10817</v>
      </c>
      <c r="D685" s="834" t="s">
        <v>1730</v>
      </c>
    </row>
    <row r="686" spans="1:4" ht="22.5">
      <c r="A686" s="832" t="s">
        <v>4090</v>
      </c>
      <c r="B686" s="833" t="s">
        <v>4091</v>
      </c>
      <c r="C686" s="833" t="s">
        <v>10818</v>
      </c>
      <c r="D686" s="834" t="s">
        <v>1730</v>
      </c>
    </row>
    <row r="687" spans="1:4" ht="22.5">
      <c r="A687" s="832" t="s">
        <v>4092</v>
      </c>
      <c r="B687" s="833" t="s">
        <v>4093</v>
      </c>
      <c r="C687" s="833" t="s">
        <v>10819</v>
      </c>
      <c r="D687" s="834" t="s">
        <v>1730</v>
      </c>
    </row>
    <row r="688" spans="1:4" ht="22.5">
      <c r="A688" s="832" t="s">
        <v>4094</v>
      </c>
      <c r="B688" s="833" t="s">
        <v>4095</v>
      </c>
      <c r="C688" s="833" t="s">
        <v>10926</v>
      </c>
      <c r="D688" s="834" t="s">
        <v>1730</v>
      </c>
    </row>
    <row r="689" spans="1:4" ht="22.5">
      <c r="A689" s="832" t="s">
        <v>4096</v>
      </c>
      <c r="B689" s="833" t="s">
        <v>4095</v>
      </c>
      <c r="C689" s="833" t="s">
        <v>10927</v>
      </c>
      <c r="D689" s="834" t="s">
        <v>1730</v>
      </c>
    </row>
    <row r="690" spans="1:4" ht="22.5">
      <c r="A690" s="832" t="s">
        <v>4097</v>
      </c>
      <c r="B690" s="833" t="s">
        <v>4098</v>
      </c>
      <c r="C690" s="833" t="s">
        <v>10928</v>
      </c>
      <c r="D690" s="834" t="s">
        <v>1730</v>
      </c>
    </row>
    <row r="691" spans="1:4" ht="22.5">
      <c r="A691" s="832" t="s">
        <v>4099</v>
      </c>
      <c r="B691" s="833" t="s">
        <v>4098</v>
      </c>
      <c r="C691" s="833" t="s">
        <v>10929</v>
      </c>
      <c r="D691" s="834" t="s">
        <v>1730</v>
      </c>
    </row>
    <row r="692" spans="1:4">
      <c r="A692" s="832" t="s">
        <v>4100</v>
      </c>
      <c r="B692" s="833" t="s">
        <v>4101</v>
      </c>
      <c r="C692" s="833" t="s">
        <v>10930</v>
      </c>
      <c r="D692" s="834" t="s">
        <v>1730</v>
      </c>
    </row>
    <row r="693" spans="1:4">
      <c r="A693" s="832" t="s">
        <v>4102</v>
      </c>
      <c r="B693" s="833" t="s">
        <v>4101</v>
      </c>
      <c r="C693" s="833" t="s">
        <v>10931</v>
      </c>
      <c r="D693" s="834" t="s">
        <v>1730</v>
      </c>
    </row>
    <row r="694" spans="1:4" ht="22.5">
      <c r="A694" s="832" t="s">
        <v>4103</v>
      </c>
      <c r="B694" s="833" t="s">
        <v>4104</v>
      </c>
      <c r="C694" s="833" t="s">
        <v>10932</v>
      </c>
      <c r="D694" s="834" t="s">
        <v>1730</v>
      </c>
    </row>
    <row r="695" spans="1:4" ht="22.5">
      <c r="A695" s="832" t="s">
        <v>4105</v>
      </c>
      <c r="B695" s="833" t="s">
        <v>4104</v>
      </c>
      <c r="C695" s="833" t="s">
        <v>10933</v>
      </c>
      <c r="D695" s="834" t="s">
        <v>1730</v>
      </c>
    </row>
    <row r="696" spans="1:4">
      <c r="A696" s="832" t="s">
        <v>4106</v>
      </c>
      <c r="B696" s="833" t="s">
        <v>4107</v>
      </c>
      <c r="C696" s="833" t="s">
        <v>10934</v>
      </c>
      <c r="D696" s="834" t="s">
        <v>1730</v>
      </c>
    </row>
    <row r="697" spans="1:4" ht="22.5">
      <c r="A697" s="832" t="s">
        <v>4108</v>
      </c>
      <c r="B697" s="833" t="s">
        <v>4109</v>
      </c>
      <c r="C697" s="833" t="s">
        <v>10935</v>
      </c>
      <c r="D697" s="834" t="s">
        <v>1730</v>
      </c>
    </row>
    <row r="698" spans="1:4">
      <c r="A698" s="832" t="s">
        <v>4110</v>
      </c>
      <c r="B698" s="833" t="s">
        <v>4111</v>
      </c>
      <c r="C698" s="833" t="s">
        <v>10936</v>
      </c>
      <c r="D698" s="834" t="s">
        <v>1730</v>
      </c>
    </row>
    <row r="699" spans="1:4">
      <c r="A699" s="832" t="s">
        <v>10937</v>
      </c>
      <c r="B699" s="833" t="s">
        <v>10938</v>
      </c>
      <c r="C699" s="833" t="s">
        <v>10939</v>
      </c>
      <c r="D699" s="834" t="s">
        <v>1730</v>
      </c>
    </row>
    <row r="700" spans="1:4" ht="22.5">
      <c r="A700" s="832" t="s">
        <v>4112</v>
      </c>
      <c r="B700" s="833" t="s">
        <v>4113</v>
      </c>
      <c r="C700" s="833" t="s">
        <v>10940</v>
      </c>
      <c r="D700" s="834" t="s">
        <v>1730</v>
      </c>
    </row>
    <row r="701" spans="1:4" ht="22.5">
      <c r="A701" s="832" t="s">
        <v>4114</v>
      </c>
      <c r="B701" s="833" t="s">
        <v>4115</v>
      </c>
      <c r="C701" s="833" t="s">
        <v>10940</v>
      </c>
      <c r="D701" s="834" t="s">
        <v>1730</v>
      </c>
    </row>
    <row r="702" spans="1:4">
      <c r="A702" s="832" t="s">
        <v>4116</v>
      </c>
      <c r="B702" s="833" t="s">
        <v>4117</v>
      </c>
      <c r="C702" s="833" t="s">
        <v>10812</v>
      </c>
      <c r="D702" s="834" t="s">
        <v>1730</v>
      </c>
    </row>
    <row r="703" spans="1:4">
      <c r="A703" s="832" t="s">
        <v>4118</v>
      </c>
      <c r="B703" s="833" t="s">
        <v>4119</v>
      </c>
      <c r="C703" s="833" t="s">
        <v>10812</v>
      </c>
      <c r="D703" s="834" t="s">
        <v>1730</v>
      </c>
    </row>
    <row r="704" spans="1:4">
      <c r="A704" s="832" t="s">
        <v>4120</v>
      </c>
      <c r="B704" s="833" t="s">
        <v>4121</v>
      </c>
      <c r="C704" s="833" t="s">
        <v>4122</v>
      </c>
      <c r="D704" s="834" t="s">
        <v>1730</v>
      </c>
    </row>
    <row r="705" spans="1:4" ht="22.5">
      <c r="A705" s="832" t="s">
        <v>4123</v>
      </c>
      <c r="B705" s="833" t="s">
        <v>4124</v>
      </c>
      <c r="C705" s="833" t="s">
        <v>10941</v>
      </c>
      <c r="D705" s="834" t="s">
        <v>1730</v>
      </c>
    </row>
    <row r="706" spans="1:4" ht="22.5">
      <c r="A706" s="832" t="s">
        <v>4125</v>
      </c>
      <c r="B706" s="833" t="s">
        <v>4126</v>
      </c>
      <c r="C706" s="833" t="s">
        <v>10942</v>
      </c>
      <c r="D706" s="834" t="s">
        <v>1730</v>
      </c>
    </row>
    <row r="707" spans="1:4" ht="22.5">
      <c r="A707" s="832" t="s">
        <v>4127</v>
      </c>
      <c r="B707" s="833" t="s">
        <v>4128</v>
      </c>
      <c r="C707" s="833" t="s">
        <v>10943</v>
      </c>
      <c r="D707" s="834" t="s">
        <v>1730</v>
      </c>
    </row>
    <row r="708" spans="1:4" ht="22.5">
      <c r="A708" s="832" t="s">
        <v>4130</v>
      </c>
      <c r="B708" s="833" t="s">
        <v>1139</v>
      </c>
      <c r="C708" s="833" t="s">
        <v>10944</v>
      </c>
      <c r="D708" s="834" t="s">
        <v>1730</v>
      </c>
    </row>
    <row r="709" spans="1:4" ht="22.5">
      <c r="A709" s="832" t="s">
        <v>4131</v>
      </c>
      <c r="B709" s="833" t="s">
        <v>4132</v>
      </c>
      <c r="C709" s="833" t="s">
        <v>4133</v>
      </c>
      <c r="D709" s="834" t="s">
        <v>1730</v>
      </c>
    </row>
    <row r="710" spans="1:4" ht="22.5">
      <c r="A710" s="832" t="s">
        <v>10945</v>
      </c>
      <c r="B710" s="833" t="s">
        <v>10946</v>
      </c>
      <c r="C710" s="833" t="s">
        <v>10947</v>
      </c>
      <c r="D710" s="834" t="s">
        <v>1730</v>
      </c>
    </row>
    <row r="711" spans="1:4">
      <c r="A711" s="832" t="s">
        <v>4134</v>
      </c>
      <c r="B711" s="833" t="s">
        <v>4135</v>
      </c>
      <c r="C711" s="833" t="s">
        <v>10948</v>
      </c>
      <c r="D711" s="834" t="s">
        <v>1730</v>
      </c>
    </row>
    <row r="712" spans="1:4">
      <c r="A712" s="832" t="s">
        <v>4136</v>
      </c>
      <c r="B712" s="833" t="s">
        <v>4135</v>
      </c>
      <c r="C712" s="833" t="s">
        <v>10949</v>
      </c>
      <c r="D712" s="834" t="s">
        <v>1730</v>
      </c>
    </row>
    <row r="713" spans="1:4">
      <c r="A713" s="832" t="s">
        <v>4137</v>
      </c>
      <c r="B713" s="833" t="s">
        <v>4138</v>
      </c>
      <c r="C713" s="833" t="s">
        <v>10948</v>
      </c>
      <c r="D713" s="834" t="s">
        <v>1730</v>
      </c>
    </row>
    <row r="714" spans="1:4">
      <c r="A714" s="832" t="s">
        <v>4139</v>
      </c>
      <c r="B714" s="833" t="s">
        <v>4138</v>
      </c>
      <c r="C714" s="833" t="s">
        <v>10949</v>
      </c>
      <c r="D714" s="834" t="s">
        <v>1730</v>
      </c>
    </row>
    <row r="715" spans="1:4">
      <c r="A715" s="832" t="s">
        <v>10950</v>
      </c>
      <c r="B715" s="833" t="s">
        <v>10951</v>
      </c>
      <c r="C715" s="833" t="s">
        <v>10952</v>
      </c>
      <c r="D715" s="834" t="s">
        <v>1730</v>
      </c>
    </row>
    <row r="716" spans="1:4">
      <c r="A716" s="832" t="s">
        <v>10953</v>
      </c>
      <c r="B716" s="833" t="s">
        <v>10954</v>
      </c>
      <c r="C716" s="833" t="s">
        <v>10952</v>
      </c>
      <c r="D716" s="834" t="s">
        <v>1730</v>
      </c>
    </row>
    <row r="717" spans="1:4">
      <c r="A717" s="832" t="s">
        <v>4140</v>
      </c>
      <c r="B717" s="833" t="s">
        <v>4141</v>
      </c>
      <c r="C717" s="833" t="s">
        <v>10955</v>
      </c>
      <c r="D717" s="834" t="s">
        <v>1730</v>
      </c>
    </row>
    <row r="718" spans="1:4">
      <c r="A718" s="832" t="s">
        <v>4142</v>
      </c>
      <c r="B718" s="833" t="s">
        <v>4141</v>
      </c>
      <c r="C718" s="833" t="s">
        <v>10956</v>
      </c>
      <c r="D718" s="834" t="s">
        <v>1730</v>
      </c>
    </row>
    <row r="719" spans="1:4" ht="22.5">
      <c r="A719" s="832" t="s">
        <v>4143</v>
      </c>
      <c r="B719" s="833" t="s">
        <v>4144</v>
      </c>
      <c r="C719" s="833" t="s">
        <v>4147</v>
      </c>
      <c r="D719" s="834" t="s">
        <v>1730</v>
      </c>
    </row>
    <row r="720" spans="1:4" ht="22.5">
      <c r="A720" s="832" t="s">
        <v>4145</v>
      </c>
      <c r="B720" s="833" t="s">
        <v>4144</v>
      </c>
      <c r="C720" s="833" t="s">
        <v>4149</v>
      </c>
      <c r="D720" s="834" t="s">
        <v>1730</v>
      </c>
    </row>
    <row r="721" spans="1:4" ht="22.5">
      <c r="A721" s="832" t="s">
        <v>4146</v>
      </c>
      <c r="B721" s="833" t="s">
        <v>4144</v>
      </c>
      <c r="C721" s="833" t="s">
        <v>4147</v>
      </c>
      <c r="D721" s="834" t="s">
        <v>1730</v>
      </c>
    </row>
    <row r="722" spans="1:4" ht="22.5">
      <c r="A722" s="832" t="s">
        <v>4148</v>
      </c>
      <c r="B722" s="833" t="s">
        <v>4144</v>
      </c>
      <c r="C722" s="833" t="s">
        <v>4149</v>
      </c>
      <c r="D722" s="834" t="s">
        <v>1730</v>
      </c>
    </row>
    <row r="723" spans="1:4">
      <c r="A723" s="832" t="s">
        <v>4150</v>
      </c>
      <c r="B723" s="833" t="s">
        <v>4151</v>
      </c>
      <c r="C723" s="833" t="s">
        <v>10955</v>
      </c>
      <c r="D723" s="834" t="s">
        <v>1730</v>
      </c>
    </row>
    <row r="724" spans="1:4">
      <c r="A724" s="832" t="s">
        <v>4152</v>
      </c>
      <c r="B724" s="833" t="s">
        <v>4151</v>
      </c>
      <c r="C724" s="833" t="s">
        <v>10956</v>
      </c>
      <c r="D724" s="834" t="s">
        <v>1730</v>
      </c>
    </row>
    <row r="725" spans="1:4">
      <c r="A725" s="832" t="s">
        <v>4153</v>
      </c>
      <c r="B725" s="833" t="s">
        <v>4154</v>
      </c>
      <c r="C725" s="833" t="s">
        <v>10957</v>
      </c>
      <c r="D725" s="834" t="s">
        <v>1730</v>
      </c>
    </row>
    <row r="726" spans="1:4">
      <c r="A726" s="832" t="s">
        <v>4155</v>
      </c>
      <c r="B726" s="833" t="s">
        <v>4154</v>
      </c>
      <c r="C726" s="833" t="s">
        <v>10958</v>
      </c>
      <c r="D726" s="834" t="s">
        <v>1730</v>
      </c>
    </row>
    <row r="727" spans="1:4">
      <c r="A727" s="832" t="s">
        <v>4156</v>
      </c>
      <c r="B727" s="833" t="s">
        <v>4157</v>
      </c>
      <c r="C727" s="833" t="s">
        <v>10957</v>
      </c>
      <c r="D727" s="834" t="s">
        <v>1730</v>
      </c>
    </row>
    <row r="728" spans="1:4">
      <c r="A728" s="832" t="s">
        <v>4158</v>
      </c>
      <c r="B728" s="833" t="s">
        <v>4157</v>
      </c>
      <c r="C728" s="833" t="s">
        <v>10958</v>
      </c>
      <c r="D728" s="834" t="s">
        <v>1730</v>
      </c>
    </row>
    <row r="729" spans="1:4">
      <c r="A729" s="832" t="s">
        <v>4159</v>
      </c>
      <c r="B729" s="833" t="s">
        <v>4160</v>
      </c>
      <c r="C729" s="833" t="s">
        <v>10959</v>
      </c>
      <c r="D729" s="834" t="s">
        <v>1730</v>
      </c>
    </row>
    <row r="730" spans="1:4">
      <c r="A730" s="832" t="s">
        <v>4161</v>
      </c>
      <c r="B730" s="833" t="s">
        <v>4160</v>
      </c>
      <c r="C730" s="833" t="s">
        <v>10960</v>
      </c>
      <c r="D730" s="834" t="s">
        <v>1730</v>
      </c>
    </row>
    <row r="731" spans="1:4" ht="22.5">
      <c r="A731" s="832" t="s">
        <v>4162</v>
      </c>
      <c r="B731" s="833" t="s">
        <v>4163</v>
      </c>
      <c r="C731" s="833" t="s">
        <v>10961</v>
      </c>
      <c r="D731" s="834" t="s">
        <v>1730</v>
      </c>
    </row>
    <row r="732" spans="1:4" ht="22.5">
      <c r="A732" s="832" t="s">
        <v>4164</v>
      </c>
      <c r="B732" s="833" t="s">
        <v>4163</v>
      </c>
      <c r="C732" s="833" t="s">
        <v>10962</v>
      </c>
      <c r="D732" s="834" t="s">
        <v>1730</v>
      </c>
    </row>
    <row r="733" spans="1:4" ht="22.5">
      <c r="A733" s="832" t="s">
        <v>4165</v>
      </c>
      <c r="B733" s="833" t="s">
        <v>4166</v>
      </c>
      <c r="C733" s="833" t="s">
        <v>10961</v>
      </c>
      <c r="D733" s="834" t="s">
        <v>1730</v>
      </c>
    </row>
    <row r="734" spans="1:4" ht="22.5">
      <c r="A734" s="832" t="s">
        <v>4167</v>
      </c>
      <c r="B734" s="833" t="s">
        <v>4166</v>
      </c>
      <c r="C734" s="833" t="s">
        <v>10962</v>
      </c>
      <c r="D734" s="834" t="s">
        <v>1730</v>
      </c>
    </row>
    <row r="735" spans="1:4">
      <c r="A735" s="832" t="s">
        <v>4168</v>
      </c>
      <c r="B735" s="833" t="s">
        <v>4169</v>
      </c>
      <c r="C735" s="833" t="s">
        <v>10959</v>
      </c>
      <c r="D735" s="834" t="s">
        <v>1730</v>
      </c>
    </row>
    <row r="736" spans="1:4">
      <c r="A736" s="832" t="s">
        <v>4170</v>
      </c>
      <c r="B736" s="833" t="s">
        <v>4169</v>
      </c>
      <c r="C736" s="833" t="s">
        <v>10960</v>
      </c>
      <c r="D736" s="834" t="s">
        <v>1730</v>
      </c>
    </row>
    <row r="737" spans="1:4">
      <c r="A737" s="832" t="s">
        <v>4171</v>
      </c>
      <c r="B737" s="833" t="s">
        <v>4172</v>
      </c>
      <c r="C737" s="833" t="s">
        <v>10963</v>
      </c>
      <c r="D737" s="834" t="s">
        <v>1730</v>
      </c>
    </row>
    <row r="738" spans="1:4">
      <c r="A738" s="832" t="s">
        <v>4173</v>
      </c>
      <c r="B738" s="833" t="s">
        <v>4174</v>
      </c>
      <c r="C738" s="833" t="s">
        <v>10963</v>
      </c>
      <c r="D738" s="834" t="s">
        <v>1730</v>
      </c>
    </row>
    <row r="739" spans="1:4">
      <c r="A739" s="832" t="s">
        <v>4175</v>
      </c>
      <c r="B739" s="833" t="s">
        <v>4176</v>
      </c>
      <c r="C739" s="833" t="s">
        <v>10964</v>
      </c>
      <c r="D739" s="834" t="s">
        <v>1730</v>
      </c>
    </row>
    <row r="740" spans="1:4">
      <c r="A740" s="832" t="s">
        <v>4177</v>
      </c>
      <c r="B740" s="833" t="s">
        <v>4176</v>
      </c>
      <c r="C740" s="833" t="s">
        <v>10965</v>
      </c>
      <c r="D740" s="834" t="s">
        <v>1730</v>
      </c>
    </row>
    <row r="741" spans="1:4">
      <c r="A741" s="832" t="s">
        <v>4178</v>
      </c>
      <c r="B741" s="833" t="s">
        <v>4179</v>
      </c>
      <c r="C741" s="833" t="s">
        <v>10964</v>
      </c>
      <c r="D741" s="834" t="s">
        <v>1730</v>
      </c>
    </row>
    <row r="742" spans="1:4">
      <c r="A742" s="832" t="s">
        <v>4180</v>
      </c>
      <c r="B742" s="833" t="s">
        <v>4179</v>
      </c>
      <c r="C742" s="833" t="s">
        <v>10965</v>
      </c>
      <c r="D742" s="834" t="s">
        <v>1730</v>
      </c>
    </row>
    <row r="743" spans="1:4">
      <c r="A743" s="832" t="s">
        <v>4181</v>
      </c>
      <c r="B743" s="833" t="s">
        <v>4182</v>
      </c>
      <c r="C743" s="833" t="s">
        <v>10966</v>
      </c>
      <c r="D743" s="834" t="s">
        <v>1730</v>
      </c>
    </row>
    <row r="744" spans="1:4">
      <c r="A744" s="832" t="s">
        <v>4183</v>
      </c>
      <c r="B744" s="833" t="s">
        <v>4182</v>
      </c>
      <c r="C744" s="833" t="s">
        <v>10967</v>
      </c>
      <c r="D744" s="834" t="s">
        <v>1730</v>
      </c>
    </row>
    <row r="745" spans="1:4" ht="22.5">
      <c r="A745" s="832" t="s">
        <v>4184</v>
      </c>
      <c r="B745" s="833" t="s">
        <v>4185</v>
      </c>
      <c r="C745" s="833" t="s">
        <v>4189</v>
      </c>
      <c r="D745" s="834" t="s">
        <v>1730</v>
      </c>
    </row>
    <row r="746" spans="1:4" ht="22.5">
      <c r="A746" s="832" t="s">
        <v>4186</v>
      </c>
      <c r="B746" s="833" t="s">
        <v>4185</v>
      </c>
      <c r="C746" s="833" t="s">
        <v>4191</v>
      </c>
      <c r="D746" s="834" t="s">
        <v>1730</v>
      </c>
    </row>
    <row r="747" spans="1:4" ht="22.5">
      <c r="A747" s="832" t="s">
        <v>4187</v>
      </c>
      <c r="B747" s="833" t="s">
        <v>4188</v>
      </c>
      <c r="C747" s="833" t="s">
        <v>4189</v>
      </c>
      <c r="D747" s="834" t="s">
        <v>1730</v>
      </c>
    </row>
    <row r="748" spans="1:4" ht="22.5">
      <c r="A748" s="832" t="s">
        <v>4190</v>
      </c>
      <c r="B748" s="833" t="s">
        <v>4188</v>
      </c>
      <c r="C748" s="833" t="s">
        <v>4191</v>
      </c>
      <c r="D748" s="834" t="s">
        <v>1730</v>
      </c>
    </row>
    <row r="749" spans="1:4">
      <c r="A749" s="832" t="s">
        <v>4192</v>
      </c>
      <c r="B749" s="833" t="s">
        <v>4193</v>
      </c>
      <c r="C749" s="833" t="s">
        <v>10966</v>
      </c>
      <c r="D749" s="834" t="s">
        <v>1730</v>
      </c>
    </row>
    <row r="750" spans="1:4">
      <c r="A750" s="832" t="s">
        <v>4194</v>
      </c>
      <c r="B750" s="833" t="s">
        <v>4193</v>
      </c>
      <c r="C750" s="833" t="s">
        <v>10967</v>
      </c>
      <c r="D750" s="834" t="s">
        <v>1730</v>
      </c>
    </row>
    <row r="751" spans="1:4" ht="22.5">
      <c r="A751" s="832" t="s">
        <v>4195</v>
      </c>
      <c r="B751" s="833" t="s">
        <v>4196</v>
      </c>
      <c r="C751" s="833" t="s">
        <v>10968</v>
      </c>
      <c r="D751" s="834" t="s">
        <v>1730</v>
      </c>
    </row>
    <row r="752" spans="1:4" ht="22.5">
      <c r="A752" s="832" t="s">
        <v>4197</v>
      </c>
      <c r="B752" s="833" t="s">
        <v>4198</v>
      </c>
      <c r="C752" s="833" t="s">
        <v>4199</v>
      </c>
      <c r="D752" s="834" t="s">
        <v>1730</v>
      </c>
    </row>
    <row r="753" spans="1:4" ht="22.5">
      <c r="A753" s="832" t="s">
        <v>4200</v>
      </c>
      <c r="B753" s="833" t="s">
        <v>4201</v>
      </c>
      <c r="C753" s="833" t="s">
        <v>10969</v>
      </c>
      <c r="D753" s="834" t="s">
        <v>1730</v>
      </c>
    </row>
    <row r="754" spans="1:4" ht="22.5">
      <c r="A754" s="832" t="s">
        <v>4202</v>
      </c>
      <c r="B754" s="833" t="s">
        <v>4203</v>
      </c>
      <c r="C754" s="833" t="s">
        <v>10970</v>
      </c>
      <c r="D754" s="834" t="s">
        <v>1730</v>
      </c>
    </row>
    <row r="755" spans="1:4">
      <c r="A755" s="832" t="s">
        <v>4204</v>
      </c>
      <c r="B755" s="833" t="s">
        <v>4205</v>
      </c>
      <c r="C755" s="833" t="s">
        <v>10971</v>
      </c>
      <c r="D755" s="834" t="s">
        <v>1730</v>
      </c>
    </row>
    <row r="756" spans="1:4">
      <c r="A756" s="832" t="s">
        <v>10972</v>
      </c>
      <c r="B756" s="833" t="s">
        <v>10973</v>
      </c>
      <c r="C756" s="833" t="s">
        <v>10974</v>
      </c>
      <c r="D756" s="834" t="s">
        <v>1730</v>
      </c>
    </row>
    <row r="757" spans="1:4">
      <c r="A757" s="832" t="s">
        <v>10975</v>
      </c>
      <c r="B757" s="833" t="s">
        <v>10973</v>
      </c>
      <c r="C757" s="833" t="s">
        <v>10976</v>
      </c>
      <c r="D757" s="834" t="s">
        <v>1730</v>
      </c>
    </row>
    <row r="758" spans="1:4">
      <c r="A758" s="832" t="s">
        <v>10977</v>
      </c>
      <c r="B758" s="833" t="s">
        <v>10978</v>
      </c>
      <c r="C758" s="833" t="s">
        <v>10979</v>
      </c>
      <c r="D758" s="834" t="s">
        <v>1730</v>
      </c>
    </row>
    <row r="759" spans="1:4">
      <c r="A759" s="832" t="s">
        <v>10980</v>
      </c>
      <c r="B759" s="833" t="s">
        <v>10978</v>
      </c>
      <c r="C759" s="833" t="s">
        <v>10981</v>
      </c>
      <c r="D759" s="834" t="s">
        <v>1730</v>
      </c>
    </row>
    <row r="760" spans="1:4">
      <c r="A760" s="832" t="s">
        <v>10982</v>
      </c>
      <c r="B760" s="833" t="s">
        <v>10983</v>
      </c>
      <c r="C760" s="833" t="s">
        <v>10984</v>
      </c>
      <c r="D760" s="834" t="s">
        <v>1730</v>
      </c>
    </row>
    <row r="761" spans="1:4">
      <c r="A761" s="832" t="s">
        <v>10985</v>
      </c>
      <c r="B761" s="833" t="s">
        <v>10983</v>
      </c>
      <c r="C761" s="833" t="s">
        <v>10986</v>
      </c>
      <c r="D761" s="834" t="s">
        <v>1730</v>
      </c>
    </row>
    <row r="762" spans="1:4" ht="22.5">
      <c r="A762" s="832" t="s">
        <v>10987</v>
      </c>
      <c r="B762" s="833" t="s">
        <v>10988</v>
      </c>
      <c r="C762" s="833" t="s">
        <v>10989</v>
      </c>
      <c r="D762" s="834" t="s">
        <v>1730</v>
      </c>
    </row>
    <row r="763" spans="1:4" ht="22.5">
      <c r="A763" s="832" t="s">
        <v>10990</v>
      </c>
      <c r="B763" s="833" t="s">
        <v>10988</v>
      </c>
      <c r="C763" s="833" t="s">
        <v>10991</v>
      </c>
      <c r="D763" s="834" t="s">
        <v>1730</v>
      </c>
    </row>
    <row r="764" spans="1:4" ht="22.5">
      <c r="A764" s="832" t="s">
        <v>10992</v>
      </c>
      <c r="B764" s="833" t="s">
        <v>10988</v>
      </c>
      <c r="C764" s="833" t="s">
        <v>10993</v>
      </c>
      <c r="D764" s="834" t="s">
        <v>1730</v>
      </c>
    </row>
    <row r="765" spans="1:4" ht="22.5">
      <c r="A765" s="832" t="s">
        <v>10994</v>
      </c>
      <c r="B765" s="833" t="s">
        <v>10988</v>
      </c>
      <c r="C765" s="833" t="s">
        <v>10995</v>
      </c>
      <c r="D765" s="834" t="s">
        <v>1730</v>
      </c>
    </row>
    <row r="766" spans="1:4" ht="22.5">
      <c r="A766" s="832" t="s">
        <v>10996</v>
      </c>
      <c r="B766" s="833" t="s">
        <v>10997</v>
      </c>
      <c r="C766" s="833" t="s">
        <v>10998</v>
      </c>
      <c r="D766" s="834" t="s">
        <v>1730</v>
      </c>
    </row>
    <row r="767" spans="1:4" ht="22.5">
      <c r="A767" s="832" t="s">
        <v>10999</v>
      </c>
      <c r="B767" s="833" t="s">
        <v>10997</v>
      </c>
      <c r="C767" s="833" t="s">
        <v>11000</v>
      </c>
      <c r="D767" s="834" t="s">
        <v>1730</v>
      </c>
    </row>
    <row r="768" spans="1:4" ht="22.5">
      <c r="A768" s="832" t="s">
        <v>11001</v>
      </c>
      <c r="B768" s="833" t="s">
        <v>10997</v>
      </c>
      <c r="C768" s="833" t="s">
        <v>11002</v>
      </c>
      <c r="D768" s="834" t="s">
        <v>1730</v>
      </c>
    </row>
    <row r="769" spans="1:4" ht="22.5">
      <c r="A769" s="832" t="s">
        <v>11003</v>
      </c>
      <c r="B769" s="833" t="s">
        <v>10997</v>
      </c>
      <c r="C769" s="833" t="s">
        <v>11004</v>
      </c>
      <c r="D769" s="834" t="s">
        <v>1730</v>
      </c>
    </row>
    <row r="770" spans="1:4" ht="22.5">
      <c r="A770" s="832" t="s">
        <v>4206</v>
      </c>
      <c r="B770" s="833" t="s">
        <v>4207</v>
      </c>
      <c r="C770" s="833" t="s">
        <v>4208</v>
      </c>
      <c r="D770" s="834" t="s">
        <v>1730</v>
      </c>
    </row>
    <row r="771" spans="1:4" ht="22.5">
      <c r="A771" s="832" t="s">
        <v>4209</v>
      </c>
      <c r="B771" s="833" t="s">
        <v>4210</v>
      </c>
      <c r="C771" s="833" t="s">
        <v>11005</v>
      </c>
      <c r="D771" s="834" t="s">
        <v>1730</v>
      </c>
    </row>
    <row r="772" spans="1:4">
      <c r="A772" s="832" t="s">
        <v>11006</v>
      </c>
      <c r="B772" s="833" t="s">
        <v>11007</v>
      </c>
      <c r="C772" s="833" t="s">
        <v>11008</v>
      </c>
      <c r="D772" s="834" t="s">
        <v>1730</v>
      </c>
    </row>
    <row r="773" spans="1:4" ht="22.5">
      <c r="A773" s="832" t="s">
        <v>11009</v>
      </c>
      <c r="B773" s="833" t="s">
        <v>11010</v>
      </c>
      <c r="C773" s="833" t="s">
        <v>11011</v>
      </c>
      <c r="D773" s="834" t="s">
        <v>1730</v>
      </c>
    </row>
    <row r="774" spans="1:4" ht="22.5">
      <c r="A774" s="832" t="s">
        <v>11012</v>
      </c>
      <c r="B774" s="833" t="s">
        <v>11013</v>
      </c>
      <c r="C774" s="833" t="s">
        <v>11014</v>
      </c>
      <c r="D774" s="834" t="s">
        <v>1730</v>
      </c>
    </row>
    <row r="775" spans="1:4" ht="22.5">
      <c r="A775" s="832" t="s">
        <v>11015</v>
      </c>
      <c r="B775" s="833" t="s">
        <v>11016</v>
      </c>
      <c r="C775" s="833" t="s">
        <v>11017</v>
      </c>
      <c r="D775" s="834" t="s">
        <v>1730</v>
      </c>
    </row>
    <row r="776" spans="1:4" ht="22.5">
      <c r="A776" s="832" t="s">
        <v>11018</v>
      </c>
      <c r="B776" s="833" t="s">
        <v>4211</v>
      </c>
      <c r="C776" s="833" t="s">
        <v>11019</v>
      </c>
      <c r="D776" s="834" t="s">
        <v>1730</v>
      </c>
    </row>
    <row r="777" spans="1:4">
      <c r="A777" s="832" t="s">
        <v>4212</v>
      </c>
      <c r="B777" s="833" t="s">
        <v>4213</v>
      </c>
      <c r="C777" s="833" t="s">
        <v>4214</v>
      </c>
      <c r="D777" s="834" t="s">
        <v>1730</v>
      </c>
    </row>
    <row r="778" spans="1:4" ht="33.75">
      <c r="A778" s="832" t="s">
        <v>4215</v>
      </c>
      <c r="B778" s="833" t="s">
        <v>4216</v>
      </c>
      <c r="C778" s="833" t="s">
        <v>4217</v>
      </c>
      <c r="D778" s="834" t="s">
        <v>1730</v>
      </c>
    </row>
    <row r="779" spans="1:4" ht="22.5">
      <c r="A779" s="832" t="s">
        <v>4218</v>
      </c>
      <c r="B779" s="833" t="s">
        <v>4219</v>
      </c>
      <c r="C779" s="833" t="s">
        <v>3840</v>
      </c>
      <c r="D779" s="834" t="s">
        <v>1730</v>
      </c>
    </row>
    <row r="780" spans="1:4" ht="33.75">
      <c r="A780" s="832" t="s">
        <v>4220</v>
      </c>
      <c r="B780" s="833" t="s">
        <v>4219</v>
      </c>
      <c r="C780" s="833" t="s">
        <v>11020</v>
      </c>
      <c r="D780" s="834" t="s">
        <v>1730</v>
      </c>
    </row>
    <row r="781" spans="1:4" ht="22.5">
      <c r="A781" s="832" t="s">
        <v>4221</v>
      </c>
      <c r="B781" s="833" t="s">
        <v>4222</v>
      </c>
      <c r="C781" s="833" t="s">
        <v>4223</v>
      </c>
      <c r="D781" s="834" t="s">
        <v>1730</v>
      </c>
    </row>
    <row r="782" spans="1:4" ht="33.75">
      <c r="A782" s="832" t="s">
        <v>4224</v>
      </c>
      <c r="B782" s="833" t="s">
        <v>4222</v>
      </c>
      <c r="C782" s="833" t="s">
        <v>11021</v>
      </c>
      <c r="D782" s="834" t="s">
        <v>1730</v>
      </c>
    </row>
    <row r="783" spans="1:4" ht="22.5">
      <c r="A783" s="832" t="s">
        <v>11022</v>
      </c>
      <c r="B783" s="833" t="s">
        <v>11023</v>
      </c>
      <c r="C783" s="833" t="s">
        <v>10672</v>
      </c>
      <c r="D783" s="834" t="s">
        <v>1730</v>
      </c>
    </row>
    <row r="784" spans="1:4" ht="22.5">
      <c r="A784" s="832" t="s">
        <v>11024</v>
      </c>
      <c r="B784" s="833" t="s">
        <v>11023</v>
      </c>
      <c r="C784" s="833" t="s">
        <v>10673</v>
      </c>
      <c r="D784" s="834" t="s">
        <v>1730</v>
      </c>
    </row>
    <row r="785" spans="1:4" ht="22.5">
      <c r="A785" s="832" t="s">
        <v>11025</v>
      </c>
      <c r="B785" s="833" t="s">
        <v>11026</v>
      </c>
      <c r="C785" s="833" t="s">
        <v>10674</v>
      </c>
      <c r="D785" s="834" t="s">
        <v>1730</v>
      </c>
    </row>
    <row r="786" spans="1:4" ht="22.5">
      <c r="A786" s="832" t="s">
        <v>11027</v>
      </c>
      <c r="B786" s="833" t="s">
        <v>11026</v>
      </c>
      <c r="C786" s="833" t="s">
        <v>10675</v>
      </c>
      <c r="D786" s="834" t="s">
        <v>1730</v>
      </c>
    </row>
    <row r="787" spans="1:4">
      <c r="A787" s="832" t="s">
        <v>11028</v>
      </c>
      <c r="B787" s="833" t="s">
        <v>11029</v>
      </c>
      <c r="C787" s="833" t="s">
        <v>11030</v>
      </c>
      <c r="D787" s="834" t="s">
        <v>1730</v>
      </c>
    </row>
    <row r="788" spans="1:4" ht="22.5">
      <c r="A788" s="832" t="s">
        <v>4225</v>
      </c>
      <c r="B788" s="833" t="s">
        <v>4226</v>
      </c>
      <c r="C788" s="833" t="s">
        <v>11031</v>
      </c>
      <c r="D788" s="834" t="s">
        <v>1730</v>
      </c>
    </row>
    <row r="789" spans="1:4">
      <c r="A789" s="832" t="s">
        <v>4227</v>
      </c>
      <c r="B789" s="833" t="s">
        <v>4228</v>
      </c>
      <c r="C789" s="833" t="s">
        <v>11032</v>
      </c>
      <c r="D789" s="834" t="s">
        <v>1730</v>
      </c>
    </row>
    <row r="790" spans="1:4">
      <c r="A790" s="832" t="s">
        <v>4229</v>
      </c>
      <c r="B790" s="833" t="s">
        <v>4230</v>
      </c>
      <c r="C790" s="833" t="s">
        <v>11032</v>
      </c>
      <c r="D790" s="834" t="s">
        <v>1730</v>
      </c>
    </row>
    <row r="791" spans="1:4" ht="22.5">
      <c r="A791" s="832" t="s">
        <v>4231</v>
      </c>
      <c r="B791" s="833" t="s">
        <v>11033</v>
      </c>
      <c r="C791" s="833" t="s">
        <v>11034</v>
      </c>
      <c r="D791" s="834" t="s">
        <v>1730</v>
      </c>
    </row>
    <row r="792" spans="1:4">
      <c r="A792" s="832" t="s">
        <v>4232</v>
      </c>
      <c r="B792" s="833" t="s">
        <v>11035</v>
      </c>
      <c r="C792" s="833" t="s">
        <v>11036</v>
      </c>
      <c r="D792" s="834" t="s">
        <v>1730</v>
      </c>
    </row>
    <row r="793" spans="1:4">
      <c r="A793" s="832" t="s">
        <v>4233</v>
      </c>
      <c r="B793" s="833" t="s">
        <v>11037</v>
      </c>
      <c r="C793" s="833" t="s">
        <v>11038</v>
      </c>
      <c r="D793" s="834" t="s">
        <v>1730</v>
      </c>
    </row>
    <row r="794" spans="1:4" ht="22.5">
      <c r="A794" s="832" t="s">
        <v>4234</v>
      </c>
      <c r="B794" s="833" t="s">
        <v>11039</v>
      </c>
      <c r="C794" s="833" t="s">
        <v>11040</v>
      </c>
      <c r="D794" s="834" t="s">
        <v>1730</v>
      </c>
    </row>
    <row r="795" spans="1:4" ht="22.5">
      <c r="A795" s="832" t="s">
        <v>4235</v>
      </c>
      <c r="B795" s="833" t="s">
        <v>11041</v>
      </c>
      <c r="C795" s="833" t="s">
        <v>4236</v>
      </c>
      <c r="D795" s="834" t="s">
        <v>1730</v>
      </c>
    </row>
    <row r="796" spans="1:4">
      <c r="A796" s="832" t="s">
        <v>4237</v>
      </c>
      <c r="B796" s="833" t="s">
        <v>4238</v>
      </c>
      <c r="C796" s="833" t="s">
        <v>11042</v>
      </c>
      <c r="D796" s="834" t="s">
        <v>1730</v>
      </c>
    </row>
    <row r="797" spans="1:4">
      <c r="A797" s="832" t="s">
        <v>4239</v>
      </c>
      <c r="B797" s="833" t="s">
        <v>4240</v>
      </c>
      <c r="C797" s="833" t="s">
        <v>11043</v>
      </c>
      <c r="D797" s="834" t="s">
        <v>1730</v>
      </c>
    </row>
    <row r="798" spans="1:4">
      <c r="A798" s="832" t="s">
        <v>4241</v>
      </c>
      <c r="B798" s="833" t="s">
        <v>4242</v>
      </c>
      <c r="C798" s="833" t="s">
        <v>11044</v>
      </c>
      <c r="D798" s="834" t="s">
        <v>1730</v>
      </c>
    </row>
    <row r="799" spans="1:4">
      <c r="A799" s="832" t="s">
        <v>4243</v>
      </c>
      <c r="B799" s="833" t="s">
        <v>4244</v>
      </c>
      <c r="C799" s="833" t="s">
        <v>11045</v>
      </c>
      <c r="D799" s="834" t="s">
        <v>1730</v>
      </c>
    </row>
    <row r="800" spans="1:4">
      <c r="A800" s="832" t="s">
        <v>11046</v>
      </c>
      <c r="B800" s="833" t="s">
        <v>11047</v>
      </c>
      <c r="C800" s="833" t="s">
        <v>10870</v>
      </c>
      <c r="D800" s="834" t="s">
        <v>1730</v>
      </c>
    </row>
    <row r="801" spans="1:4">
      <c r="A801" s="832" t="s">
        <v>11048</v>
      </c>
      <c r="B801" s="833" t="s">
        <v>11049</v>
      </c>
      <c r="C801" s="833" t="s">
        <v>10873</v>
      </c>
      <c r="D801" s="834" t="s">
        <v>1730</v>
      </c>
    </row>
    <row r="802" spans="1:4">
      <c r="A802" s="832" t="s">
        <v>11050</v>
      </c>
      <c r="B802" s="833" t="s">
        <v>11047</v>
      </c>
      <c r="C802" s="833" t="s">
        <v>10875</v>
      </c>
      <c r="D802" s="834" t="s">
        <v>1730</v>
      </c>
    </row>
    <row r="803" spans="1:4">
      <c r="A803" s="832" t="s">
        <v>11051</v>
      </c>
      <c r="B803" s="833" t="s">
        <v>11049</v>
      </c>
      <c r="C803" s="833" t="s">
        <v>10877</v>
      </c>
      <c r="D803" s="834" t="s">
        <v>1730</v>
      </c>
    </row>
    <row r="804" spans="1:4">
      <c r="A804" s="832" t="s">
        <v>11052</v>
      </c>
      <c r="B804" s="833" t="s">
        <v>11053</v>
      </c>
      <c r="C804" s="833" t="s">
        <v>11054</v>
      </c>
      <c r="D804" s="834" t="s">
        <v>1730</v>
      </c>
    </row>
    <row r="805" spans="1:4">
      <c r="A805" s="832" t="s">
        <v>11055</v>
      </c>
      <c r="B805" s="833" t="s">
        <v>11056</v>
      </c>
      <c r="C805" s="833" t="s">
        <v>11057</v>
      </c>
      <c r="D805" s="834" t="s">
        <v>1730</v>
      </c>
    </row>
    <row r="806" spans="1:4">
      <c r="A806" s="832" t="s">
        <v>11058</v>
      </c>
      <c r="B806" s="833" t="s">
        <v>11053</v>
      </c>
      <c r="C806" s="833" t="s">
        <v>11059</v>
      </c>
      <c r="D806" s="834" t="s">
        <v>1730</v>
      </c>
    </row>
    <row r="807" spans="1:4">
      <c r="A807" s="832" t="s">
        <v>11060</v>
      </c>
      <c r="B807" s="833" t="s">
        <v>11056</v>
      </c>
      <c r="C807" s="833" t="s">
        <v>11061</v>
      </c>
      <c r="D807" s="834" t="s">
        <v>1730</v>
      </c>
    </row>
    <row r="808" spans="1:4">
      <c r="A808" s="832" t="s">
        <v>4245</v>
      </c>
      <c r="B808" s="833" t="s">
        <v>4246</v>
      </c>
      <c r="C808" s="833" t="s">
        <v>11062</v>
      </c>
      <c r="D808" s="834" t="s">
        <v>1730</v>
      </c>
    </row>
    <row r="809" spans="1:4">
      <c r="A809" s="832" t="s">
        <v>4247</v>
      </c>
      <c r="B809" s="833" t="s">
        <v>4248</v>
      </c>
      <c r="C809" s="833" t="s">
        <v>11063</v>
      </c>
      <c r="D809" s="834" t="s">
        <v>1730</v>
      </c>
    </row>
    <row r="810" spans="1:4">
      <c r="A810" s="832" t="s">
        <v>4249</v>
      </c>
      <c r="B810" s="833" t="s">
        <v>4250</v>
      </c>
      <c r="C810" s="833" t="s">
        <v>11064</v>
      </c>
      <c r="D810" s="834" t="s">
        <v>1730</v>
      </c>
    </row>
    <row r="811" spans="1:4">
      <c r="A811" s="832" t="s">
        <v>4251</v>
      </c>
      <c r="B811" s="833" t="s">
        <v>4252</v>
      </c>
      <c r="C811" s="833" t="s">
        <v>11065</v>
      </c>
      <c r="D811" s="834" t="s">
        <v>1730</v>
      </c>
    </row>
    <row r="812" spans="1:4">
      <c r="A812" s="832" t="s">
        <v>4253</v>
      </c>
      <c r="B812" s="833" t="s">
        <v>4254</v>
      </c>
      <c r="C812" s="833" t="s">
        <v>10820</v>
      </c>
      <c r="D812" s="834" t="s">
        <v>1730</v>
      </c>
    </row>
    <row r="813" spans="1:4">
      <c r="A813" s="832" t="s">
        <v>4255</v>
      </c>
      <c r="B813" s="833" t="s">
        <v>4256</v>
      </c>
      <c r="C813" s="833" t="s">
        <v>10821</v>
      </c>
      <c r="D813" s="834" t="s">
        <v>1730</v>
      </c>
    </row>
    <row r="814" spans="1:4">
      <c r="A814" s="832" t="s">
        <v>4257</v>
      </c>
      <c r="B814" s="833" t="s">
        <v>4258</v>
      </c>
      <c r="C814" s="833" t="s">
        <v>10822</v>
      </c>
      <c r="D814" s="834" t="s">
        <v>1730</v>
      </c>
    </row>
    <row r="815" spans="1:4">
      <c r="A815" s="832" t="s">
        <v>4259</v>
      </c>
      <c r="B815" s="833" t="s">
        <v>4260</v>
      </c>
      <c r="C815" s="833" t="s">
        <v>11066</v>
      </c>
      <c r="D815" s="834" t="s">
        <v>1730</v>
      </c>
    </row>
    <row r="816" spans="1:4">
      <c r="A816" s="832" t="s">
        <v>4261</v>
      </c>
      <c r="B816" s="833" t="s">
        <v>4262</v>
      </c>
      <c r="C816" s="833" t="s">
        <v>11067</v>
      </c>
      <c r="D816" s="834" t="s">
        <v>1730</v>
      </c>
    </row>
    <row r="817" spans="1:4">
      <c r="A817" s="832" t="s">
        <v>4263</v>
      </c>
      <c r="B817" s="833" t="s">
        <v>4262</v>
      </c>
      <c r="C817" s="833" t="s">
        <v>11068</v>
      </c>
      <c r="D817" s="834" t="s">
        <v>1730</v>
      </c>
    </row>
    <row r="818" spans="1:4">
      <c r="A818" s="832" t="s">
        <v>4264</v>
      </c>
      <c r="B818" s="833" t="s">
        <v>4265</v>
      </c>
      <c r="C818" s="833" t="s">
        <v>4266</v>
      </c>
      <c r="D818" s="834" t="s">
        <v>1730</v>
      </c>
    </row>
    <row r="819" spans="1:4">
      <c r="A819" s="832" t="s">
        <v>4267</v>
      </c>
      <c r="B819" s="833" t="s">
        <v>4268</v>
      </c>
      <c r="C819" s="833" t="s">
        <v>4269</v>
      </c>
      <c r="D819" s="834" t="s">
        <v>1730</v>
      </c>
    </row>
    <row r="820" spans="1:4">
      <c r="A820" s="832" t="s">
        <v>4270</v>
      </c>
      <c r="B820" s="833" t="s">
        <v>4271</v>
      </c>
      <c r="C820" s="833" t="s">
        <v>4272</v>
      </c>
      <c r="D820" s="834" t="s">
        <v>1730</v>
      </c>
    </row>
    <row r="821" spans="1:4" ht="22.5">
      <c r="A821" s="832" t="s">
        <v>4273</v>
      </c>
      <c r="B821" s="833" t="s">
        <v>4274</v>
      </c>
      <c r="C821" s="833" t="s">
        <v>4275</v>
      </c>
      <c r="D821" s="834" t="s">
        <v>1730</v>
      </c>
    </row>
    <row r="822" spans="1:4">
      <c r="A822" s="832" t="s">
        <v>4276</v>
      </c>
      <c r="B822" s="833" t="s">
        <v>4277</v>
      </c>
      <c r="C822" s="833" t="s">
        <v>4278</v>
      </c>
      <c r="D822" s="834" t="s">
        <v>1730</v>
      </c>
    </row>
    <row r="823" spans="1:4" ht="22.5">
      <c r="A823" s="832" t="s">
        <v>4279</v>
      </c>
      <c r="B823" s="833" t="s">
        <v>4280</v>
      </c>
      <c r="C823" s="833" t="s">
        <v>4281</v>
      </c>
      <c r="D823" s="834" t="s">
        <v>1730</v>
      </c>
    </row>
    <row r="824" spans="1:4">
      <c r="A824" s="832" t="s">
        <v>11069</v>
      </c>
      <c r="B824" s="833" t="s">
        <v>11070</v>
      </c>
      <c r="C824" s="833" t="s">
        <v>4272</v>
      </c>
      <c r="D824" s="834" t="s">
        <v>1730</v>
      </c>
    </row>
    <row r="825" spans="1:4" ht="22.5">
      <c r="A825" s="832" t="s">
        <v>11071</v>
      </c>
      <c r="B825" s="833" t="s">
        <v>11072</v>
      </c>
      <c r="C825" s="833" t="s">
        <v>4275</v>
      </c>
      <c r="D825" s="834" t="s">
        <v>1730</v>
      </c>
    </row>
    <row r="826" spans="1:4">
      <c r="A826" s="832" t="s">
        <v>11073</v>
      </c>
      <c r="B826" s="833" t="s">
        <v>11074</v>
      </c>
      <c r="C826" s="833" t="s">
        <v>4278</v>
      </c>
      <c r="D826" s="834" t="s">
        <v>1730</v>
      </c>
    </row>
    <row r="827" spans="1:4" ht="22.5">
      <c r="A827" s="832" t="s">
        <v>11075</v>
      </c>
      <c r="B827" s="833" t="s">
        <v>11076</v>
      </c>
      <c r="C827" s="833" t="s">
        <v>4281</v>
      </c>
      <c r="D827" s="834" t="s">
        <v>1730</v>
      </c>
    </row>
    <row r="828" spans="1:4">
      <c r="A828" s="832" t="s">
        <v>4282</v>
      </c>
      <c r="B828" s="833" t="s">
        <v>4283</v>
      </c>
      <c r="C828" s="833" t="s">
        <v>4284</v>
      </c>
      <c r="D828" s="834" t="s">
        <v>1730</v>
      </c>
    </row>
    <row r="829" spans="1:4">
      <c r="A829" s="832" t="s">
        <v>4285</v>
      </c>
      <c r="B829" s="833" t="s">
        <v>4283</v>
      </c>
      <c r="C829" s="833" t="s">
        <v>4284</v>
      </c>
      <c r="D829" s="834" t="s">
        <v>1730</v>
      </c>
    </row>
    <row r="830" spans="1:4">
      <c r="A830" s="832" t="s">
        <v>4286</v>
      </c>
      <c r="B830" s="833" t="s">
        <v>4287</v>
      </c>
      <c r="C830" s="833" t="s">
        <v>4288</v>
      </c>
      <c r="D830" s="834" t="s">
        <v>1730</v>
      </c>
    </row>
    <row r="831" spans="1:4">
      <c r="A831" s="832" t="s">
        <v>4289</v>
      </c>
      <c r="B831" s="833" t="s">
        <v>4290</v>
      </c>
      <c r="C831" s="833" t="s">
        <v>4291</v>
      </c>
      <c r="D831" s="834" t="s">
        <v>1730</v>
      </c>
    </row>
    <row r="832" spans="1:4" ht="22.5">
      <c r="A832" s="832" t="s">
        <v>11077</v>
      </c>
      <c r="B832" s="833" t="s">
        <v>11078</v>
      </c>
      <c r="C832" s="833" t="s">
        <v>11079</v>
      </c>
      <c r="D832" s="834" t="s">
        <v>1730</v>
      </c>
    </row>
    <row r="833" spans="1:4">
      <c r="A833" s="832" t="s">
        <v>11080</v>
      </c>
      <c r="B833" s="833" t="s">
        <v>4292</v>
      </c>
      <c r="C833" s="833" t="s">
        <v>11081</v>
      </c>
      <c r="D833" s="834" t="s">
        <v>1730</v>
      </c>
    </row>
    <row r="834" spans="1:4">
      <c r="A834" s="832" t="s">
        <v>11082</v>
      </c>
      <c r="B834" s="833" t="s">
        <v>4293</v>
      </c>
      <c r="C834" s="833" t="s">
        <v>11083</v>
      </c>
      <c r="D834" s="834" t="s">
        <v>1730</v>
      </c>
    </row>
    <row r="835" spans="1:4">
      <c r="A835" s="832" t="s">
        <v>4294</v>
      </c>
      <c r="B835" s="833" t="s">
        <v>4295</v>
      </c>
      <c r="C835" s="833" t="s">
        <v>10726</v>
      </c>
      <c r="D835" s="834" t="s">
        <v>1730</v>
      </c>
    </row>
    <row r="836" spans="1:4">
      <c r="A836" s="832" t="s">
        <v>4296</v>
      </c>
      <c r="B836" s="833" t="s">
        <v>4295</v>
      </c>
      <c r="C836" s="833" t="s">
        <v>11084</v>
      </c>
      <c r="D836" s="834" t="s">
        <v>1730</v>
      </c>
    </row>
    <row r="837" spans="1:4">
      <c r="A837" s="832" t="s">
        <v>4297</v>
      </c>
      <c r="B837" s="833" t="s">
        <v>4298</v>
      </c>
      <c r="C837" s="833" t="s">
        <v>4299</v>
      </c>
      <c r="D837" s="834" t="s">
        <v>1730</v>
      </c>
    </row>
    <row r="838" spans="1:4">
      <c r="A838" s="832" t="s">
        <v>4300</v>
      </c>
      <c r="B838" s="833" t="s">
        <v>4301</v>
      </c>
      <c r="C838" s="833" t="s">
        <v>11085</v>
      </c>
      <c r="D838" s="834" t="s">
        <v>1730</v>
      </c>
    </row>
    <row r="839" spans="1:4">
      <c r="A839" s="832" t="s">
        <v>4302</v>
      </c>
      <c r="B839" s="833" t="s">
        <v>4303</v>
      </c>
      <c r="C839" s="833" t="s">
        <v>11086</v>
      </c>
      <c r="D839" s="834" t="s">
        <v>1730</v>
      </c>
    </row>
    <row r="840" spans="1:4">
      <c r="A840" s="832" t="s">
        <v>11087</v>
      </c>
      <c r="B840" s="833" t="s">
        <v>4303</v>
      </c>
      <c r="C840" s="833" t="s">
        <v>11088</v>
      </c>
      <c r="D840" s="834" t="s">
        <v>1730</v>
      </c>
    </row>
    <row r="841" spans="1:4">
      <c r="A841" s="832" t="s">
        <v>4304</v>
      </c>
      <c r="B841" s="833" t="s">
        <v>4305</v>
      </c>
      <c r="C841" s="833" t="s">
        <v>4306</v>
      </c>
      <c r="D841" s="834" t="s">
        <v>1730</v>
      </c>
    </row>
    <row r="842" spans="1:4">
      <c r="A842" s="832" t="s">
        <v>11089</v>
      </c>
      <c r="B842" s="833" t="s">
        <v>11090</v>
      </c>
      <c r="C842" s="833" t="s">
        <v>11091</v>
      </c>
      <c r="D842" s="834" t="s">
        <v>1730</v>
      </c>
    </row>
    <row r="843" spans="1:4">
      <c r="A843" s="832" t="s">
        <v>4307</v>
      </c>
      <c r="B843" s="833" t="s">
        <v>4308</v>
      </c>
      <c r="C843" s="833" t="s">
        <v>11092</v>
      </c>
      <c r="D843" s="834" t="s">
        <v>1730</v>
      </c>
    </row>
    <row r="844" spans="1:4" ht="22.5">
      <c r="A844" s="832" t="s">
        <v>4309</v>
      </c>
      <c r="B844" s="833" t="s">
        <v>4310</v>
      </c>
      <c r="C844" s="833" t="s">
        <v>11093</v>
      </c>
      <c r="D844" s="834" t="s">
        <v>1730</v>
      </c>
    </row>
    <row r="845" spans="1:4">
      <c r="A845" s="832" t="s">
        <v>4311</v>
      </c>
      <c r="B845" s="833" t="s">
        <v>4312</v>
      </c>
      <c r="C845" s="833" t="s">
        <v>11094</v>
      </c>
      <c r="D845" s="834" t="s">
        <v>1730</v>
      </c>
    </row>
    <row r="846" spans="1:4">
      <c r="A846" s="832" t="s">
        <v>4313</v>
      </c>
      <c r="B846" s="833" t="s">
        <v>4314</v>
      </c>
      <c r="C846" s="833" t="s">
        <v>11095</v>
      </c>
      <c r="D846" s="834" t="s">
        <v>1730</v>
      </c>
    </row>
    <row r="847" spans="1:4" ht="22.5">
      <c r="A847" s="832" t="s">
        <v>4315</v>
      </c>
      <c r="B847" s="833" t="s">
        <v>4316</v>
      </c>
      <c r="C847" s="833" t="s">
        <v>11096</v>
      </c>
      <c r="D847" s="834" t="s">
        <v>1730</v>
      </c>
    </row>
    <row r="848" spans="1:4">
      <c r="A848" s="832" t="s">
        <v>4317</v>
      </c>
      <c r="B848" s="833" t="s">
        <v>4318</v>
      </c>
      <c r="C848" s="833" t="s">
        <v>11097</v>
      </c>
      <c r="D848" s="834" t="s">
        <v>1730</v>
      </c>
    </row>
    <row r="849" spans="1:4">
      <c r="A849" s="832" t="s">
        <v>4319</v>
      </c>
      <c r="B849" s="833" t="s">
        <v>4320</v>
      </c>
      <c r="C849" s="833" t="s">
        <v>11098</v>
      </c>
      <c r="D849" s="834" t="s">
        <v>1730</v>
      </c>
    </row>
    <row r="850" spans="1:4">
      <c r="A850" s="832" t="s">
        <v>4321</v>
      </c>
      <c r="B850" s="833" t="s">
        <v>4322</v>
      </c>
      <c r="C850" s="833" t="s">
        <v>11099</v>
      </c>
      <c r="D850" s="834" t="s">
        <v>1730</v>
      </c>
    </row>
    <row r="851" spans="1:4">
      <c r="A851" s="832" t="s">
        <v>11100</v>
      </c>
      <c r="B851" s="833" t="s">
        <v>11101</v>
      </c>
      <c r="C851" s="833" t="s">
        <v>4455</v>
      </c>
      <c r="D851" s="834" t="s">
        <v>1730</v>
      </c>
    </row>
    <row r="852" spans="1:4">
      <c r="A852" s="832" t="s">
        <v>11102</v>
      </c>
      <c r="B852" s="833" t="s">
        <v>11103</v>
      </c>
      <c r="C852" s="833" t="s">
        <v>11104</v>
      </c>
      <c r="D852" s="834" t="s">
        <v>1730</v>
      </c>
    </row>
    <row r="853" spans="1:4">
      <c r="A853" s="832" t="s">
        <v>4323</v>
      </c>
      <c r="B853" s="833" t="s">
        <v>4324</v>
      </c>
      <c r="C853" s="833" t="s">
        <v>11105</v>
      </c>
      <c r="D853" s="834" t="s">
        <v>1730</v>
      </c>
    </row>
    <row r="854" spans="1:4">
      <c r="A854" s="832" t="s">
        <v>4325</v>
      </c>
      <c r="B854" s="833" t="s">
        <v>4326</v>
      </c>
      <c r="C854" s="833" t="s">
        <v>4327</v>
      </c>
      <c r="D854" s="834" t="s">
        <v>1730</v>
      </c>
    </row>
    <row r="855" spans="1:4">
      <c r="A855" s="832" t="s">
        <v>4328</v>
      </c>
      <c r="B855" s="833" t="s">
        <v>4329</v>
      </c>
      <c r="C855" s="833" t="s">
        <v>11106</v>
      </c>
      <c r="D855" s="834" t="s">
        <v>1730</v>
      </c>
    </row>
    <row r="856" spans="1:4">
      <c r="A856" s="832" t="s">
        <v>4330</v>
      </c>
      <c r="B856" s="833" t="s">
        <v>4331</v>
      </c>
      <c r="C856" s="833" t="s">
        <v>11107</v>
      </c>
      <c r="D856" s="834" t="s">
        <v>1730</v>
      </c>
    </row>
    <row r="857" spans="1:4" ht="22.5">
      <c r="A857" s="832" t="s">
        <v>11108</v>
      </c>
      <c r="B857" s="833" t="s">
        <v>11109</v>
      </c>
      <c r="C857" s="833" t="s">
        <v>11110</v>
      </c>
      <c r="D857" s="834" t="s">
        <v>1730</v>
      </c>
    </row>
    <row r="858" spans="1:4" ht="22.5">
      <c r="A858" s="832" t="s">
        <v>11111</v>
      </c>
      <c r="B858" s="833" t="s">
        <v>11109</v>
      </c>
      <c r="C858" s="833" t="s">
        <v>11112</v>
      </c>
      <c r="D858" s="834" t="s">
        <v>1730</v>
      </c>
    </row>
    <row r="859" spans="1:4" ht="22.5">
      <c r="A859" s="832" t="s">
        <v>11113</v>
      </c>
      <c r="B859" s="833" t="s">
        <v>11114</v>
      </c>
      <c r="C859" s="833" t="s">
        <v>11115</v>
      </c>
      <c r="D859" s="834" t="s">
        <v>1730</v>
      </c>
    </row>
    <row r="860" spans="1:4" ht="22.5">
      <c r="A860" s="832" t="s">
        <v>11116</v>
      </c>
      <c r="B860" s="833" t="s">
        <v>11114</v>
      </c>
      <c r="C860" s="833" t="s">
        <v>11115</v>
      </c>
      <c r="D860" s="834" t="s">
        <v>1730</v>
      </c>
    </row>
    <row r="861" spans="1:4">
      <c r="A861" s="832" t="s">
        <v>11117</v>
      </c>
      <c r="B861" s="833" t="s">
        <v>11118</v>
      </c>
      <c r="C861" s="833" t="s">
        <v>11119</v>
      </c>
      <c r="D861" s="834" t="s">
        <v>1730</v>
      </c>
    </row>
    <row r="862" spans="1:4">
      <c r="A862" s="832" t="s">
        <v>11120</v>
      </c>
      <c r="B862" s="833" t="s">
        <v>11121</v>
      </c>
      <c r="C862" s="833" t="s">
        <v>11122</v>
      </c>
      <c r="D862" s="834" t="s">
        <v>1730</v>
      </c>
    </row>
    <row r="863" spans="1:4">
      <c r="A863" s="832" t="s">
        <v>4332</v>
      </c>
      <c r="B863" s="833" t="s">
        <v>4333</v>
      </c>
      <c r="C863" s="833" t="s">
        <v>11123</v>
      </c>
      <c r="D863" s="834" t="s">
        <v>1730</v>
      </c>
    </row>
    <row r="864" spans="1:4" ht="22.5">
      <c r="A864" s="832" t="s">
        <v>4334</v>
      </c>
      <c r="B864" s="833" t="s">
        <v>4335</v>
      </c>
      <c r="C864" s="833" t="s">
        <v>4336</v>
      </c>
      <c r="D864" s="834" t="s">
        <v>1730</v>
      </c>
    </row>
    <row r="865" spans="1:4">
      <c r="A865" s="832" t="s">
        <v>4337</v>
      </c>
      <c r="B865" s="833" t="s">
        <v>4338</v>
      </c>
      <c r="C865" s="833" t="s">
        <v>11124</v>
      </c>
      <c r="D865" s="834" t="s">
        <v>1730</v>
      </c>
    </row>
    <row r="866" spans="1:4">
      <c r="A866" s="832" t="s">
        <v>4339</v>
      </c>
      <c r="B866" s="833" t="s">
        <v>4340</v>
      </c>
      <c r="C866" s="833" t="s">
        <v>11125</v>
      </c>
      <c r="D866" s="834" t="s">
        <v>1730</v>
      </c>
    </row>
    <row r="867" spans="1:4">
      <c r="A867" s="832" t="s">
        <v>4341</v>
      </c>
      <c r="B867" s="833" t="s">
        <v>4342</v>
      </c>
      <c r="C867" s="833" t="s">
        <v>11126</v>
      </c>
      <c r="D867" s="834" t="s">
        <v>1730</v>
      </c>
    </row>
    <row r="868" spans="1:4">
      <c r="A868" s="832" t="s">
        <v>4343</v>
      </c>
      <c r="B868" s="833" t="s">
        <v>4344</v>
      </c>
      <c r="C868" s="833" t="s">
        <v>11127</v>
      </c>
      <c r="D868" s="834" t="s">
        <v>1730</v>
      </c>
    </row>
    <row r="869" spans="1:4">
      <c r="A869" s="832" t="s">
        <v>11128</v>
      </c>
      <c r="B869" s="833" t="s">
        <v>11129</v>
      </c>
      <c r="C869" s="833" t="s">
        <v>11130</v>
      </c>
      <c r="D869" s="834" t="s">
        <v>1730</v>
      </c>
    </row>
    <row r="870" spans="1:4">
      <c r="A870" s="832" t="s">
        <v>4345</v>
      </c>
      <c r="B870" s="833" t="s">
        <v>4346</v>
      </c>
      <c r="C870" s="833" t="s">
        <v>11131</v>
      </c>
      <c r="D870" s="834" t="s">
        <v>1730</v>
      </c>
    </row>
    <row r="871" spans="1:4">
      <c r="A871" s="832" t="s">
        <v>11132</v>
      </c>
      <c r="B871" s="833" t="s">
        <v>11133</v>
      </c>
      <c r="C871" s="833" t="s">
        <v>11134</v>
      </c>
      <c r="D871" s="834" t="s">
        <v>1730</v>
      </c>
    </row>
    <row r="872" spans="1:4">
      <c r="A872" s="832" t="s">
        <v>11135</v>
      </c>
      <c r="B872" s="833" t="s">
        <v>11136</v>
      </c>
      <c r="C872" s="833" t="s">
        <v>11137</v>
      </c>
      <c r="D872" s="834" t="s">
        <v>1730</v>
      </c>
    </row>
    <row r="873" spans="1:4">
      <c r="A873" s="832" t="s">
        <v>11138</v>
      </c>
      <c r="B873" s="833" t="s">
        <v>11139</v>
      </c>
      <c r="C873" s="833" t="s">
        <v>11140</v>
      </c>
      <c r="D873" s="834" t="s">
        <v>1730</v>
      </c>
    </row>
    <row r="874" spans="1:4">
      <c r="A874" s="832" t="s">
        <v>4347</v>
      </c>
      <c r="B874" s="833" t="s">
        <v>4348</v>
      </c>
      <c r="C874" s="833" t="s">
        <v>4349</v>
      </c>
      <c r="D874" s="834" t="s">
        <v>1730</v>
      </c>
    </row>
    <row r="875" spans="1:4">
      <c r="A875" s="832" t="s">
        <v>11141</v>
      </c>
      <c r="B875" s="833" t="s">
        <v>11142</v>
      </c>
      <c r="C875" s="833" t="s">
        <v>11143</v>
      </c>
      <c r="D875" s="834" t="s">
        <v>1730</v>
      </c>
    </row>
    <row r="876" spans="1:4" ht="22.5">
      <c r="A876" s="832" t="s">
        <v>11144</v>
      </c>
      <c r="B876" s="833" t="s">
        <v>11145</v>
      </c>
      <c r="C876" s="833" t="s">
        <v>11146</v>
      </c>
      <c r="D876" s="834" t="s">
        <v>1730</v>
      </c>
    </row>
    <row r="877" spans="1:4">
      <c r="A877" s="832" t="s">
        <v>4350</v>
      </c>
      <c r="B877" s="833" t="s">
        <v>4351</v>
      </c>
      <c r="C877" s="833" t="s">
        <v>4352</v>
      </c>
      <c r="D877" s="834" t="s">
        <v>1730</v>
      </c>
    </row>
    <row r="878" spans="1:4" ht="22.5">
      <c r="A878" s="832" t="s">
        <v>4353</v>
      </c>
      <c r="B878" s="833" t="s">
        <v>4354</v>
      </c>
      <c r="C878" s="833" t="s">
        <v>4355</v>
      </c>
      <c r="D878" s="834" t="s">
        <v>1730</v>
      </c>
    </row>
    <row r="879" spans="1:4" ht="22.5">
      <c r="A879" s="832" t="s">
        <v>4356</v>
      </c>
      <c r="B879" s="833" t="s">
        <v>4357</v>
      </c>
      <c r="C879" s="833" t="s">
        <v>4358</v>
      </c>
      <c r="D879" s="834" t="s">
        <v>1730</v>
      </c>
    </row>
    <row r="880" spans="1:4">
      <c r="A880" s="832" t="s">
        <v>4359</v>
      </c>
      <c r="B880" s="833" t="s">
        <v>4360</v>
      </c>
      <c r="C880" s="833" t="s">
        <v>4361</v>
      </c>
      <c r="D880" s="834" t="s">
        <v>1730</v>
      </c>
    </row>
    <row r="881" spans="1:4">
      <c r="A881" s="832" t="s">
        <v>4362</v>
      </c>
      <c r="B881" s="833" t="s">
        <v>4363</v>
      </c>
      <c r="C881" s="833" t="s">
        <v>11147</v>
      </c>
      <c r="D881" s="834" t="s">
        <v>1730</v>
      </c>
    </row>
    <row r="882" spans="1:4">
      <c r="A882" s="832" t="s">
        <v>4364</v>
      </c>
      <c r="B882" s="833" t="s">
        <v>4363</v>
      </c>
      <c r="C882" s="833" t="s">
        <v>11148</v>
      </c>
      <c r="D882" s="834" t="s">
        <v>1730</v>
      </c>
    </row>
    <row r="883" spans="1:4">
      <c r="A883" s="832" t="s">
        <v>4365</v>
      </c>
      <c r="B883" s="833" t="s">
        <v>4366</v>
      </c>
      <c r="C883" s="833" t="s">
        <v>4367</v>
      </c>
      <c r="D883" s="834" t="s">
        <v>1730</v>
      </c>
    </row>
    <row r="884" spans="1:4">
      <c r="A884" s="832" t="s">
        <v>4368</v>
      </c>
      <c r="B884" s="833" t="s">
        <v>4366</v>
      </c>
      <c r="C884" s="833" t="s">
        <v>4369</v>
      </c>
      <c r="D884" s="834" t="s">
        <v>1730</v>
      </c>
    </row>
    <row r="885" spans="1:4">
      <c r="A885" s="832" t="s">
        <v>4370</v>
      </c>
      <c r="B885" s="833" t="s">
        <v>4371</v>
      </c>
      <c r="C885" s="833" t="s">
        <v>11149</v>
      </c>
      <c r="D885" s="834" t="s">
        <v>1730</v>
      </c>
    </row>
    <row r="886" spans="1:4">
      <c r="A886" s="832" t="s">
        <v>4372</v>
      </c>
      <c r="B886" s="833" t="s">
        <v>4371</v>
      </c>
      <c r="C886" s="833" t="s">
        <v>11150</v>
      </c>
      <c r="D886" s="834" t="s">
        <v>1730</v>
      </c>
    </row>
    <row r="887" spans="1:4">
      <c r="A887" s="832" t="s">
        <v>4373</v>
      </c>
      <c r="B887" s="833" t="s">
        <v>4374</v>
      </c>
      <c r="C887" s="833" t="s">
        <v>11151</v>
      </c>
      <c r="D887" s="834" t="s">
        <v>1730</v>
      </c>
    </row>
    <row r="888" spans="1:4">
      <c r="A888" s="832" t="s">
        <v>4375</v>
      </c>
      <c r="B888" s="833" t="s">
        <v>4376</v>
      </c>
      <c r="C888" s="833" t="s">
        <v>11152</v>
      </c>
      <c r="D888" s="834" t="s">
        <v>1730</v>
      </c>
    </row>
    <row r="889" spans="1:4">
      <c r="A889" s="832" t="s">
        <v>11153</v>
      </c>
      <c r="B889" s="833" t="s">
        <v>11154</v>
      </c>
      <c r="C889" s="833" t="s">
        <v>11155</v>
      </c>
      <c r="D889" s="834" t="s">
        <v>1730</v>
      </c>
    </row>
    <row r="890" spans="1:4" ht="22.5">
      <c r="A890" s="832" t="s">
        <v>4377</v>
      </c>
      <c r="B890" s="833" t="s">
        <v>4378</v>
      </c>
      <c r="C890" s="833" t="s">
        <v>11156</v>
      </c>
      <c r="D890" s="834" t="s">
        <v>1730</v>
      </c>
    </row>
    <row r="891" spans="1:4" ht="22.5">
      <c r="A891" s="832" t="s">
        <v>4379</v>
      </c>
      <c r="B891" s="833" t="s">
        <v>4378</v>
      </c>
      <c r="C891" s="833" t="s">
        <v>11157</v>
      </c>
      <c r="D891" s="834" t="s">
        <v>1730</v>
      </c>
    </row>
    <row r="892" spans="1:4">
      <c r="A892" s="832" t="s">
        <v>11158</v>
      </c>
      <c r="B892" s="833" t="s">
        <v>4380</v>
      </c>
      <c r="C892" s="833" t="s">
        <v>11159</v>
      </c>
      <c r="D892" s="834" t="s">
        <v>1730</v>
      </c>
    </row>
    <row r="893" spans="1:4">
      <c r="A893" s="832" t="s">
        <v>11160</v>
      </c>
      <c r="B893" s="833" t="s">
        <v>4381</v>
      </c>
      <c r="C893" s="833" t="s">
        <v>4382</v>
      </c>
      <c r="D893" s="834" t="s">
        <v>1730</v>
      </c>
    </row>
    <row r="894" spans="1:4">
      <c r="A894" s="832" t="s">
        <v>11161</v>
      </c>
      <c r="B894" s="833" t="s">
        <v>4383</v>
      </c>
      <c r="C894" s="833" t="s">
        <v>4384</v>
      </c>
      <c r="D894" s="834" t="s">
        <v>1730</v>
      </c>
    </row>
    <row r="895" spans="1:4" ht="22.5">
      <c r="A895" s="832" t="s">
        <v>11162</v>
      </c>
      <c r="B895" s="833" t="s">
        <v>11163</v>
      </c>
      <c r="C895" s="833" t="s">
        <v>11164</v>
      </c>
      <c r="D895" s="834" t="s">
        <v>1730</v>
      </c>
    </row>
    <row r="896" spans="1:4">
      <c r="A896" s="832" t="s">
        <v>4385</v>
      </c>
      <c r="B896" s="833" t="s">
        <v>4386</v>
      </c>
      <c r="C896" s="833" t="s">
        <v>4387</v>
      </c>
      <c r="D896" s="834" t="s">
        <v>1730</v>
      </c>
    </row>
    <row r="897" spans="1:4" ht="22.5">
      <c r="A897" s="832" t="s">
        <v>4388</v>
      </c>
      <c r="B897" s="833" t="s">
        <v>4389</v>
      </c>
      <c r="C897" s="833" t="s">
        <v>11165</v>
      </c>
      <c r="D897" s="834" t="s">
        <v>1730</v>
      </c>
    </row>
    <row r="898" spans="1:4">
      <c r="A898" s="832" t="s">
        <v>4392</v>
      </c>
      <c r="B898" s="833" t="s">
        <v>4393</v>
      </c>
      <c r="C898" s="833" t="s">
        <v>4394</v>
      </c>
      <c r="D898" s="834" t="s">
        <v>1730</v>
      </c>
    </row>
    <row r="899" spans="1:4" ht="22.5">
      <c r="A899" s="832" t="s">
        <v>11166</v>
      </c>
      <c r="B899" s="833" t="s">
        <v>11167</v>
      </c>
      <c r="C899" s="833" t="s">
        <v>11168</v>
      </c>
      <c r="D899" s="834" t="s">
        <v>1730</v>
      </c>
    </row>
    <row r="900" spans="1:4" ht="22.5">
      <c r="A900" s="832" t="s">
        <v>11169</v>
      </c>
      <c r="B900" s="833" t="s">
        <v>11170</v>
      </c>
      <c r="C900" s="833" t="s">
        <v>11171</v>
      </c>
      <c r="D900" s="834" t="s">
        <v>1730</v>
      </c>
    </row>
    <row r="901" spans="1:4" ht="22.5">
      <c r="A901" s="832" t="s">
        <v>11172</v>
      </c>
      <c r="B901" s="833" t="s">
        <v>11173</v>
      </c>
      <c r="C901" s="833" t="s">
        <v>11174</v>
      </c>
      <c r="D901" s="834" t="s">
        <v>1730</v>
      </c>
    </row>
    <row r="902" spans="1:4" ht="22.5">
      <c r="A902" s="832" t="s">
        <v>11175</v>
      </c>
      <c r="B902" s="833" t="s">
        <v>11176</v>
      </c>
      <c r="C902" s="833" t="s">
        <v>11177</v>
      </c>
      <c r="D902" s="834" t="s">
        <v>1730</v>
      </c>
    </row>
    <row r="903" spans="1:4" ht="22.5">
      <c r="A903" s="832" t="s">
        <v>11178</v>
      </c>
      <c r="B903" s="833" t="s">
        <v>11179</v>
      </c>
      <c r="C903" s="833" t="s">
        <v>11180</v>
      </c>
      <c r="D903" s="834" t="s">
        <v>1730</v>
      </c>
    </row>
    <row r="904" spans="1:4" ht="22.5">
      <c r="A904" s="832" t="s">
        <v>11181</v>
      </c>
      <c r="B904" s="833" t="s">
        <v>11182</v>
      </c>
      <c r="C904" s="833" t="s">
        <v>11183</v>
      </c>
      <c r="D904" s="834" t="s">
        <v>1730</v>
      </c>
    </row>
    <row r="905" spans="1:4" ht="22.5">
      <c r="A905" s="832" t="s">
        <v>4395</v>
      </c>
      <c r="B905" s="833" t="s">
        <v>4129</v>
      </c>
      <c r="C905" s="833" t="s">
        <v>11184</v>
      </c>
      <c r="D905" s="834" t="s">
        <v>1730</v>
      </c>
    </row>
    <row r="906" spans="1:4">
      <c r="A906" s="832" t="s">
        <v>11185</v>
      </c>
      <c r="B906" s="833" t="s">
        <v>11186</v>
      </c>
      <c r="C906" s="833" t="s">
        <v>11187</v>
      </c>
      <c r="D906" s="834" t="s">
        <v>1730</v>
      </c>
    </row>
    <row r="907" spans="1:4">
      <c r="A907" s="832" t="s">
        <v>11188</v>
      </c>
      <c r="B907" s="833" t="s">
        <v>11189</v>
      </c>
      <c r="C907" s="833" t="s">
        <v>11054</v>
      </c>
      <c r="D907" s="834" t="s">
        <v>1730</v>
      </c>
    </row>
    <row r="908" spans="1:4">
      <c r="A908" s="832" t="s">
        <v>11190</v>
      </c>
      <c r="B908" s="833" t="s">
        <v>11191</v>
      </c>
      <c r="C908" s="833" t="s">
        <v>11057</v>
      </c>
      <c r="D908" s="834" t="s">
        <v>1730</v>
      </c>
    </row>
    <row r="909" spans="1:4">
      <c r="A909" s="832" t="s">
        <v>11192</v>
      </c>
      <c r="B909" s="833" t="s">
        <v>11189</v>
      </c>
      <c r="C909" s="833" t="s">
        <v>11059</v>
      </c>
      <c r="D909" s="834" t="s">
        <v>1730</v>
      </c>
    </row>
    <row r="910" spans="1:4">
      <c r="A910" s="832" t="s">
        <v>11193</v>
      </c>
      <c r="B910" s="833" t="s">
        <v>11191</v>
      </c>
      <c r="C910" s="833" t="s">
        <v>11061</v>
      </c>
      <c r="D910" s="834" t="s">
        <v>1730</v>
      </c>
    </row>
    <row r="911" spans="1:4">
      <c r="A911" s="832" t="s">
        <v>4396</v>
      </c>
      <c r="B911" s="833" t="s">
        <v>4397</v>
      </c>
      <c r="C911" s="833" t="s">
        <v>4398</v>
      </c>
      <c r="D911" s="834" t="s">
        <v>1730</v>
      </c>
    </row>
    <row r="912" spans="1:4" ht="22.5">
      <c r="A912" s="832" t="s">
        <v>4400</v>
      </c>
      <c r="B912" s="833" t="s">
        <v>4399</v>
      </c>
      <c r="C912" s="833" t="s">
        <v>11194</v>
      </c>
      <c r="D912" s="834" t="s">
        <v>1730</v>
      </c>
    </row>
    <row r="913" spans="1:4" ht="33.75">
      <c r="A913" s="832" t="s">
        <v>4401</v>
      </c>
      <c r="B913" s="833" t="s">
        <v>4399</v>
      </c>
      <c r="C913" s="833" t="s">
        <v>11195</v>
      </c>
      <c r="D913" s="834" t="s">
        <v>1730</v>
      </c>
    </row>
    <row r="914" spans="1:4" ht="33.75">
      <c r="A914" s="832" t="s">
        <v>4402</v>
      </c>
      <c r="B914" s="833" t="s">
        <v>4399</v>
      </c>
      <c r="C914" s="833" t="s">
        <v>11196</v>
      </c>
      <c r="D914" s="834" t="s">
        <v>1730</v>
      </c>
    </row>
    <row r="915" spans="1:4" ht="22.5">
      <c r="A915" s="832" t="s">
        <v>11197</v>
      </c>
      <c r="B915" s="833" t="s">
        <v>11198</v>
      </c>
      <c r="C915" s="833" t="s">
        <v>11199</v>
      </c>
      <c r="D915" s="834" t="s">
        <v>1730</v>
      </c>
    </row>
    <row r="916" spans="1:4" ht="22.5">
      <c r="A916" s="832" t="s">
        <v>11200</v>
      </c>
      <c r="B916" s="833" t="s">
        <v>11201</v>
      </c>
      <c r="C916" s="833" t="s">
        <v>11202</v>
      </c>
      <c r="D916" s="834" t="s">
        <v>1730</v>
      </c>
    </row>
    <row r="917" spans="1:4" ht="22.5">
      <c r="A917" s="832" t="s">
        <v>11203</v>
      </c>
      <c r="B917" s="833" t="s">
        <v>11204</v>
      </c>
      <c r="C917" s="833" t="s">
        <v>11205</v>
      </c>
      <c r="D917" s="834" t="s">
        <v>1730</v>
      </c>
    </row>
    <row r="918" spans="1:4" ht="22.5">
      <c r="A918" s="832" t="s">
        <v>11206</v>
      </c>
      <c r="B918" s="833" t="s">
        <v>11207</v>
      </c>
      <c r="C918" s="833" t="s">
        <v>11208</v>
      </c>
      <c r="D918" s="834" t="s">
        <v>1730</v>
      </c>
    </row>
    <row r="919" spans="1:4">
      <c r="A919" s="832" t="s">
        <v>4403</v>
      </c>
      <c r="B919" s="833" t="s">
        <v>4404</v>
      </c>
      <c r="C919" s="833" t="s">
        <v>11209</v>
      </c>
      <c r="D919" s="834" t="s">
        <v>1730</v>
      </c>
    </row>
    <row r="920" spans="1:4">
      <c r="A920" s="832" t="s">
        <v>11210</v>
      </c>
      <c r="B920" s="833" t="s">
        <v>11211</v>
      </c>
      <c r="C920" s="833" t="s">
        <v>11212</v>
      </c>
      <c r="D920" s="834" t="s">
        <v>1730</v>
      </c>
    </row>
    <row r="921" spans="1:4">
      <c r="A921" s="832" t="s">
        <v>11213</v>
      </c>
      <c r="B921" s="833" t="s">
        <v>11211</v>
      </c>
      <c r="C921" s="833" t="s">
        <v>11214</v>
      </c>
      <c r="D921" s="834" t="s">
        <v>1730</v>
      </c>
    </row>
    <row r="922" spans="1:4">
      <c r="A922" s="832" t="s">
        <v>11215</v>
      </c>
      <c r="B922" s="833" t="s">
        <v>11216</v>
      </c>
      <c r="C922" s="833" t="s">
        <v>11217</v>
      </c>
      <c r="D922" s="834" t="s">
        <v>1730</v>
      </c>
    </row>
    <row r="923" spans="1:4">
      <c r="A923" s="832" t="s">
        <v>11218</v>
      </c>
      <c r="B923" s="833" t="s">
        <v>11219</v>
      </c>
      <c r="C923" s="833" t="s">
        <v>11054</v>
      </c>
      <c r="D923" s="834" t="s">
        <v>1730</v>
      </c>
    </row>
    <row r="924" spans="1:4">
      <c r="A924" s="832" t="s">
        <v>11220</v>
      </c>
      <c r="B924" s="833" t="s">
        <v>11221</v>
      </c>
      <c r="C924" s="833" t="s">
        <v>11057</v>
      </c>
      <c r="D924" s="834" t="s">
        <v>1730</v>
      </c>
    </row>
    <row r="925" spans="1:4">
      <c r="A925" s="832" t="s">
        <v>11222</v>
      </c>
      <c r="B925" s="833" t="s">
        <v>11219</v>
      </c>
      <c r="C925" s="833" t="s">
        <v>11059</v>
      </c>
      <c r="D925" s="834" t="s">
        <v>1730</v>
      </c>
    </row>
    <row r="926" spans="1:4">
      <c r="A926" s="832" t="s">
        <v>11223</v>
      </c>
      <c r="B926" s="833" t="s">
        <v>11221</v>
      </c>
      <c r="C926" s="833" t="s">
        <v>11061</v>
      </c>
      <c r="D926" s="834" t="s">
        <v>1730</v>
      </c>
    </row>
    <row r="927" spans="1:4" ht="22.5">
      <c r="A927" s="832" t="s">
        <v>4405</v>
      </c>
      <c r="B927" s="833" t="s">
        <v>4406</v>
      </c>
      <c r="C927" s="833" t="s">
        <v>11224</v>
      </c>
      <c r="D927" s="834" t="s">
        <v>1730</v>
      </c>
    </row>
    <row r="928" spans="1:4" ht="22.5">
      <c r="A928" s="832" t="s">
        <v>4407</v>
      </c>
      <c r="B928" s="833" t="s">
        <v>4406</v>
      </c>
      <c r="C928" s="833" t="s">
        <v>11225</v>
      </c>
      <c r="D928" s="834" t="s">
        <v>1730</v>
      </c>
    </row>
    <row r="929" spans="1:4">
      <c r="A929" s="832" t="s">
        <v>4408</v>
      </c>
      <c r="B929" s="833" t="s">
        <v>4409</v>
      </c>
      <c r="C929" s="833" t="s">
        <v>4410</v>
      </c>
      <c r="D929" s="834" t="s">
        <v>1730</v>
      </c>
    </row>
    <row r="930" spans="1:4" ht="22.5">
      <c r="A930" s="832" t="s">
        <v>4411</v>
      </c>
      <c r="B930" s="833" t="s">
        <v>4412</v>
      </c>
      <c r="C930" s="833" t="s">
        <v>11226</v>
      </c>
      <c r="D930" s="834" t="s">
        <v>1730</v>
      </c>
    </row>
    <row r="931" spans="1:4" ht="22.5">
      <c r="A931" s="832" t="s">
        <v>4413</v>
      </c>
      <c r="B931" s="833" t="s">
        <v>4412</v>
      </c>
      <c r="C931" s="833" t="s">
        <v>11227</v>
      </c>
      <c r="D931" s="834" t="s">
        <v>1730</v>
      </c>
    </row>
    <row r="932" spans="1:4" ht="33.75">
      <c r="A932" s="832" t="s">
        <v>4414</v>
      </c>
      <c r="B932" s="833" t="s">
        <v>4415</v>
      </c>
      <c r="C932" s="833" t="s">
        <v>11228</v>
      </c>
      <c r="D932" s="834" t="s">
        <v>1730</v>
      </c>
    </row>
    <row r="933" spans="1:4" ht="22.5">
      <c r="A933" s="832" t="s">
        <v>4416</v>
      </c>
      <c r="B933" s="833" t="s">
        <v>4415</v>
      </c>
      <c r="C933" s="833" t="s">
        <v>11229</v>
      </c>
      <c r="D933" s="834" t="s">
        <v>1730</v>
      </c>
    </row>
    <row r="934" spans="1:4">
      <c r="A934" s="832" t="s">
        <v>11230</v>
      </c>
      <c r="B934" s="833" t="s">
        <v>11231</v>
      </c>
      <c r="C934" s="833" t="s">
        <v>11232</v>
      </c>
      <c r="D934" s="834" t="s">
        <v>1730</v>
      </c>
    </row>
    <row r="935" spans="1:4">
      <c r="A935" s="832" t="s">
        <v>11233</v>
      </c>
      <c r="B935" s="833" t="s">
        <v>11234</v>
      </c>
      <c r="C935" s="833" t="s">
        <v>11235</v>
      </c>
      <c r="D935" s="834" t="s">
        <v>1730</v>
      </c>
    </row>
    <row r="936" spans="1:4">
      <c r="A936" s="832" t="s">
        <v>4417</v>
      </c>
      <c r="B936" s="833" t="s">
        <v>4418</v>
      </c>
      <c r="C936" s="833" t="s">
        <v>4419</v>
      </c>
      <c r="D936" s="834" t="s">
        <v>1730</v>
      </c>
    </row>
    <row r="937" spans="1:4">
      <c r="A937" s="832" t="s">
        <v>4420</v>
      </c>
      <c r="B937" s="833" t="s">
        <v>4421</v>
      </c>
      <c r="C937" s="833" t="s">
        <v>4422</v>
      </c>
      <c r="D937" s="834" t="s">
        <v>1730</v>
      </c>
    </row>
    <row r="938" spans="1:4">
      <c r="A938" s="832" t="s">
        <v>11236</v>
      </c>
      <c r="B938" s="833" t="s">
        <v>11237</v>
      </c>
      <c r="C938" s="833" t="s">
        <v>11238</v>
      </c>
      <c r="D938" s="834" t="s">
        <v>1730</v>
      </c>
    </row>
    <row r="939" spans="1:4">
      <c r="A939" s="832" t="s">
        <v>4423</v>
      </c>
      <c r="B939" s="833" t="s">
        <v>4424</v>
      </c>
      <c r="C939" s="833" t="s">
        <v>4425</v>
      </c>
      <c r="D939" s="834" t="s">
        <v>1730</v>
      </c>
    </row>
    <row r="940" spans="1:4">
      <c r="A940" s="832" t="s">
        <v>4426</v>
      </c>
      <c r="B940" s="833" t="s">
        <v>4427</v>
      </c>
      <c r="C940" s="833" t="s">
        <v>4428</v>
      </c>
      <c r="D940" s="834" t="s">
        <v>1730</v>
      </c>
    </row>
    <row r="941" spans="1:4">
      <c r="A941" s="832" t="s">
        <v>11239</v>
      </c>
      <c r="B941" s="833" t="s">
        <v>11240</v>
      </c>
      <c r="C941" s="833" t="s">
        <v>11241</v>
      </c>
      <c r="D941" s="834" t="s">
        <v>1730</v>
      </c>
    </row>
    <row r="942" spans="1:4">
      <c r="A942" s="832" t="s">
        <v>11242</v>
      </c>
      <c r="B942" s="833" t="s">
        <v>11243</v>
      </c>
      <c r="C942" s="833" t="s">
        <v>11244</v>
      </c>
      <c r="D942" s="834" t="s">
        <v>1730</v>
      </c>
    </row>
    <row r="943" spans="1:4">
      <c r="A943" s="832" t="s">
        <v>11245</v>
      </c>
      <c r="B943" s="833" t="s">
        <v>11246</v>
      </c>
      <c r="C943" s="833" t="s">
        <v>11247</v>
      </c>
      <c r="D943" s="834" t="s">
        <v>1730</v>
      </c>
    </row>
    <row r="944" spans="1:4">
      <c r="A944" s="832" t="s">
        <v>11248</v>
      </c>
      <c r="B944" s="833" t="s">
        <v>11249</v>
      </c>
      <c r="C944" s="833" t="s">
        <v>11250</v>
      </c>
      <c r="D944" s="834" t="s">
        <v>1730</v>
      </c>
    </row>
    <row r="945" spans="1:4" ht="22.5">
      <c r="A945" s="832" t="s">
        <v>4429</v>
      </c>
      <c r="B945" s="833" t="s">
        <v>4430</v>
      </c>
      <c r="C945" s="833" t="s">
        <v>11251</v>
      </c>
      <c r="D945" s="834" t="s">
        <v>1730</v>
      </c>
    </row>
    <row r="946" spans="1:4" ht="22.5">
      <c r="A946" s="832" t="s">
        <v>11252</v>
      </c>
      <c r="B946" s="833" t="s">
        <v>11253</v>
      </c>
      <c r="C946" s="833" t="s">
        <v>11254</v>
      </c>
      <c r="D946" s="834" t="s">
        <v>1730</v>
      </c>
    </row>
    <row r="947" spans="1:4">
      <c r="A947" s="832" t="s">
        <v>4431</v>
      </c>
      <c r="B947" s="833" t="s">
        <v>4432</v>
      </c>
      <c r="C947" s="833" t="s">
        <v>4433</v>
      </c>
      <c r="D947" s="834" t="s">
        <v>1730</v>
      </c>
    </row>
    <row r="948" spans="1:4">
      <c r="A948" s="832" t="s">
        <v>11255</v>
      </c>
      <c r="B948" s="833" t="s">
        <v>11256</v>
      </c>
      <c r="C948" s="833" t="s">
        <v>11257</v>
      </c>
      <c r="D948" s="834" t="s">
        <v>1730</v>
      </c>
    </row>
    <row r="949" spans="1:4">
      <c r="A949" s="832" t="s">
        <v>11258</v>
      </c>
      <c r="B949" s="833" t="s">
        <v>11259</v>
      </c>
      <c r="C949" s="833" t="s">
        <v>11260</v>
      </c>
      <c r="D949" s="834" t="s">
        <v>1730</v>
      </c>
    </row>
    <row r="950" spans="1:4">
      <c r="A950" s="832" t="s">
        <v>11261</v>
      </c>
      <c r="B950" s="833" t="s">
        <v>11262</v>
      </c>
      <c r="C950" s="833" t="s">
        <v>11263</v>
      </c>
      <c r="D950" s="834" t="s">
        <v>1730</v>
      </c>
    </row>
    <row r="951" spans="1:4">
      <c r="A951" s="832" t="s">
        <v>11264</v>
      </c>
      <c r="B951" s="833" t="s">
        <v>11265</v>
      </c>
      <c r="C951" s="833" t="s">
        <v>11266</v>
      </c>
      <c r="D951" s="834" t="s">
        <v>1730</v>
      </c>
    </row>
    <row r="952" spans="1:4">
      <c r="A952" s="832" t="s">
        <v>11267</v>
      </c>
      <c r="B952" s="833" t="s">
        <v>11268</v>
      </c>
      <c r="C952" s="833" t="s">
        <v>11269</v>
      </c>
      <c r="D952" s="834" t="s">
        <v>1730</v>
      </c>
    </row>
    <row r="953" spans="1:4">
      <c r="A953" s="832" t="s">
        <v>11270</v>
      </c>
      <c r="B953" s="833" t="s">
        <v>11271</v>
      </c>
      <c r="C953" s="833" t="s">
        <v>11272</v>
      </c>
      <c r="D953" s="834" t="s">
        <v>1730</v>
      </c>
    </row>
    <row r="954" spans="1:4">
      <c r="A954" s="832" t="s">
        <v>11273</v>
      </c>
      <c r="B954" s="833" t="s">
        <v>11274</v>
      </c>
      <c r="C954" s="833" t="s">
        <v>11275</v>
      </c>
      <c r="D954" s="834" t="s">
        <v>1730</v>
      </c>
    </row>
    <row r="955" spans="1:4">
      <c r="A955" s="832" t="s">
        <v>11276</v>
      </c>
      <c r="B955" s="833" t="s">
        <v>11277</v>
      </c>
      <c r="C955" s="833" t="s">
        <v>11278</v>
      </c>
      <c r="D955" s="834" t="s">
        <v>1730</v>
      </c>
    </row>
    <row r="956" spans="1:4">
      <c r="A956" s="832" t="s">
        <v>11279</v>
      </c>
      <c r="B956" s="833" t="s">
        <v>11280</v>
      </c>
      <c r="C956" s="833" t="s">
        <v>11281</v>
      </c>
      <c r="D956" s="834" t="s">
        <v>1730</v>
      </c>
    </row>
    <row r="957" spans="1:4">
      <c r="A957" s="832" t="s">
        <v>11282</v>
      </c>
      <c r="B957" s="833" t="s">
        <v>11283</v>
      </c>
      <c r="C957" s="833" t="s">
        <v>11284</v>
      </c>
      <c r="D957" s="834" t="s">
        <v>1730</v>
      </c>
    </row>
    <row r="958" spans="1:4" ht="22.5">
      <c r="A958" s="832" t="s">
        <v>11285</v>
      </c>
      <c r="B958" s="833" t="s">
        <v>11286</v>
      </c>
      <c r="C958" s="833" t="s">
        <v>11287</v>
      </c>
      <c r="D958" s="834" t="s">
        <v>1730</v>
      </c>
    </row>
    <row r="959" spans="1:4" ht="22.5">
      <c r="A959" s="832" t="s">
        <v>11288</v>
      </c>
      <c r="B959" s="833" t="s">
        <v>11289</v>
      </c>
      <c r="C959" s="833" t="s">
        <v>11290</v>
      </c>
      <c r="D959" s="834" t="s">
        <v>1730</v>
      </c>
    </row>
    <row r="960" spans="1:4" ht="22.5">
      <c r="A960" s="832" t="s">
        <v>11291</v>
      </c>
      <c r="B960" s="833" t="s">
        <v>11292</v>
      </c>
      <c r="C960" s="833" t="s">
        <v>11293</v>
      </c>
      <c r="D960" s="834" t="s">
        <v>1730</v>
      </c>
    </row>
    <row r="961" spans="1:4" ht="22.5">
      <c r="A961" s="832" t="s">
        <v>11294</v>
      </c>
      <c r="B961" s="833" t="s">
        <v>11292</v>
      </c>
      <c r="C961" s="833" t="s">
        <v>11295</v>
      </c>
      <c r="D961" s="834" t="s">
        <v>1730</v>
      </c>
    </row>
    <row r="962" spans="1:4">
      <c r="A962" s="832" t="s">
        <v>11296</v>
      </c>
      <c r="B962" s="833" t="s">
        <v>11297</v>
      </c>
      <c r="C962" s="833" t="s">
        <v>11298</v>
      </c>
      <c r="D962" s="834" t="s">
        <v>1730</v>
      </c>
    </row>
    <row r="963" spans="1:4">
      <c r="A963" s="832" t="s">
        <v>11299</v>
      </c>
      <c r="B963" s="833" t="s">
        <v>11300</v>
      </c>
      <c r="C963" s="833" t="s">
        <v>11298</v>
      </c>
      <c r="D963" s="834" t="s">
        <v>1730</v>
      </c>
    </row>
    <row r="964" spans="1:4">
      <c r="A964" s="832" t="s">
        <v>11301</v>
      </c>
      <c r="B964" s="833" t="s">
        <v>11302</v>
      </c>
      <c r="C964" s="833" t="s">
        <v>11303</v>
      </c>
      <c r="D964" s="834" t="s">
        <v>1730</v>
      </c>
    </row>
    <row r="965" spans="1:4">
      <c r="A965" s="832" t="s">
        <v>11304</v>
      </c>
      <c r="B965" s="833" t="s">
        <v>11305</v>
      </c>
      <c r="C965" s="833" t="s">
        <v>11303</v>
      </c>
      <c r="D965" s="834" t="s">
        <v>1730</v>
      </c>
    </row>
    <row r="966" spans="1:4">
      <c r="A966" s="832" t="s">
        <v>11306</v>
      </c>
      <c r="B966" s="833" t="s">
        <v>11307</v>
      </c>
      <c r="C966" s="833" t="s">
        <v>11308</v>
      </c>
      <c r="D966" s="834" t="s">
        <v>1730</v>
      </c>
    </row>
    <row r="967" spans="1:4">
      <c r="A967" s="832" t="s">
        <v>11309</v>
      </c>
      <c r="B967" s="833" t="s">
        <v>11310</v>
      </c>
      <c r="C967" s="833" t="s">
        <v>11308</v>
      </c>
      <c r="D967" s="834" t="s">
        <v>1730</v>
      </c>
    </row>
    <row r="968" spans="1:4">
      <c r="A968" s="832" t="s">
        <v>11311</v>
      </c>
      <c r="B968" s="833" t="s">
        <v>11312</v>
      </c>
      <c r="C968" s="833" t="s">
        <v>11313</v>
      </c>
      <c r="D968" s="834" t="s">
        <v>1730</v>
      </c>
    </row>
    <row r="969" spans="1:4">
      <c r="A969" s="832" t="s">
        <v>11314</v>
      </c>
      <c r="B969" s="833" t="s">
        <v>11315</v>
      </c>
      <c r="C969" s="833" t="s">
        <v>11313</v>
      </c>
      <c r="D969" s="834" t="s">
        <v>1730</v>
      </c>
    </row>
    <row r="970" spans="1:4">
      <c r="A970" s="832" t="s">
        <v>11316</v>
      </c>
      <c r="B970" s="833" t="s">
        <v>11317</v>
      </c>
      <c r="C970" s="833" t="s">
        <v>11318</v>
      </c>
      <c r="D970" s="834" t="s">
        <v>1730</v>
      </c>
    </row>
    <row r="971" spans="1:4">
      <c r="A971" s="832" t="s">
        <v>11319</v>
      </c>
      <c r="B971" s="833" t="s">
        <v>11320</v>
      </c>
      <c r="C971" s="833" t="s">
        <v>11318</v>
      </c>
      <c r="D971" s="834" t="s">
        <v>1730</v>
      </c>
    </row>
    <row r="972" spans="1:4">
      <c r="A972" s="832" t="s">
        <v>11321</v>
      </c>
      <c r="B972" s="833" t="s">
        <v>11322</v>
      </c>
      <c r="C972" s="833" t="s">
        <v>11323</v>
      </c>
      <c r="D972" s="834" t="s">
        <v>1730</v>
      </c>
    </row>
    <row r="973" spans="1:4">
      <c r="A973" s="832" t="s">
        <v>11324</v>
      </c>
      <c r="B973" s="833" t="s">
        <v>11325</v>
      </c>
      <c r="C973" s="833" t="s">
        <v>11323</v>
      </c>
      <c r="D973" s="834" t="s">
        <v>1730</v>
      </c>
    </row>
    <row r="974" spans="1:4">
      <c r="A974" s="832" t="s">
        <v>4434</v>
      </c>
      <c r="B974" s="833" t="s">
        <v>4435</v>
      </c>
      <c r="C974" s="833" t="s">
        <v>4436</v>
      </c>
      <c r="D974" s="834" t="s">
        <v>1730</v>
      </c>
    </row>
    <row r="975" spans="1:4" ht="22.5">
      <c r="A975" s="832" t="s">
        <v>4437</v>
      </c>
      <c r="B975" s="833" t="s">
        <v>4438</v>
      </c>
      <c r="C975" s="833" t="s">
        <v>11326</v>
      </c>
      <c r="D975" s="834" t="s">
        <v>1730</v>
      </c>
    </row>
    <row r="976" spans="1:4">
      <c r="A976" s="832" t="s">
        <v>11327</v>
      </c>
      <c r="B976" s="833" t="s">
        <v>11328</v>
      </c>
      <c r="C976" s="833" t="s">
        <v>11329</v>
      </c>
      <c r="D976" s="834" t="s">
        <v>1730</v>
      </c>
    </row>
    <row r="977" spans="1:4">
      <c r="A977" s="832" t="s">
        <v>11330</v>
      </c>
      <c r="B977" s="833" t="s">
        <v>11331</v>
      </c>
      <c r="C977" s="833" t="s">
        <v>11332</v>
      </c>
      <c r="D977" s="834" t="s">
        <v>1730</v>
      </c>
    </row>
    <row r="978" spans="1:4">
      <c r="A978" s="832" t="s">
        <v>11333</v>
      </c>
      <c r="B978" s="833" t="s">
        <v>11334</v>
      </c>
      <c r="C978" s="833" t="s">
        <v>4269</v>
      </c>
      <c r="D978" s="834" t="s">
        <v>1730</v>
      </c>
    </row>
    <row r="979" spans="1:4" ht="22.5">
      <c r="A979" s="832" t="s">
        <v>11335</v>
      </c>
      <c r="B979" s="833" t="s">
        <v>11336</v>
      </c>
      <c r="C979" s="833" t="s">
        <v>4272</v>
      </c>
      <c r="D979" s="834" t="s">
        <v>1730</v>
      </c>
    </row>
    <row r="980" spans="1:4" ht="22.5">
      <c r="A980" s="832" t="s">
        <v>11337</v>
      </c>
      <c r="B980" s="833" t="s">
        <v>11336</v>
      </c>
      <c r="C980" s="833" t="s">
        <v>11338</v>
      </c>
      <c r="D980" s="834" t="s">
        <v>1730</v>
      </c>
    </row>
    <row r="981" spans="1:4" ht="22.5">
      <c r="A981" s="832" t="s">
        <v>11339</v>
      </c>
      <c r="B981" s="833" t="s">
        <v>11340</v>
      </c>
      <c r="C981" s="833" t="s">
        <v>11341</v>
      </c>
      <c r="D981" s="834" t="s">
        <v>1730</v>
      </c>
    </row>
    <row r="982" spans="1:4" ht="22.5">
      <c r="A982" s="832" t="s">
        <v>11342</v>
      </c>
      <c r="B982" s="833" t="s">
        <v>11340</v>
      </c>
      <c r="C982" s="833" t="s">
        <v>11343</v>
      </c>
      <c r="D982" s="834" t="s">
        <v>1730</v>
      </c>
    </row>
    <row r="983" spans="1:4" ht="22.5">
      <c r="A983" s="832" t="s">
        <v>11344</v>
      </c>
      <c r="B983" s="833" t="s">
        <v>11345</v>
      </c>
      <c r="C983" s="833" t="s">
        <v>4272</v>
      </c>
      <c r="D983" s="834" t="s">
        <v>1730</v>
      </c>
    </row>
    <row r="984" spans="1:4" ht="22.5">
      <c r="A984" s="832" t="s">
        <v>11346</v>
      </c>
      <c r="B984" s="833" t="s">
        <v>11345</v>
      </c>
      <c r="C984" s="833" t="s">
        <v>4275</v>
      </c>
      <c r="D984" s="834" t="s">
        <v>1730</v>
      </c>
    </row>
    <row r="985" spans="1:4" ht="22.5">
      <c r="A985" s="832" t="s">
        <v>11347</v>
      </c>
      <c r="B985" s="833" t="s">
        <v>11348</v>
      </c>
      <c r="C985" s="833" t="s">
        <v>11341</v>
      </c>
      <c r="D985" s="834" t="s">
        <v>1730</v>
      </c>
    </row>
    <row r="986" spans="1:4" ht="22.5">
      <c r="A986" s="832" t="s">
        <v>11349</v>
      </c>
      <c r="B986" s="833" t="s">
        <v>11348</v>
      </c>
      <c r="C986" s="833" t="s">
        <v>11350</v>
      </c>
      <c r="D986" s="834" t="s">
        <v>1730</v>
      </c>
    </row>
    <row r="987" spans="1:4" ht="22.5">
      <c r="A987" s="832" t="s">
        <v>4439</v>
      </c>
      <c r="B987" s="833" t="s">
        <v>4440</v>
      </c>
      <c r="C987" s="833" t="s">
        <v>4441</v>
      </c>
      <c r="D987" s="834" t="s">
        <v>1730</v>
      </c>
    </row>
    <row r="988" spans="1:4" ht="22.5">
      <c r="A988" s="832" t="s">
        <v>4442</v>
      </c>
      <c r="B988" s="833" t="s">
        <v>4443</v>
      </c>
      <c r="C988" s="833" t="s">
        <v>4444</v>
      </c>
      <c r="D988" s="834" t="s">
        <v>1730</v>
      </c>
    </row>
    <row r="989" spans="1:4">
      <c r="A989" s="832" t="s">
        <v>11351</v>
      </c>
      <c r="B989" s="833" t="s">
        <v>11352</v>
      </c>
      <c r="C989" s="833" t="s">
        <v>11353</v>
      </c>
      <c r="D989" s="834" t="s">
        <v>1730</v>
      </c>
    </row>
    <row r="990" spans="1:4" ht="22.5">
      <c r="A990" s="832" t="s">
        <v>11354</v>
      </c>
      <c r="B990" s="833" t="s">
        <v>11355</v>
      </c>
      <c r="C990" s="833" t="s">
        <v>11356</v>
      </c>
      <c r="D990" s="834" t="s">
        <v>1730</v>
      </c>
    </row>
    <row r="991" spans="1:4">
      <c r="A991" s="832" t="s">
        <v>11357</v>
      </c>
      <c r="B991" s="833" t="s">
        <v>11358</v>
      </c>
      <c r="C991" s="833" t="s">
        <v>11359</v>
      </c>
      <c r="D991" s="834" t="s">
        <v>1730</v>
      </c>
    </row>
    <row r="992" spans="1:4">
      <c r="A992" s="832" t="s">
        <v>11360</v>
      </c>
      <c r="B992" s="833" t="s">
        <v>11361</v>
      </c>
      <c r="C992" s="833" t="s">
        <v>11362</v>
      </c>
      <c r="D992" s="834" t="s">
        <v>1730</v>
      </c>
    </row>
    <row r="993" spans="1:4">
      <c r="A993" s="832" t="s">
        <v>11363</v>
      </c>
      <c r="B993" s="833" t="s">
        <v>11364</v>
      </c>
      <c r="C993" s="833" t="s">
        <v>11365</v>
      </c>
      <c r="D993" s="834" t="s">
        <v>1730</v>
      </c>
    </row>
    <row r="994" spans="1:4">
      <c r="A994" s="832" t="s">
        <v>11366</v>
      </c>
      <c r="B994" s="833" t="s">
        <v>11367</v>
      </c>
      <c r="C994" s="833" t="s">
        <v>11368</v>
      </c>
      <c r="D994" s="834" t="s">
        <v>1730</v>
      </c>
    </row>
    <row r="995" spans="1:4">
      <c r="A995" s="832" t="s">
        <v>11369</v>
      </c>
      <c r="B995" s="833" t="s">
        <v>11370</v>
      </c>
      <c r="C995" s="833" t="s">
        <v>11371</v>
      </c>
      <c r="D995" s="834" t="s">
        <v>1730</v>
      </c>
    </row>
    <row r="996" spans="1:4">
      <c r="A996" s="832" t="s">
        <v>11372</v>
      </c>
      <c r="B996" s="833" t="s">
        <v>11373</v>
      </c>
      <c r="C996" s="833" t="s">
        <v>11374</v>
      </c>
      <c r="D996" s="834" t="s">
        <v>1730</v>
      </c>
    </row>
    <row r="997" spans="1:4">
      <c r="A997" s="832" t="s">
        <v>11375</v>
      </c>
      <c r="B997" s="833" t="s">
        <v>11376</v>
      </c>
      <c r="C997" s="833" t="s">
        <v>11377</v>
      </c>
      <c r="D997" s="834" t="s">
        <v>1730</v>
      </c>
    </row>
    <row r="998" spans="1:4" ht="22.5">
      <c r="A998" s="832" t="s">
        <v>11378</v>
      </c>
      <c r="B998" s="833" t="s">
        <v>11376</v>
      </c>
      <c r="C998" s="833" t="s">
        <v>11379</v>
      </c>
      <c r="D998" s="834" t="s">
        <v>1730</v>
      </c>
    </row>
    <row r="999" spans="1:4">
      <c r="A999" s="832" t="s">
        <v>11380</v>
      </c>
      <c r="B999" s="833" t="s">
        <v>11381</v>
      </c>
      <c r="C999" s="833" t="s">
        <v>11382</v>
      </c>
      <c r="D999" s="834" t="s">
        <v>1730</v>
      </c>
    </row>
    <row r="1000" spans="1:4" ht="22.5">
      <c r="A1000" s="832" t="s">
        <v>4445</v>
      </c>
      <c r="B1000" s="833" t="s">
        <v>4446</v>
      </c>
      <c r="C1000" s="833" t="s">
        <v>11383</v>
      </c>
      <c r="D1000" s="834" t="s">
        <v>1730</v>
      </c>
    </row>
    <row r="1001" spans="1:4" ht="22.5">
      <c r="A1001" s="832" t="s">
        <v>11384</v>
      </c>
      <c r="B1001" s="833" t="s">
        <v>11385</v>
      </c>
      <c r="C1001" s="833" t="s">
        <v>11386</v>
      </c>
      <c r="D1001" s="834" t="s">
        <v>1730</v>
      </c>
    </row>
    <row r="1002" spans="1:4">
      <c r="A1002" s="832" t="s">
        <v>11387</v>
      </c>
      <c r="B1002" s="833" t="s">
        <v>11388</v>
      </c>
      <c r="C1002" s="833" t="s">
        <v>11389</v>
      </c>
      <c r="D1002" s="834" t="s">
        <v>1730</v>
      </c>
    </row>
    <row r="1003" spans="1:4">
      <c r="A1003" s="832" t="s">
        <v>11390</v>
      </c>
      <c r="B1003" s="833" t="s">
        <v>11391</v>
      </c>
      <c r="C1003" s="833" t="s">
        <v>11392</v>
      </c>
      <c r="D1003" s="834" t="s">
        <v>1730</v>
      </c>
    </row>
    <row r="1004" spans="1:4">
      <c r="A1004" s="832" t="s">
        <v>11393</v>
      </c>
      <c r="B1004" s="833" t="s">
        <v>11391</v>
      </c>
      <c r="C1004" s="833" t="s">
        <v>11394</v>
      </c>
      <c r="D1004" s="834" t="s">
        <v>1730</v>
      </c>
    </row>
    <row r="1005" spans="1:4">
      <c r="A1005" s="832" t="s">
        <v>11395</v>
      </c>
      <c r="B1005" s="833" t="s">
        <v>11396</v>
      </c>
      <c r="C1005" s="833" t="s">
        <v>11397</v>
      </c>
      <c r="D1005" s="834" t="s">
        <v>1730</v>
      </c>
    </row>
    <row r="1006" spans="1:4">
      <c r="A1006" s="832" t="s">
        <v>11398</v>
      </c>
      <c r="B1006" s="833" t="s">
        <v>11396</v>
      </c>
      <c r="C1006" s="833" t="s">
        <v>11399</v>
      </c>
      <c r="D1006" s="834" t="s">
        <v>1730</v>
      </c>
    </row>
    <row r="1007" spans="1:4">
      <c r="A1007" s="832" t="s">
        <v>11400</v>
      </c>
      <c r="B1007" s="833" t="s">
        <v>11401</v>
      </c>
      <c r="C1007" s="833" t="s">
        <v>11402</v>
      </c>
      <c r="D1007" s="834" t="s">
        <v>1730</v>
      </c>
    </row>
    <row r="1008" spans="1:4">
      <c r="A1008" s="832" t="s">
        <v>11403</v>
      </c>
      <c r="B1008" s="833" t="s">
        <v>11404</v>
      </c>
      <c r="C1008" s="833" t="s">
        <v>11405</v>
      </c>
      <c r="D1008" s="834" t="s">
        <v>1730</v>
      </c>
    </row>
    <row r="1009" spans="1:4">
      <c r="A1009" s="832" t="s">
        <v>11406</v>
      </c>
      <c r="B1009" s="833" t="s">
        <v>11407</v>
      </c>
      <c r="C1009" s="833" t="s">
        <v>11408</v>
      </c>
      <c r="D1009" s="834" t="s">
        <v>1730</v>
      </c>
    </row>
    <row r="1010" spans="1:4" ht="22.5">
      <c r="A1010" s="832" t="s">
        <v>11409</v>
      </c>
      <c r="B1010" s="833" t="s">
        <v>11410</v>
      </c>
      <c r="C1010" s="833" t="s">
        <v>11411</v>
      </c>
      <c r="D1010" s="834" t="s">
        <v>1730</v>
      </c>
    </row>
    <row r="1011" spans="1:4" ht="22.5">
      <c r="A1011" s="832" t="s">
        <v>11412</v>
      </c>
      <c r="B1011" s="833" t="s">
        <v>11413</v>
      </c>
      <c r="C1011" s="833" t="s">
        <v>11414</v>
      </c>
      <c r="D1011" s="834" t="s">
        <v>1730</v>
      </c>
    </row>
    <row r="1012" spans="1:4" ht="22.5">
      <c r="A1012" s="832" t="s">
        <v>11415</v>
      </c>
      <c r="B1012" s="833" t="s">
        <v>11416</v>
      </c>
      <c r="C1012" s="833" t="s">
        <v>11417</v>
      </c>
      <c r="D1012" s="834" t="s">
        <v>1730</v>
      </c>
    </row>
    <row r="1013" spans="1:4">
      <c r="A1013" s="832" t="s">
        <v>11418</v>
      </c>
      <c r="B1013" s="833" t="s">
        <v>11419</v>
      </c>
      <c r="C1013" s="833" t="s">
        <v>11420</v>
      </c>
      <c r="D1013" s="834" t="s">
        <v>1730</v>
      </c>
    </row>
    <row r="1014" spans="1:4">
      <c r="A1014" s="832" t="s">
        <v>11421</v>
      </c>
      <c r="B1014" s="833" t="s">
        <v>11422</v>
      </c>
      <c r="C1014" s="833" t="s">
        <v>11423</v>
      </c>
      <c r="D1014" s="834" t="s">
        <v>1730</v>
      </c>
    </row>
    <row r="1015" spans="1:4" ht="22.5">
      <c r="A1015" s="832" t="s">
        <v>11424</v>
      </c>
      <c r="B1015" s="833" t="s">
        <v>11425</v>
      </c>
      <c r="C1015" s="833" t="s">
        <v>11426</v>
      </c>
      <c r="D1015" s="834" t="s">
        <v>1730</v>
      </c>
    </row>
    <row r="1016" spans="1:4">
      <c r="A1016" s="832" t="s">
        <v>11427</v>
      </c>
      <c r="B1016" s="833" t="s">
        <v>11428</v>
      </c>
      <c r="C1016" s="833" t="s">
        <v>11429</v>
      </c>
      <c r="D1016" s="834" t="s">
        <v>1730</v>
      </c>
    </row>
    <row r="1017" spans="1:4" ht="22.5">
      <c r="A1017" s="832" t="s">
        <v>11430</v>
      </c>
      <c r="B1017" s="833" t="s">
        <v>11431</v>
      </c>
      <c r="C1017" s="833" t="s">
        <v>11432</v>
      </c>
      <c r="D1017" s="834" t="s">
        <v>1730</v>
      </c>
    </row>
    <row r="1018" spans="1:4">
      <c r="A1018" s="832" t="s">
        <v>11433</v>
      </c>
      <c r="B1018" s="833" t="s">
        <v>11434</v>
      </c>
      <c r="C1018" s="833" t="s">
        <v>11435</v>
      </c>
      <c r="D1018" s="834" t="s">
        <v>1730</v>
      </c>
    </row>
    <row r="1019" spans="1:4" ht="22.5">
      <c r="A1019" s="832" t="s">
        <v>11436</v>
      </c>
      <c r="B1019" s="833" t="s">
        <v>11437</v>
      </c>
      <c r="C1019" s="833" t="s">
        <v>11438</v>
      </c>
      <c r="D1019" s="834" t="s">
        <v>1730</v>
      </c>
    </row>
    <row r="1020" spans="1:4" ht="22.5">
      <c r="A1020" s="832" t="s">
        <v>11439</v>
      </c>
      <c r="B1020" s="833" t="s">
        <v>11440</v>
      </c>
      <c r="C1020" s="833" t="s">
        <v>11441</v>
      </c>
      <c r="D1020" s="834" t="s">
        <v>1730</v>
      </c>
    </row>
    <row r="1021" spans="1:4">
      <c r="A1021" s="832" t="s">
        <v>11442</v>
      </c>
      <c r="B1021" s="833" t="s">
        <v>11443</v>
      </c>
      <c r="C1021" s="833" t="s">
        <v>11444</v>
      </c>
      <c r="D1021" s="834" t="s">
        <v>1730</v>
      </c>
    </row>
    <row r="1022" spans="1:4">
      <c r="A1022" s="832" t="s">
        <v>11445</v>
      </c>
      <c r="B1022" s="833" t="s">
        <v>11446</v>
      </c>
      <c r="C1022" s="833" t="s">
        <v>11447</v>
      </c>
      <c r="D1022" s="834" t="s">
        <v>1730</v>
      </c>
    </row>
    <row r="1023" spans="1:4">
      <c r="A1023" s="832" t="s">
        <v>11448</v>
      </c>
      <c r="B1023" s="833" t="s">
        <v>11449</v>
      </c>
      <c r="C1023" s="833" t="s">
        <v>11450</v>
      </c>
      <c r="D1023" s="834" t="s">
        <v>1730</v>
      </c>
    </row>
    <row r="1024" spans="1:4" ht="22.5">
      <c r="A1024" s="832" t="s">
        <v>11451</v>
      </c>
      <c r="B1024" s="833" t="s">
        <v>11452</v>
      </c>
      <c r="C1024" s="833" t="s">
        <v>11453</v>
      </c>
      <c r="D1024" s="834" t="s">
        <v>1730</v>
      </c>
    </row>
    <row r="1025" spans="1:4" ht="22.5">
      <c r="A1025" s="832" t="s">
        <v>11454</v>
      </c>
      <c r="B1025" s="833" t="s">
        <v>11455</v>
      </c>
      <c r="C1025" s="833" t="s">
        <v>11456</v>
      </c>
      <c r="D1025" s="834" t="s">
        <v>1730</v>
      </c>
    </row>
    <row r="1026" spans="1:4" ht="22.5">
      <c r="A1026" s="832" t="s">
        <v>11457</v>
      </c>
      <c r="B1026" s="833" t="s">
        <v>11458</v>
      </c>
      <c r="C1026" s="833" t="s">
        <v>11459</v>
      </c>
      <c r="D1026" s="834" t="s">
        <v>1730</v>
      </c>
    </row>
    <row r="1027" spans="1:4" ht="22.5">
      <c r="A1027" s="832" t="s">
        <v>11460</v>
      </c>
      <c r="B1027" s="833" t="s">
        <v>11461</v>
      </c>
      <c r="C1027" s="833" t="s">
        <v>11462</v>
      </c>
      <c r="D1027" s="834" t="s">
        <v>1730</v>
      </c>
    </row>
    <row r="1028" spans="1:4" ht="22.5">
      <c r="A1028" s="832" t="s">
        <v>11463</v>
      </c>
      <c r="B1028" s="833" t="s">
        <v>3881</v>
      </c>
      <c r="C1028" s="833" t="s">
        <v>11464</v>
      </c>
      <c r="D1028" s="834" t="s">
        <v>1730</v>
      </c>
    </row>
    <row r="1029" spans="1:4" ht="22.5">
      <c r="A1029" s="832" t="s">
        <v>11465</v>
      </c>
      <c r="B1029" s="833" t="s">
        <v>3882</v>
      </c>
      <c r="C1029" s="833" t="s">
        <v>11464</v>
      </c>
      <c r="D1029" s="834" t="s">
        <v>1730</v>
      </c>
    </row>
    <row r="1030" spans="1:4" ht="22.5">
      <c r="A1030" s="832" t="s">
        <v>11466</v>
      </c>
      <c r="B1030" s="833" t="s">
        <v>11467</v>
      </c>
      <c r="C1030" s="833" t="s">
        <v>11468</v>
      </c>
      <c r="D1030" s="834" t="s">
        <v>1730</v>
      </c>
    </row>
    <row r="1031" spans="1:4" ht="22.5">
      <c r="A1031" s="832" t="s">
        <v>11469</v>
      </c>
      <c r="B1031" s="833" t="s">
        <v>4391</v>
      </c>
      <c r="C1031" s="833" t="s">
        <v>11470</v>
      </c>
      <c r="D1031" s="834" t="s">
        <v>1730</v>
      </c>
    </row>
    <row r="1032" spans="1:4" ht="22.5">
      <c r="A1032" s="832" t="s">
        <v>11471</v>
      </c>
      <c r="B1032" s="833" t="s">
        <v>11472</v>
      </c>
      <c r="C1032" s="833" t="s">
        <v>11473</v>
      </c>
      <c r="D1032" s="834" t="s">
        <v>1730</v>
      </c>
    </row>
    <row r="1033" spans="1:4" ht="22.5">
      <c r="A1033" s="832" t="s">
        <v>11474</v>
      </c>
      <c r="B1033" s="833" t="s">
        <v>11475</v>
      </c>
      <c r="C1033" s="833" t="s">
        <v>11476</v>
      </c>
      <c r="D1033" s="834" t="s">
        <v>1730</v>
      </c>
    </row>
    <row r="1034" spans="1:4">
      <c r="A1034" s="832" t="s">
        <v>11477</v>
      </c>
      <c r="B1034" s="833" t="s">
        <v>11478</v>
      </c>
      <c r="C1034" s="833" t="s">
        <v>11479</v>
      </c>
      <c r="D1034" s="834" t="s">
        <v>1730</v>
      </c>
    </row>
    <row r="1035" spans="1:4">
      <c r="A1035" s="832" t="s">
        <v>11480</v>
      </c>
      <c r="B1035" s="833" t="s">
        <v>11481</v>
      </c>
      <c r="C1035" s="833" t="s">
        <v>11482</v>
      </c>
      <c r="D1035" s="834" t="s">
        <v>1730</v>
      </c>
    </row>
    <row r="1036" spans="1:4">
      <c r="A1036" s="832" t="s">
        <v>514</v>
      </c>
      <c r="B1036" s="833" t="s">
        <v>515</v>
      </c>
      <c r="C1036" s="833" t="s">
        <v>11483</v>
      </c>
      <c r="D1036" s="834" t="s">
        <v>1730</v>
      </c>
    </row>
    <row r="1037" spans="1:4">
      <c r="A1037" s="832" t="s">
        <v>516</v>
      </c>
      <c r="B1037" s="833" t="s">
        <v>517</v>
      </c>
      <c r="C1037" s="833" t="s">
        <v>11484</v>
      </c>
      <c r="D1037" s="834" t="s">
        <v>1730</v>
      </c>
    </row>
    <row r="1038" spans="1:4">
      <c r="A1038" s="832" t="s">
        <v>518</v>
      </c>
      <c r="B1038" s="833" t="s">
        <v>519</v>
      </c>
      <c r="C1038" s="833" t="s">
        <v>11485</v>
      </c>
      <c r="D1038" s="834" t="s">
        <v>1730</v>
      </c>
    </row>
    <row r="1039" spans="1:4">
      <c r="A1039" s="832" t="s">
        <v>11486</v>
      </c>
      <c r="B1039" s="833" t="s">
        <v>11487</v>
      </c>
      <c r="C1039" s="833" t="s">
        <v>11488</v>
      </c>
      <c r="D1039" s="834" t="s">
        <v>1730</v>
      </c>
    </row>
    <row r="1040" spans="1:4">
      <c r="A1040" s="832" t="s">
        <v>11489</v>
      </c>
      <c r="B1040" s="833" t="s">
        <v>11490</v>
      </c>
      <c r="C1040" s="833" t="s">
        <v>11488</v>
      </c>
      <c r="D1040" s="834" t="s">
        <v>1730</v>
      </c>
    </row>
    <row r="1041" spans="1:4">
      <c r="A1041" s="832" t="s">
        <v>11491</v>
      </c>
      <c r="B1041" s="833" t="s">
        <v>11492</v>
      </c>
      <c r="C1041" s="833" t="s">
        <v>11488</v>
      </c>
      <c r="D1041" s="834" t="s">
        <v>1730</v>
      </c>
    </row>
    <row r="1042" spans="1:4">
      <c r="A1042" s="832" t="s">
        <v>11493</v>
      </c>
      <c r="B1042" s="833" t="s">
        <v>11494</v>
      </c>
      <c r="C1042" s="833" t="s">
        <v>11488</v>
      </c>
      <c r="D1042" s="834" t="s">
        <v>1730</v>
      </c>
    </row>
    <row r="1043" spans="1:4">
      <c r="A1043" s="832" t="s">
        <v>11495</v>
      </c>
      <c r="B1043" s="833" t="s">
        <v>11496</v>
      </c>
      <c r="C1043" s="833" t="s">
        <v>11497</v>
      </c>
      <c r="D1043" s="834" t="s">
        <v>1730</v>
      </c>
    </row>
    <row r="1044" spans="1:4" ht="22.5">
      <c r="A1044" s="832" t="s">
        <v>11498</v>
      </c>
      <c r="B1044" s="833" t="s">
        <v>11496</v>
      </c>
      <c r="C1044" s="833" t="s">
        <v>11499</v>
      </c>
      <c r="D1044" s="834" t="s">
        <v>1730</v>
      </c>
    </row>
    <row r="1045" spans="1:4">
      <c r="A1045" s="832" t="s">
        <v>11500</v>
      </c>
      <c r="B1045" s="833" t="s">
        <v>11501</v>
      </c>
      <c r="C1045" s="833" t="s">
        <v>11502</v>
      </c>
      <c r="D1045" s="834" t="s">
        <v>1730</v>
      </c>
    </row>
    <row r="1046" spans="1:4" ht="22.5">
      <c r="A1046" s="832" t="s">
        <v>11503</v>
      </c>
      <c r="B1046" s="833" t="s">
        <v>11501</v>
      </c>
      <c r="C1046" s="833" t="s">
        <v>11504</v>
      </c>
      <c r="D1046" s="834" t="s">
        <v>1730</v>
      </c>
    </row>
    <row r="1047" spans="1:4">
      <c r="A1047" s="832" t="s">
        <v>11505</v>
      </c>
      <c r="B1047" s="833" t="s">
        <v>11506</v>
      </c>
      <c r="C1047" s="833" t="s">
        <v>11502</v>
      </c>
      <c r="D1047" s="834" t="s">
        <v>1730</v>
      </c>
    </row>
    <row r="1048" spans="1:4" ht="22.5">
      <c r="A1048" s="832" t="s">
        <v>11507</v>
      </c>
      <c r="B1048" s="833" t="s">
        <v>11506</v>
      </c>
      <c r="C1048" s="833" t="s">
        <v>11504</v>
      </c>
      <c r="D1048" s="834" t="s">
        <v>1730</v>
      </c>
    </row>
    <row r="1049" spans="1:4">
      <c r="A1049" s="832" t="s">
        <v>11508</v>
      </c>
      <c r="B1049" s="833" t="s">
        <v>11509</v>
      </c>
      <c r="C1049" s="833" t="s">
        <v>11510</v>
      </c>
      <c r="D1049" s="834" t="s">
        <v>1730</v>
      </c>
    </row>
    <row r="1050" spans="1:4">
      <c r="A1050" s="832" t="s">
        <v>11511</v>
      </c>
      <c r="B1050" s="833" t="s">
        <v>11512</v>
      </c>
      <c r="C1050" s="833" t="s">
        <v>11513</v>
      </c>
      <c r="D1050" s="834" t="s">
        <v>1730</v>
      </c>
    </row>
    <row r="1051" spans="1:4" ht="22.5">
      <c r="A1051" s="832" t="s">
        <v>11514</v>
      </c>
      <c r="B1051" s="833" t="s">
        <v>11512</v>
      </c>
      <c r="C1051" s="833" t="s">
        <v>11515</v>
      </c>
      <c r="D1051" s="834" t="s">
        <v>1730</v>
      </c>
    </row>
    <row r="1052" spans="1:4">
      <c r="A1052" s="832" t="s">
        <v>11516</v>
      </c>
      <c r="B1052" s="833" t="s">
        <v>11517</v>
      </c>
      <c r="C1052" s="833" t="s">
        <v>11518</v>
      </c>
      <c r="D1052" s="834" t="s">
        <v>1730</v>
      </c>
    </row>
    <row r="1053" spans="1:4" ht="22.5">
      <c r="A1053" s="832" t="s">
        <v>11519</v>
      </c>
      <c r="B1053" s="833" t="s">
        <v>11517</v>
      </c>
      <c r="C1053" s="833" t="s">
        <v>11520</v>
      </c>
      <c r="D1053" s="834" t="s">
        <v>1730</v>
      </c>
    </row>
    <row r="1054" spans="1:4">
      <c r="A1054" s="832" t="s">
        <v>11521</v>
      </c>
      <c r="B1054" s="833" t="s">
        <v>11522</v>
      </c>
      <c r="C1054" s="833" t="s">
        <v>11513</v>
      </c>
      <c r="D1054" s="834" t="s">
        <v>1730</v>
      </c>
    </row>
    <row r="1055" spans="1:4" ht="22.5">
      <c r="A1055" s="832" t="s">
        <v>11523</v>
      </c>
      <c r="B1055" s="833" t="s">
        <v>11522</v>
      </c>
      <c r="C1055" s="833" t="s">
        <v>11524</v>
      </c>
      <c r="D1055" s="834" t="s">
        <v>1730</v>
      </c>
    </row>
    <row r="1056" spans="1:4" ht="22.5">
      <c r="A1056" s="832" t="s">
        <v>11525</v>
      </c>
      <c r="B1056" s="833" t="s">
        <v>11526</v>
      </c>
      <c r="C1056" s="833" t="s">
        <v>11527</v>
      </c>
      <c r="D1056" s="834" t="s">
        <v>1730</v>
      </c>
    </row>
    <row r="1057" spans="1:4">
      <c r="A1057" s="832" t="s">
        <v>11528</v>
      </c>
      <c r="B1057" s="833" t="s">
        <v>11529</v>
      </c>
      <c r="C1057" s="833" t="s">
        <v>11530</v>
      </c>
      <c r="D1057" s="834" t="s">
        <v>1730</v>
      </c>
    </row>
    <row r="1058" spans="1:4" ht="22.5">
      <c r="A1058" s="832" t="s">
        <v>11531</v>
      </c>
      <c r="B1058" s="833" t="s">
        <v>11532</v>
      </c>
      <c r="C1058" s="833" t="s">
        <v>11533</v>
      </c>
      <c r="D1058" s="834" t="s">
        <v>1730</v>
      </c>
    </row>
    <row r="1059" spans="1:4" ht="45">
      <c r="A1059" s="832" t="s">
        <v>11534</v>
      </c>
      <c r="B1059" s="833" t="s">
        <v>739</v>
      </c>
      <c r="C1059" s="833" t="s">
        <v>4840</v>
      </c>
      <c r="D1059" s="834" t="s">
        <v>1730</v>
      </c>
    </row>
    <row r="1060" spans="1:4" ht="22.5">
      <c r="A1060" s="832" t="s">
        <v>11535</v>
      </c>
      <c r="B1060" s="833" t="s">
        <v>11536</v>
      </c>
      <c r="C1060" s="833" t="s">
        <v>11537</v>
      </c>
      <c r="D1060" s="834" t="s">
        <v>1730</v>
      </c>
    </row>
    <row r="1061" spans="1:4" ht="22.5">
      <c r="A1061" s="832" t="s">
        <v>11538</v>
      </c>
      <c r="B1061" s="833" t="s">
        <v>513</v>
      </c>
      <c r="C1061" s="833" t="s">
        <v>3800</v>
      </c>
      <c r="D1061" s="834" t="s">
        <v>1730</v>
      </c>
    </row>
    <row r="1062" spans="1:4" ht="22.5">
      <c r="A1062" s="832" t="s">
        <v>11539</v>
      </c>
      <c r="B1062" s="833" t="s">
        <v>11540</v>
      </c>
      <c r="C1062" s="833" t="s">
        <v>11541</v>
      </c>
      <c r="D1062" s="834" t="s">
        <v>1730</v>
      </c>
    </row>
    <row r="1063" spans="1:4" ht="33.75">
      <c r="A1063" s="832" t="s">
        <v>11542</v>
      </c>
      <c r="B1063" s="833" t="s">
        <v>11543</v>
      </c>
      <c r="C1063" s="833" t="s">
        <v>11544</v>
      </c>
      <c r="D1063" s="834" t="s">
        <v>1730</v>
      </c>
    </row>
    <row r="1064" spans="1:4" ht="22.5">
      <c r="A1064" s="832" t="s">
        <v>11545</v>
      </c>
      <c r="B1064" s="833" t="s">
        <v>11546</v>
      </c>
      <c r="C1064" s="833" t="s">
        <v>11547</v>
      </c>
      <c r="D1064" s="834" t="s">
        <v>1730</v>
      </c>
    </row>
    <row r="1065" spans="1:4" ht="22.5">
      <c r="A1065" s="832" t="s">
        <v>11548</v>
      </c>
      <c r="B1065" s="833" t="s">
        <v>11546</v>
      </c>
      <c r="C1065" s="833" t="s">
        <v>11549</v>
      </c>
      <c r="D1065" s="834" t="s">
        <v>1730</v>
      </c>
    </row>
    <row r="1066" spans="1:4">
      <c r="A1066" s="832" t="s">
        <v>11550</v>
      </c>
      <c r="B1066" s="833" t="s">
        <v>11551</v>
      </c>
      <c r="C1066" s="833" t="s">
        <v>11131</v>
      </c>
      <c r="D1066" s="834" t="s">
        <v>1730</v>
      </c>
    </row>
    <row r="1067" spans="1:4">
      <c r="A1067" s="832" t="s">
        <v>11552</v>
      </c>
      <c r="B1067" s="833" t="s">
        <v>11553</v>
      </c>
      <c r="C1067" s="833" t="s">
        <v>11554</v>
      </c>
      <c r="D1067" s="834" t="s">
        <v>1730</v>
      </c>
    </row>
    <row r="1068" spans="1:4">
      <c r="A1068" s="832" t="s">
        <v>11555</v>
      </c>
      <c r="B1068" s="833" t="s">
        <v>11556</v>
      </c>
      <c r="C1068" s="833" t="s">
        <v>11557</v>
      </c>
      <c r="D1068" s="834" t="s">
        <v>1730</v>
      </c>
    </row>
    <row r="1069" spans="1:4">
      <c r="A1069" s="832" t="s">
        <v>11558</v>
      </c>
      <c r="B1069" s="833" t="s">
        <v>11559</v>
      </c>
      <c r="C1069" s="833" t="s">
        <v>11560</v>
      </c>
      <c r="D1069" s="834" t="s">
        <v>1730</v>
      </c>
    </row>
    <row r="1070" spans="1:4">
      <c r="A1070" s="832" t="s">
        <v>11561</v>
      </c>
      <c r="B1070" s="833" t="s">
        <v>11559</v>
      </c>
      <c r="C1070" s="833" t="s">
        <v>11562</v>
      </c>
      <c r="D1070" s="834" t="s">
        <v>1730</v>
      </c>
    </row>
    <row r="1071" spans="1:4" ht="22.5">
      <c r="A1071" s="832" t="s">
        <v>11563</v>
      </c>
      <c r="B1071" s="833" t="s">
        <v>11564</v>
      </c>
      <c r="C1071" s="833" t="s">
        <v>11565</v>
      </c>
      <c r="D1071" s="834" t="s">
        <v>1730</v>
      </c>
    </row>
    <row r="1072" spans="1:4" ht="22.5">
      <c r="A1072" s="832" t="s">
        <v>11566</v>
      </c>
      <c r="B1072" s="833" t="s">
        <v>11564</v>
      </c>
      <c r="C1072" s="833" t="s">
        <v>11567</v>
      </c>
      <c r="D1072" s="834" t="s">
        <v>1730</v>
      </c>
    </row>
    <row r="1073" spans="1:4">
      <c r="A1073" s="832" t="s">
        <v>11568</v>
      </c>
      <c r="B1073" s="833" t="s">
        <v>11569</v>
      </c>
      <c r="C1073" s="833" t="s">
        <v>4436</v>
      </c>
      <c r="D1073" s="834" t="s">
        <v>1730</v>
      </c>
    </row>
    <row r="1074" spans="1:4">
      <c r="A1074" s="832" t="s">
        <v>11570</v>
      </c>
      <c r="B1074" s="833" t="s">
        <v>11571</v>
      </c>
      <c r="C1074" s="833" t="s">
        <v>11572</v>
      </c>
      <c r="D1074" s="834" t="s">
        <v>1730</v>
      </c>
    </row>
    <row r="1075" spans="1:4">
      <c r="A1075" s="832" t="s">
        <v>11573</v>
      </c>
      <c r="B1075" s="833" t="s">
        <v>11574</v>
      </c>
      <c r="C1075" s="833" t="s">
        <v>11575</v>
      </c>
      <c r="D1075" s="834" t="s">
        <v>1730</v>
      </c>
    </row>
    <row r="1076" spans="1:4">
      <c r="A1076" s="832" t="s">
        <v>11576</v>
      </c>
      <c r="B1076" s="833" t="s">
        <v>11577</v>
      </c>
      <c r="C1076" s="833" t="s">
        <v>11578</v>
      </c>
      <c r="D1076" s="834" t="s">
        <v>1730</v>
      </c>
    </row>
    <row r="1077" spans="1:4">
      <c r="A1077" s="832" t="s">
        <v>11579</v>
      </c>
      <c r="B1077" s="833" t="s">
        <v>11580</v>
      </c>
      <c r="C1077" s="833" t="s">
        <v>10870</v>
      </c>
      <c r="D1077" s="834" t="s">
        <v>1730</v>
      </c>
    </row>
    <row r="1078" spans="1:4">
      <c r="A1078" s="832" t="s">
        <v>11581</v>
      </c>
      <c r="B1078" s="833" t="s">
        <v>11582</v>
      </c>
      <c r="C1078" s="833" t="s">
        <v>10873</v>
      </c>
      <c r="D1078" s="834" t="s">
        <v>1730</v>
      </c>
    </row>
    <row r="1079" spans="1:4">
      <c r="A1079" s="832" t="s">
        <v>11583</v>
      </c>
      <c r="B1079" s="833" t="s">
        <v>11584</v>
      </c>
      <c r="C1079" s="833" t="s">
        <v>10880</v>
      </c>
      <c r="D1079" s="834" t="s">
        <v>1730</v>
      </c>
    </row>
    <row r="1080" spans="1:4">
      <c r="A1080" s="832" t="s">
        <v>11585</v>
      </c>
      <c r="B1080" s="833" t="s">
        <v>11586</v>
      </c>
      <c r="C1080" s="833" t="s">
        <v>10883</v>
      </c>
      <c r="D1080" s="834" t="s">
        <v>1730</v>
      </c>
    </row>
    <row r="1081" spans="1:4">
      <c r="A1081" s="832" t="s">
        <v>11587</v>
      </c>
      <c r="B1081" s="833" t="s">
        <v>11588</v>
      </c>
      <c r="C1081" s="833" t="s">
        <v>11589</v>
      </c>
      <c r="D1081" s="834" t="s">
        <v>1730</v>
      </c>
    </row>
    <row r="1082" spans="1:4">
      <c r="A1082" s="832" t="s">
        <v>11590</v>
      </c>
      <c r="B1082" s="833" t="s">
        <v>11588</v>
      </c>
      <c r="C1082" s="833" t="s">
        <v>11591</v>
      </c>
      <c r="D1082" s="834" t="s">
        <v>1730</v>
      </c>
    </row>
    <row r="1083" spans="1:4" ht="22.5">
      <c r="A1083" s="832" t="s">
        <v>11592</v>
      </c>
      <c r="B1083" s="833" t="s">
        <v>11593</v>
      </c>
      <c r="C1083" s="833" t="s">
        <v>11594</v>
      </c>
      <c r="D1083" s="834" t="s">
        <v>1730</v>
      </c>
    </row>
    <row r="1084" spans="1:4" ht="22.5">
      <c r="A1084" s="832" t="s">
        <v>11595</v>
      </c>
      <c r="B1084" s="833" t="s">
        <v>11593</v>
      </c>
      <c r="C1084" s="833" t="s">
        <v>11596</v>
      </c>
      <c r="D1084" s="834" t="s">
        <v>1730</v>
      </c>
    </row>
    <row r="1085" spans="1:4">
      <c r="A1085" s="832" t="s">
        <v>11597</v>
      </c>
      <c r="B1085" s="833" t="s">
        <v>11598</v>
      </c>
      <c r="C1085" s="833" t="s">
        <v>11502</v>
      </c>
      <c r="D1085" s="834" t="s">
        <v>1730</v>
      </c>
    </row>
    <row r="1086" spans="1:4">
      <c r="A1086" s="832" t="s">
        <v>11599</v>
      </c>
      <c r="B1086" s="833" t="s">
        <v>11598</v>
      </c>
      <c r="C1086" s="833" t="s">
        <v>11600</v>
      </c>
      <c r="D1086" s="834" t="s">
        <v>1730</v>
      </c>
    </row>
    <row r="1087" spans="1:4">
      <c r="A1087" s="832" t="s">
        <v>11601</v>
      </c>
      <c r="B1087" s="833" t="s">
        <v>4397</v>
      </c>
      <c r="C1087" s="833" t="s">
        <v>4398</v>
      </c>
      <c r="D1087" s="834" t="s">
        <v>1730</v>
      </c>
    </row>
    <row r="1088" spans="1:4">
      <c r="A1088" s="832" t="s">
        <v>11602</v>
      </c>
      <c r="B1088" s="833" t="s">
        <v>4205</v>
      </c>
      <c r="C1088" s="833" t="s">
        <v>10971</v>
      </c>
      <c r="D1088" s="834" t="s">
        <v>1730</v>
      </c>
    </row>
    <row r="1089" spans="1:4" ht="22.5">
      <c r="A1089" s="832" t="s">
        <v>520</v>
      </c>
      <c r="B1089" s="833" t="s">
        <v>521</v>
      </c>
      <c r="C1089" s="833" t="s">
        <v>11603</v>
      </c>
      <c r="D1089" s="834" t="s">
        <v>1730</v>
      </c>
    </row>
    <row r="1090" spans="1:4">
      <c r="A1090" s="832" t="s">
        <v>522</v>
      </c>
      <c r="B1090" s="833" t="s">
        <v>523</v>
      </c>
      <c r="C1090" s="833" t="s">
        <v>11604</v>
      </c>
      <c r="D1090" s="834" t="s">
        <v>1730</v>
      </c>
    </row>
    <row r="1091" spans="1:4">
      <c r="A1091" s="832" t="s">
        <v>524</v>
      </c>
      <c r="B1091" s="833" t="s">
        <v>525</v>
      </c>
      <c r="C1091" s="833" t="s">
        <v>11605</v>
      </c>
      <c r="D1091" s="834" t="s">
        <v>1730</v>
      </c>
    </row>
    <row r="1092" spans="1:4">
      <c r="A1092" s="832" t="s">
        <v>526</v>
      </c>
      <c r="B1092" s="833" t="s">
        <v>527</v>
      </c>
      <c r="C1092" s="833" t="s">
        <v>4447</v>
      </c>
      <c r="D1092" s="834" t="s">
        <v>1730</v>
      </c>
    </row>
    <row r="1093" spans="1:4">
      <c r="A1093" s="832" t="s">
        <v>528</v>
      </c>
      <c r="B1093" s="833" t="s">
        <v>529</v>
      </c>
      <c r="C1093" s="833" t="s">
        <v>4448</v>
      </c>
      <c r="D1093" s="834" t="s">
        <v>1730</v>
      </c>
    </row>
    <row r="1094" spans="1:4">
      <c r="A1094" s="832" t="s">
        <v>530</v>
      </c>
      <c r="B1094" s="833" t="s">
        <v>531</v>
      </c>
      <c r="C1094" s="833" t="s">
        <v>11606</v>
      </c>
      <c r="D1094" s="834" t="s">
        <v>1730</v>
      </c>
    </row>
    <row r="1095" spans="1:4">
      <c r="A1095" s="832" t="s">
        <v>532</v>
      </c>
      <c r="B1095" s="833" t="s">
        <v>531</v>
      </c>
      <c r="C1095" s="833" t="s">
        <v>11607</v>
      </c>
      <c r="D1095" s="834" t="s">
        <v>1730</v>
      </c>
    </row>
    <row r="1096" spans="1:4">
      <c r="A1096" s="832" t="s">
        <v>533</v>
      </c>
      <c r="B1096" s="833" t="s">
        <v>534</v>
      </c>
      <c r="C1096" s="833" t="s">
        <v>11608</v>
      </c>
      <c r="D1096" s="834" t="s">
        <v>1730</v>
      </c>
    </row>
    <row r="1097" spans="1:4">
      <c r="A1097" s="832" t="s">
        <v>535</v>
      </c>
      <c r="B1097" s="833" t="s">
        <v>534</v>
      </c>
      <c r="C1097" s="833" t="s">
        <v>11609</v>
      </c>
      <c r="D1097" s="834" t="s">
        <v>1730</v>
      </c>
    </row>
    <row r="1098" spans="1:4" ht="22.5">
      <c r="A1098" s="832" t="s">
        <v>536</v>
      </c>
      <c r="B1098" s="833" t="s">
        <v>4449</v>
      </c>
      <c r="C1098" s="833" t="s">
        <v>11610</v>
      </c>
      <c r="D1098" s="834" t="s">
        <v>1730</v>
      </c>
    </row>
    <row r="1099" spans="1:4">
      <c r="A1099" s="832" t="s">
        <v>537</v>
      </c>
      <c r="B1099" s="833" t="s">
        <v>538</v>
      </c>
      <c r="C1099" s="833" t="s">
        <v>11611</v>
      </c>
      <c r="D1099" s="834" t="s">
        <v>1730</v>
      </c>
    </row>
    <row r="1100" spans="1:4" ht="22.5">
      <c r="A1100" s="832" t="s">
        <v>539</v>
      </c>
      <c r="B1100" s="833" t="s">
        <v>540</v>
      </c>
      <c r="C1100" s="833" t="s">
        <v>11612</v>
      </c>
      <c r="D1100" s="834" t="s">
        <v>1730</v>
      </c>
    </row>
    <row r="1101" spans="1:4">
      <c r="A1101" s="832" t="s">
        <v>541</v>
      </c>
      <c r="B1101" s="833" t="s">
        <v>542</v>
      </c>
      <c r="C1101" s="833" t="s">
        <v>11613</v>
      </c>
      <c r="D1101" s="834" t="s">
        <v>1730</v>
      </c>
    </row>
    <row r="1102" spans="1:4" ht="22.5">
      <c r="A1102" s="832" t="s">
        <v>543</v>
      </c>
      <c r="B1102" s="833" t="s">
        <v>544</v>
      </c>
      <c r="C1102" s="833" t="s">
        <v>11614</v>
      </c>
      <c r="D1102" s="834" t="s">
        <v>1730</v>
      </c>
    </row>
    <row r="1103" spans="1:4">
      <c r="A1103" s="832" t="s">
        <v>545</v>
      </c>
      <c r="B1103" s="833" t="s">
        <v>546</v>
      </c>
      <c r="C1103" s="833" t="s">
        <v>11615</v>
      </c>
      <c r="D1103" s="834" t="s">
        <v>1730</v>
      </c>
    </row>
    <row r="1104" spans="1:4" ht="22.5">
      <c r="A1104" s="832" t="s">
        <v>547</v>
      </c>
      <c r="B1104" s="833" t="s">
        <v>548</v>
      </c>
      <c r="C1104" s="833" t="s">
        <v>11616</v>
      </c>
      <c r="D1104" s="834" t="s">
        <v>1730</v>
      </c>
    </row>
    <row r="1105" spans="1:4" ht="22.5">
      <c r="A1105" s="832" t="s">
        <v>549</v>
      </c>
      <c r="B1105" s="833" t="s">
        <v>550</v>
      </c>
      <c r="C1105" s="833" t="s">
        <v>4450</v>
      </c>
      <c r="D1105" s="834" t="s">
        <v>1730</v>
      </c>
    </row>
    <row r="1106" spans="1:4" ht="33.75">
      <c r="A1106" s="832" t="s">
        <v>551</v>
      </c>
      <c r="B1106" s="833" t="s">
        <v>552</v>
      </c>
      <c r="C1106" s="833" t="s">
        <v>11617</v>
      </c>
      <c r="D1106" s="834" t="s">
        <v>1730</v>
      </c>
    </row>
    <row r="1107" spans="1:4" ht="22.5">
      <c r="A1107" s="832" t="s">
        <v>553</v>
      </c>
      <c r="B1107" s="833" t="s">
        <v>554</v>
      </c>
      <c r="C1107" s="833" t="s">
        <v>11618</v>
      </c>
      <c r="D1107" s="834" t="s">
        <v>1730</v>
      </c>
    </row>
    <row r="1108" spans="1:4">
      <c r="A1108" s="832" t="s">
        <v>555</v>
      </c>
      <c r="B1108" s="833" t="s">
        <v>556</v>
      </c>
      <c r="C1108" s="833" t="s">
        <v>11619</v>
      </c>
      <c r="D1108" s="834" t="s">
        <v>1730</v>
      </c>
    </row>
    <row r="1109" spans="1:4">
      <c r="A1109" s="832" t="s">
        <v>557</v>
      </c>
      <c r="B1109" s="833" t="s">
        <v>558</v>
      </c>
      <c r="C1109" s="833" t="s">
        <v>11620</v>
      </c>
      <c r="D1109" s="834" t="s">
        <v>1730</v>
      </c>
    </row>
    <row r="1110" spans="1:4" ht="22.5">
      <c r="A1110" s="832" t="s">
        <v>559</v>
      </c>
      <c r="B1110" s="833" t="s">
        <v>560</v>
      </c>
      <c r="C1110" s="833" t="s">
        <v>11621</v>
      </c>
      <c r="D1110" s="834" t="s">
        <v>1730</v>
      </c>
    </row>
    <row r="1111" spans="1:4" ht="22.5">
      <c r="A1111" s="832" t="s">
        <v>561</v>
      </c>
      <c r="B1111" s="833" t="s">
        <v>562</v>
      </c>
      <c r="C1111" s="833" t="s">
        <v>11622</v>
      </c>
      <c r="D1111" s="834" t="s">
        <v>1730</v>
      </c>
    </row>
    <row r="1112" spans="1:4">
      <c r="A1112" s="832" t="s">
        <v>563</v>
      </c>
      <c r="B1112" s="833" t="s">
        <v>564</v>
      </c>
      <c r="C1112" s="833" t="s">
        <v>11623</v>
      </c>
      <c r="D1112" s="834" t="s">
        <v>1730</v>
      </c>
    </row>
    <row r="1113" spans="1:4" ht="22.5">
      <c r="A1113" s="832" t="s">
        <v>565</v>
      </c>
      <c r="B1113" s="833" t="s">
        <v>566</v>
      </c>
      <c r="C1113" s="833" t="s">
        <v>11624</v>
      </c>
      <c r="D1113" s="834" t="s">
        <v>1730</v>
      </c>
    </row>
    <row r="1114" spans="1:4">
      <c r="A1114" s="832" t="s">
        <v>567</v>
      </c>
      <c r="B1114" s="833" t="s">
        <v>568</v>
      </c>
      <c r="C1114" s="833" t="s">
        <v>11625</v>
      </c>
      <c r="D1114" s="834" t="s">
        <v>1730</v>
      </c>
    </row>
    <row r="1115" spans="1:4">
      <c r="A1115" s="832" t="s">
        <v>569</v>
      </c>
      <c r="B1115" s="833" t="s">
        <v>570</v>
      </c>
      <c r="C1115" s="833" t="s">
        <v>11626</v>
      </c>
      <c r="D1115" s="834" t="s">
        <v>1730</v>
      </c>
    </row>
    <row r="1116" spans="1:4">
      <c r="A1116" s="832" t="s">
        <v>571</v>
      </c>
      <c r="B1116" s="833" t="s">
        <v>572</v>
      </c>
      <c r="C1116" s="833" t="s">
        <v>3629</v>
      </c>
      <c r="D1116" s="834" t="s">
        <v>1730</v>
      </c>
    </row>
    <row r="1117" spans="1:4">
      <c r="A1117" s="832" t="s">
        <v>573</v>
      </c>
      <c r="B1117" s="833" t="s">
        <v>574</v>
      </c>
      <c r="C1117" s="833" t="s">
        <v>11627</v>
      </c>
      <c r="D1117" s="834" t="s">
        <v>1730</v>
      </c>
    </row>
    <row r="1118" spans="1:4" ht="22.5">
      <c r="A1118" s="832" t="s">
        <v>575</v>
      </c>
      <c r="B1118" s="833" t="s">
        <v>576</v>
      </c>
      <c r="C1118" s="833" t="s">
        <v>11628</v>
      </c>
      <c r="D1118" s="834" t="s">
        <v>1730</v>
      </c>
    </row>
    <row r="1119" spans="1:4">
      <c r="A1119" s="832" t="s">
        <v>577</v>
      </c>
      <c r="B1119" s="833" t="s">
        <v>578</v>
      </c>
      <c r="C1119" s="833" t="s">
        <v>11629</v>
      </c>
      <c r="D1119" s="834" t="s">
        <v>1730</v>
      </c>
    </row>
    <row r="1120" spans="1:4">
      <c r="A1120" s="832" t="s">
        <v>579</v>
      </c>
      <c r="B1120" s="833" t="s">
        <v>580</v>
      </c>
      <c r="C1120" s="833" t="s">
        <v>11630</v>
      </c>
      <c r="D1120" s="834" t="s">
        <v>1730</v>
      </c>
    </row>
    <row r="1121" spans="1:4">
      <c r="A1121" s="832" t="s">
        <v>581</v>
      </c>
      <c r="B1121" s="833" t="s">
        <v>582</v>
      </c>
      <c r="C1121" s="833" t="s">
        <v>11631</v>
      </c>
      <c r="D1121" s="834" t="s">
        <v>1730</v>
      </c>
    </row>
    <row r="1122" spans="1:4">
      <c r="A1122" s="832" t="s">
        <v>583</v>
      </c>
      <c r="B1122" s="833" t="s">
        <v>584</v>
      </c>
      <c r="C1122" s="833" t="s">
        <v>11632</v>
      </c>
      <c r="D1122" s="834" t="s">
        <v>1730</v>
      </c>
    </row>
    <row r="1123" spans="1:4">
      <c r="A1123" s="832" t="s">
        <v>585</v>
      </c>
      <c r="B1123" s="833" t="s">
        <v>586</v>
      </c>
      <c r="C1123" s="833" t="s">
        <v>11633</v>
      </c>
      <c r="D1123" s="834" t="s">
        <v>1730</v>
      </c>
    </row>
    <row r="1124" spans="1:4" ht="22.5">
      <c r="A1124" s="832" t="s">
        <v>587</v>
      </c>
      <c r="B1124" s="833" t="s">
        <v>588</v>
      </c>
      <c r="C1124" s="833" t="s">
        <v>4451</v>
      </c>
      <c r="D1124" s="834" t="s">
        <v>1730</v>
      </c>
    </row>
    <row r="1125" spans="1:4" ht="22.5">
      <c r="A1125" s="832" t="s">
        <v>589</v>
      </c>
      <c r="B1125" s="833" t="s">
        <v>590</v>
      </c>
      <c r="C1125" s="833" t="s">
        <v>4452</v>
      </c>
      <c r="D1125" s="834" t="s">
        <v>1730</v>
      </c>
    </row>
    <row r="1126" spans="1:4" ht="22.5">
      <c r="A1126" s="832" t="s">
        <v>591</v>
      </c>
      <c r="B1126" s="833" t="s">
        <v>592</v>
      </c>
      <c r="C1126" s="833" t="s">
        <v>4453</v>
      </c>
      <c r="D1126" s="834" t="s">
        <v>1730</v>
      </c>
    </row>
    <row r="1127" spans="1:4">
      <c r="A1127" s="832" t="s">
        <v>593</v>
      </c>
      <c r="B1127" s="833" t="s">
        <v>586</v>
      </c>
      <c r="C1127" s="833" t="s">
        <v>11634</v>
      </c>
      <c r="D1127" s="834" t="s">
        <v>1730</v>
      </c>
    </row>
    <row r="1128" spans="1:4" ht="22.5">
      <c r="A1128" s="832" t="s">
        <v>594</v>
      </c>
      <c r="B1128" s="833" t="s">
        <v>595</v>
      </c>
      <c r="C1128" s="833" t="s">
        <v>11635</v>
      </c>
      <c r="D1128" s="834" t="s">
        <v>1730</v>
      </c>
    </row>
    <row r="1129" spans="1:4">
      <c r="A1129" s="832" t="s">
        <v>596</v>
      </c>
      <c r="B1129" s="833" t="s">
        <v>597</v>
      </c>
      <c r="C1129" s="833" t="s">
        <v>11636</v>
      </c>
      <c r="D1129" s="834" t="s">
        <v>1730</v>
      </c>
    </row>
    <row r="1130" spans="1:4">
      <c r="A1130" s="832" t="s">
        <v>598</v>
      </c>
      <c r="B1130" s="833" t="s">
        <v>597</v>
      </c>
      <c r="C1130" s="833" t="s">
        <v>11637</v>
      </c>
      <c r="D1130" s="834" t="s">
        <v>1730</v>
      </c>
    </row>
    <row r="1131" spans="1:4" ht="22.5">
      <c r="A1131" s="832" t="s">
        <v>599</v>
      </c>
      <c r="B1131" s="833" t="s">
        <v>600</v>
      </c>
      <c r="C1131" s="833" t="s">
        <v>11638</v>
      </c>
      <c r="D1131" s="834" t="s">
        <v>1730</v>
      </c>
    </row>
    <row r="1132" spans="1:4">
      <c r="A1132" s="832" t="s">
        <v>601</v>
      </c>
      <c r="B1132" s="833" t="s">
        <v>602</v>
      </c>
      <c r="C1132" s="833" t="s">
        <v>11639</v>
      </c>
      <c r="D1132" s="834" t="s">
        <v>1730</v>
      </c>
    </row>
    <row r="1133" spans="1:4" ht="22.5">
      <c r="A1133" s="832" t="s">
        <v>603</v>
      </c>
      <c r="B1133" s="833" t="s">
        <v>604</v>
      </c>
      <c r="C1133" s="833" t="s">
        <v>11640</v>
      </c>
      <c r="D1133" s="834" t="s">
        <v>1730</v>
      </c>
    </row>
    <row r="1134" spans="1:4" ht="22.5">
      <c r="A1134" s="832" t="s">
        <v>605</v>
      </c>
      <c r="B1134" s="833" t="s">
        <v>606</v>
      </c>
      <c r="C1134" s="833" t="s">
        <v>11641</v>
      </c>
      <c r="D1134" s="834" t="s">
        <v>1730</v>
      </c>
    </row>
    <row r="1135" spans="1:4" ht="22.5">
      <c r="A1135" s="832" t="s">
        <v>607</v>
      </c>
      <c r="B1135" s="833" t="s">
        <v>608</v>
      </c>
      <c r="C1135" s="833" t="s">
        <v>11642</v>
      </c>
      <c r="D1135" s="834" t="s">
        <v>1730</v>
      </c>
    </row>
    <row r="1136" spans="1:4">
      <c r="A1136" s="832" t="s">
        <v>609</v>
      </c>
      <c r="B1136" s="833" t="s">
        <v>610</v>
      </c>
      <c r="C1136" s="833" t="s">
        <v>11643</v>
      </c>
      <c r="D1136" s="834" t="s">
        <v>1730</v>
      </c>
    </row>
    <row r="1137" spans="1:4">
      <c r="A1137" s="832" t="s">
        <v>611</v>
      </c>
      <c r="B1137" s="833" t="s">
        <v>612</v>
      </c>
      <c r="C1137" s="833" t="s">
        <v>11644</v>
      </c>
      <c r="D1137" s="834" t="s">
        <v>1730</v>
      </c>
    </row>
    <row r="1138" spans="1:4">
      <c r="A1138" s="832" t="s">
        <v>613</v>
      </c>
      <c r="B1138" s="833" t="s">
        <v>614</v>
      </c>
      <c r="C1138" s="833" t="s">
        <v>11645</v>
      </c>
      <c r="D1138" s="834" t="s">
        <v>1730</v>
      </c>
    </row>
    <row r="1139" spans="1:4">
      <c r="A1139" s="832" t="s">
        <v>615</v>
      </c>
      <c r="B1139" s="833" t="s">
        <v>616</v>
      </c>
      <c r="C1139" s="833" t="s">
        <v>11646</v>
      </c>
      <c r="D1139" s="834" t="s">
        <v>1730</v>
      </c>
    </row>
    <row r="1140" spans="1:4">
      <c r="A1140" s="832" t="s">
        <v>617</v>
      </c>
      <c r="B1140" s="833" t="s">
        <v>618</v>
      </c>
      <c r="C1140" s="833" t="s">
        <v>11647</v>
      </c>
      <c r="D1140" s="834" t="s">
        <v>1730</v>
      </c>
    </row>
    <row r="1141" spans="1:4">
      <c r="A1141" s="832" t="s">
        <v>619</v>
      </c>
      <c r="B1141" s="833" t="s">
        <v>620</v>
      </c>
      <c r="C1141" s="833" t="s">
        <v>11648</v>
      </c>
      <c r="D1141" s="834" t="s">
        <v>1730</v>
      </c>
    </row>
    <row r="1142" spans="1:4">
      <c r="A1142" s="832" t="s">
        <v>621</v>
      </c>
      <c r="B1142" s="833" t="s">
        <v>622</v>
      </c>
      <c r="C1142" s="833" t="s">
        <v>11649</v>
      </c>
      <c r="D1142" s="834" t="s">
        <v>1730</v>
      </c>
    </row>
    <row r="1143" spans="1:4" ht="22.5">
      <c r="A1143" s="832" t="s">
        <v>623</v>
      </c>
      <c r="B1143" s="833" t="s">
        <v>624</v>
      </c>
      <c r="C1143" s="833" t="s">
        <v>11650</v>
      </c>
      <c r="D1143" s="834" t="s">
        <v>1730</v>
      </c>
    </row>
    <row r="1144" spans="1:4">
      <c r="A1144" s="832" t="s">
        <v>625</v>
      </c>
      <c r="B1144" s="833" t="s">
        <v>626</v>
      </c>
      <c r="C1144" s="833" t="s">
        <v>11651</v>
      </c>
      <c r="D1144" s="834" t="s">
        <v>1730</v>
      </c>
    </row>
    <row r="1145" spans="1:4">
      <c r="A1145" s="832" t="s">
        <v>627</v>
      </c>
      <c r="B1145" s="833" t="s">
        <v>628</v>
      </c>
      <c r="C1145" s="833" t="s">
        <v>11652</v>
      </c>
      <c r="D1145" s="834" t="s">
        <v>1730</v>
      </c>
    </row>
    <row r="1146" spans="1:4" ht="22.5">
      <c r="A1146" s="832" t="s">
        <v>629</v>
      </c>
      <c r="B1146" s="833" t="s">
        <v>630</v>
      </c>
      <c r="C1146" s="833" t="s">
        <v>11653</v>
      </c>
      <c r="D1146" s="834" t="s">
        <v>1730</v>
      </c>
    </row>
    <row r="1147" spans="1:4" ht="22.5">
      <c r="A1147" s="832" t="s">
        <v>631</v>
      </c>
      <c r="B1147" s="833" t="s">
        <v>632</v>
      </c>
      <c r="C1147" s="833" t="s">
        <v>11654</v>
      </c>
      <c r="D1147" s="834" t="s">
        <v>1730</v>
      </c>
    </row>
    <row r="1148" spans="1:4" ht="33.75">
      <c r="A1148" s="832" t="s">
        <v>633</v>
      </c>
      <c r="B1148" s="833" t="s">
        <v>552</v>
      </c>
      <c r="C1148" s="833" t="s">
        <v>11655</v>
      </c>
      <c r="D1148" s="834" t="s">
        <v>1730</v>
      </c>
    </row>
    <row r="1149" spans="1:4" ht="33.75">
      <c r="A1149" s="832" t="s">
        <v>634</v>
      </c>
      <c r="B1149" s="833" t="s">
        <v>552</v>
      </c>
      <c r="C1149" s="833" t="s">
        <v>11656</v>
      </c>
      <c r="D1149" s="834" t="s">
        <v>1730</v>
      </c>
    </row>
    <row r="1150" spans="1:4" ht="22.5">
      <c r="A1150" s="832" t="s">
        <v>635</v>
      </c>
      <c r="B1150" s="833" t="s">
        <v>550</v>
      </c>
      <c r="C1150" s="833" t="s">
        <v>11657</v>
      </c>
      <c r="D1150" s="834" t="s">
        <v>1730</v>
      </c>
    </row>
    <row r="1151" spans="1:4">
      <c r="A1151" s="832" t="s">
        <v>636</v>
      </c>
      <c r="B1151" s="833" t="s">
        <v>637</v>
      </c>
      <c r="C1151" s="833" t="s">
        <v>4454</v>
      </c>
      <c r="D1151" s="834" t="s">
        <v>1730</v>
      </c>
    </row>
    <row r="1152" spans="1:4">
      <c r="A1152" s="832" t="s">
        <v>638</v>
      </c>
      <c r="B1152" s="833" t="s">
        <v>639</v>
      </c>
      <c r="C1152" s="833" t="s">
        <v>11658</v>
      </c>
      <c r="D1152" s="834" t="s">
        <v>1730</v>
      </c>
    </row>
    <row r="1153" spans="1:4">
      <c r="A1153" s="832" t="s">
        <v>640</v>
      </c>
      <c r="B1153" s="833" t="s">
        <v>641</v>
      </c>
      <c r="C1153" s="833" t="s">
        <v>11659</v>
      </c>
      <c r="D1153" s="834" t="s">
        <v>1730</v>
      </c>
    </row>
    <row r="1154" spans="1:4" ht="22.5">
      <c r="A1154" s="832" t="s">
        <v>642</v>
      </c>
      <c r="B1154" s="833" t="s">
        <v>643</v>
      </c>
      <c r="C1154" s="833" t="s">
        <v>11660</v>
      </c>
      <c r="D1154" s="834" t="s">
        <v>1730</v>
      </c>
    </row>
    <row r="1155" spans="1:4">
      <c r="A1155" s="832" t="s">
        <v>644</v>
      </c>
      <c r="B1155" s="833" t="s">
        <v>645</v>
      </c>
      <c r="C1155" s="833" t="s">
        <v>11661</v>
      </c>
      <c r="D1155" s="834" t="s">
        <v>1730</v>
      </c>
    </row>
    <row r="1156" spans="1:4" ht="22.5">
      <c r="A1156" s="832" t="s">
        <v>646</v>
      </c>
      <c r="B1156" s="833" t="s">
        <v>647</v>
      </c>
      <c r="C1156" s="833" t="s">
        <v>11662</v>
      </c>
      <c r="D1156" s="834" t="s">
        <v>1730</v>
      </c>
    </row>
    <row r="1157" spans="1:4">
      <c r="A1157" s="832" t="s">
        <v>648</v>
      </c>
      <c r="B1157" s="833" t="s">
        <v>649</v>
      </c>
      <c r="C1157" s="833" t="s">
        <v>11663</v>
      </c>
      <c r="D1157" s="834" t="s">
        <v>1730</v>
      </c>
    </row>
    <row r="1158" spans="1:4" ht="22.5">
      <c r="A1158" s="832" t="s">
        <v>650</v>
      </c>
      <c r="B1158" s="833" t="s">
        <v>651</v>
      </c>
      <c r="C1158" s="833" t="s">
        <v>11664</v>
      </c>
      <c r="D1158" s="834" t="s">
        <v>1730</v>
      </c>
    </row>
    <row r="1159" spans="1:4">
      <c r="A1159" s="832" t="s">
        <v>1184</v>
      </c>
      <c r="B1159" s="833" t="s">
        <v>1185</v>
      </c>
      <c r="C1159" s="833" t="s">
        <v>4456</v>
      </c>
      <c r="D1159" s="834" t="s">
        <v>1730</v>
      </c>
    </row>
    <row r="1160" spans="1:4">
      <c r="A1160" s="832" t="s">
        <v>652</v>
      </c>
      <c r="B1160" s="833" t="s">
        <v>653</v>
      </c>
      <c r="C1160" s="833" t="s">
        <v>11665</v>
      </c>
      <c r="D1160" s="834" t="s">
        <v>1730</v>
      </c>
    </row>
    <row r="1161" spans="1:4">
      <c r="A1161" s="832" t="s">
        <v>654</v>
      </c>
      <c r="B1161" s="833" t="s">
        <v>655</v>
      </c>
      <c r="C1161" s="833" t="s">
        <v>11666</v>
      </c>
      <c r="D1161" s="834" t="s">
        <v>1730</v>
      </c>
    </row>
    <row r="1162" spans="1:4">
      <c r="A1162" s="832" t="s">
        <v>656</v>
      </c>
      <c r="B1162" s="833" t="s">
        <v>657</v>
      </c>
      <c r="C1162" s="833" t="s">
        <v>11667</v>
      </c>
      <c r="D1162" s="834" t="s">
        <v>1730</v>
      </c>
    </row>
    <row r="1163" spans="1:4">
      <c r="A1163" s="832" t="s">
        <v>658</v>
      </c>
      <c r="B1163" s="833" t="s">
        <v>659</v>
      </c>
      <c r="C1163" s="833" t="s">
        <v>11668</v>
      </c>
      <c r="D1163" s="834" t="s">
        <v>1730</v>
      </c>
    </row>
    <row r="1164" spans="1:4">
      <c r="A1164" s="832" t="s">
        <v>660</v>
      </c>
      <c r="B1164" s="833" t="s">
        <v>661</v>
      </c>
      <c r="C1164" s="833" t="s">
        <v>11669</v>
      </c>
      <c r="D1164" s="834" t="s">
        <v>1730</v>
      </c>
    </row>
    <row r="1165" spans="1:4">
      <c r="A1165" s="832" t="s">
        <v>662</v>
      </c>
      <c r="B1165" s="833" t="s">
        <v>663</v>
      </c>
      <c r="C1165" s="833" t="s">
        <v>4457</v>
      </c>
      <c r="D1165" s="834" t="s">
        <v>1730</v>
      </c>
    </row>
    <row r="1166" spans="1:4">
      <c r="A1166" s="832" t="s">
        <v>664</v>
      </c>
      <c r="B1166" s="833" t="s">
        <v>665</v>
      </c>
      <c r="C1166" s="833" t="s">
        <v>4458</v>
      </c>
      <c r="D1166" s="834" t="s">
        <v>1730</v>
      </c>
    </row>
    <row r="1167" spans="1:4" ht="22.5">
      <c r="A1167" s="832" t="s">
        <v>666</v>
      </c>
      <c r="B1167" s="833" t="s">
        <v>667</v>
      </c>
      <c r="C1167" s="833" t="s">
        <v>11670</v>
      </c>
      <c r="D1167" s="834" t="s">
        <v>1730</v>
      </c>
    </row>
    <row r="1168" spans="1:4" ht="22.5">
      <c r="A1168" s="832" t="s">
        <v>668</v>
      </c>
      <c r="B1168" s="833" t="s">
        <v>669</v>
      </c>
      <c r="C1168" s="833" t="s">
        <v>11671</v>
      </c>
      <c r="D1168" s="834" t="s">
        <v>1730</v>
      </c>
    </row>
    <row r="1169" spans="1:4">
      <c r="A1169" s="832" t="s">
        <v>670</v>
      </c>
      <c r="B1169" s="833" t="s">
        <v>671</v>
      </c>
      <c r="C1169" s="833" t="s">
        <v>4459</v>
      </c>
      <c r="D1169" s="834" t="s">
        <v>1730</v>
      </c>
    </row>
    <row r="1170" spans="1:4">
      <c r="A1170" s="832" t="s">
        <v>672</v>
      </c>
      <c r="B1170" s="833" t="s">
        <v>673</v>
      </c>
      <c r="C1170" s="833" t="s">
        <v>11672</v>
      </c>
      <c r="D1170" s="834" t="s">
        <v>1730</v>
      </c>
    </row>
    <row r="1171" spans="1:4">
      <c r="A1171" s="832" t="s">
        <v>674</v>
      </c>
      <c r="B1171" s="833" t="s">
        <v>675</v>
      </c>
      <c r="C1171" s="833" t="s">
        <v>11673</v>
      </c>
      <c r="D1171" s="834" t="s">
        <v>1730</v>
      </c>
    </row>
    <row r="1172" spans="1:4">
      <c r="A1172" s="832" t="s">
        <v>676</v>
      </c>
      <c r="B1172" s="833" t="s">
        <v>677</v>
      </c>
      <c r="C1172" s="833" t="s">
        <v>11674</v>
      </c>
      <c r="D1172" s="834" t="s">
        <v>1730</v>
      </c>
    </row>
    <row r="1173" spans="1:4">
      <c r="A1173" s="832" t="s">
        <v>678</v>
      </c>
      <c r="B1173" s="833" t="s">
        <v>679</v>
      </c>
      <c r="C1173" s="833" t="s">
        <v>11675</v>
      </c>
      <c r="D1173" s="834" t="s">
        <v>1730</v>
      </c>
    </row>
    <row r="1174" spans="1:4">
      <c r="A1174" s="832" t="s">
        <v>680</v>
      </c>
      <c r="B1174" s="833" t="s">
        <v>681</v>
      </c>
      <c r="C1174" s="833" t="s">
        <v>11676</v>
      </c>
      <c r="D1174" s="834" t="s">
        <v>1730</v>
      </c>
    </row>
    <row r="1175" spans="1:4" ht="22.5">
      <c r="A1175" s="832" t="s">
        <v>682</v>
      </c>
      <c r="B1175" s="833" t="s">
        <v>683</v>
      </c>
      <c r="C1175" s="833" t="s">
        <v>11677</v>
      </c>
      <c r="D1175" s="834" t="s">
        <v>1730</v>
      </c>
    </row>
    <row r="1176" spans="1:4" ht="22.5">
      <c r="A1176" s="832" t="s">
        <v>684</v>
      </c>
      <c r="B1176" s="833" t="s">
        <v>685</v>
      </c>
      <c r="C1176" s="833" t="s">
        <v>11678</v>
      </c>
      <c r="D1176" s="834" t="s">
        <v>1730</v>
      </c>
    </row>
    <row r="1177" spans="1:4">
      <c r="A1177" s="832" t="s">
        <v>686</v>
      </c>
      <c r="B1177" s="833" t="s">
        <v>687</v>
      </c>
      <c r="C1177" s="833" t="s">
        <v>11679</v>
      </c>
      <c r="D1177" s="834" t="s">
        <v>1730</v>
      </c>
    </row>
    <row r="1178" spans="1:4">
      <c r="A1178" s="832" t="s">
        <v>688</v>
      </c>
      <c r="B1178" s="833" t="s">
        <v>689</v>
      </c>
      <c r="C1178" s="833" t="s">
        <v>11679</v>
      </c>
      <c r="D1178" s="834" t="s">
        <v>1730</v>
      </c>
    </row>
    <row r="1179" spans="1:4">
      <c r="A1179" s="832" t="s">
        <v>690</v>
      </c>
      <c r="B1179" s="833" t="s">
        <v>691</v>
      </c>
      <c r="C1179" s="833" t="s">
        <v>4460</v>
      </c>
      <c r="D1179" s="834" t="s">
        <v>1730</v>
      </c>
    </row>
    <row r="1180" spans="1:4" ht="22.5">
      <c r="A1180" s="832" t="s">
        <v>692</v>
      </c>
      <c r="B1180" s="833" t="s">
        <v>693</v>
      </c>
      <c r="C1180" s="833" t="s">
        <v>11680</v>
      </c>
      <c r="D1180" s="834" t="s">
        <v>1730</v>
      </c>
    </row>
    <row r="1181" spans="1:4" ht="22.5">
      <c r="A1181" s="832" t="s">
        <v>694</v>
      </c>
      <c r="B1181" s="833" t="s">
        <v>695</v>
      </c>
      <c r="C1181" s="833" t="s">
        <v>11681</v>
      </c>
      <c r="D1181" s="834" t="s">
        <v>1730</v>
      </c>
    </row>
    <row r="1182" spans="1:4">
      <c r="A1182" s="832" t="s">
        <v>696</v>
      </c>
      <c r="B1182" s="833" t="s">
        <v>11682</v>
      </c>
      <c r="C1182" s="833" t="s">
        <v>11683</v>
      </c>
      <c r="D1182" s="834" t="s">
        <v>1730</v>
      </c>
    </row>
    <row r="1183" spans="1:4">
      <c r="A1183" s="832" t="s">
        <v>697</v>
      </c>
      <c r="B1183" s="833" t="s">
        <v>11684</v>
      </c>
      <c r="C1183" s="833" t="s">
        <v>11685</v>
      </c>
      <c r="D1183" s="834" t="s">
        <v>1730</v>
      </c>
    </row>
    <row r="1184" spans="1:4" ht="22.5">
      <c r="A1184" s="832" t="s">
        <v>698</v>
      </c>
      <c r="B1184" s="833" t="s">
        <v>11686</v>
      </c>
      <c r="C1184" s="833" t="s">
        <v>11687</v>
      </c>
      <c r="D1184" s="834" t="s">
        <v>1730</v>
      </c>
    </row>
    <row r="1185" spans="1:4">
      <c r="A1185" s="832" t="s">
        <v>699</v>
      </c>
      <c r="B1185" s="833" t="s">
        <v>11682</v>
      </c>
      <c r="C1185" s="833" t="s">
        <v>11688</v>
      </c>
      <c r="D1185" s="834" t="s">
        <v>1730</v>
      </c>
    </row>
    <row r="1186" spans="1:4">
      <c r="A1186" s="832" t="s">
        <v>700</v>
      </c>
      <c r="B1186" s="833" t="s">
        <v>11684</v>
      </c>
      <c r="C1186" s="833" t="s">
        <v>11689</v>
      </c>
      <c r="D1186" s="834" t="s">
        <v>1730</v>
      </c>
    </row>
    <row r="1187" spans="1:4" ht="22.5">
      <c r="A1187" s="832" t="s">
        <v>701</v>
      </c>
      <c r="B1187" s="833" t="s">
        <v>11686</v>
      </c>
      <c r="C1187" s="833" t="s">
        <v>11690</v>
      </c>
      <c r="D1187" s="834" t="s">
        <v>1730</v>
      </c>
    </row>
    <row r="1188" spans="1:4" ht="22.5">
      <c r="A1188" s="832" t="s">
        <v>702</v>
      </c>
      <c r="B1188" s="833" t="s">
        <v>11691</v>
      </c>
      <c r="C1188" s="833" t="s">
        <v>11692</v>
      </c>
      <c r="D1188" s="834" t="s">
        <v>1730</v>
      </c>
    </row>
    <row r="1189" spans="1:4" ht="22.5">
      <c r="A1189" s="832" t="s">
        <v>703</v>
      </c>
      <c r="B1189" s="833" t="s">
        <v>11693</v>
      </c>
      <c r="C1189" s="833" t="s">
        <v>11694</v>
      </c>
      <c r="D1189" s="834" t="s">
        <v>1730</v>
      </c>
    </row>
    <row r="1190" spans="1:4" ht="22.5">
      <c r="A1190" s="832" t="s">
        <v>704</v>
      </c>
      <c r="B1190" s="833" t="s">
        <v>11693</v>
      </c>
      <c r="C1190" s="833" t="s">
        <v>11695</v>
      </c>
      <c r="D1190" s="834" t="s">
        <v>1730</v>
      </c>
    </row>
    <row r="1191" spans="1:4" ht="22.5">
      <c r="A1191" s="832" t="s">
        <v>705</v>
      </c>
      <c r="B1191" s="833" t="s">
        <v>11696</v>
      </c>
      <c r="C1191" s="833" t="s">
        <v>11697</v>
      </c>
      <c r="D1191" s="834" t="s">
        <v>1730</v>
      </c>
    </row>
    <row r="1192" spans="1:4" ht="22.5">
      <c r="A1192" s="832" t="s">
        <v>706</v>
      </c>
      <c r="B1192" s="833" t="s">
        <v>11693</v>
      </c>
      <c r="C1192" s="833" t="s">
        <v>11698</v>
      </c>
      <c r="D1192" s="834" t="s">
        <v>1730</v>
      </c>
    </row>
    <row r="1193" spans="1:4" ht="22.5">
      <c r="A1193" s="832" t="s">
        <v>707</v>
      </c>
      <c r="B1193" s="833" t="s">
        <v>11693</v>
      </c>
      <c r="C1193" s="833" t="s">
        <v>11699</v>
      </c>
      <c r="D1193" s="834" t="s">
        <v>1730</v>
      </c>
    </row>
    <row r="1194" spans="1:4" ht="22.5">
      <c r="A1194" s="832" t="s">
        <v>708</v>
      </c>
      <c r="B1194" s="833" t="s">
        <v>11700</v>
      </c>
      <c r="C1194" s="833" t="s">
        <v>11701</v>
      </c>
      <c r="D1194" s="834" t="s">
        <v>1730</v>
      </c>
    </row>
    <row r="1195" spans="1:4" ht="22.5">
      <c r="A1195" s="832" t="s">
        <v>709</v>
      </c>
      <c r="B1195" s="833" t="s">
        <v>11700</v>
      </c>
      <c r="C1195" s="833" t="s">
        <v>11701</v>
      </c>
      <c r="D1195" s="834" t="s">
        <v>1730</v>
      </c>
    </row>
    <row r="1196" spans="1:4">
      <c r="A1196" s="832" t="s">
        <v>710</v>
      </c>
      <c r="B1196" s="833" t="s">
        <v>711</v>
      </c>
      <c r="C1196" s="833" t="s">
        <v>4461</v>
      </c>
      <c r="D1196" s="834" t="s">
        <v>1730</v>
      </c>
    </row>
    <row r="1197" spans="1:4" ht="22.5">
      <c r="A1197" s="832" t="s">
        <v>4462</v>
      </c>
      <c r="B1197" s="833" t="s">
        <v>4463</v>
      </c>
      <c r="C1197" s="833" t="s">
        <v>11702</v>
      </c>
      <c r="D1197" s="834" t="s">
        <v>1730</v>
      </c>
    </row>
    <row r="1198" spans="1:4" ht="22.5">
      <c r="A1198" s="832" t="s">
        <v>4464</v>
      </c>
      <c r="B1198" s="833" t="s">
        <v>4463</v>
      </c>
      <c r="C1198" s="833" t="s">
        <v>4465</v>
      </c>
      <c r="D1198" s="834" t="s">
        <v>1730</v>
      </c>
    </row>
    <row r="1199" spans="1:4">
      <c r="A1199" s="832" t="s">
        <v>4466</v>
      </c>
      <c r="B1199" s="833" t="s">
        <v>4467</v>
      </c>
      <c r="C1199" s="833" t="s">
        <v>4468</v>
      </c>
      <c r="D1199" s="834" t="s">
        <v>1730</v>
      </c>
    </row>
    <row r="1200" spans="1:4">
      <c r="A1200" s="832" t="s">
        <v>4469</v>
      </c>
      <c r="B1200" s="833" t="s">
        <v>4470</v>
      </c>
      <c r="C1200" s="833" t="s">
        <v>4471</v>
      </c>
      <c r="D1200" s="834" t="s">
        <v>1730</v>
      </c>
    </row>
    <row r="1201" spans="1:4" ht="33.75">
      <c r="A1201" s="832" t="s">
        <v>712</v>
      </c>
      <c r="B1201" s="833" t="s">
        <v>11703</v>
      </c>
      <c r="C1201" s="833" t="s">
        <v>11683</v>
      </c>
      <c r="D1201" s="834" t="s">
        <v>1730</v>
      </c>
    </row>
    <row r="1202" spans="1:4" ht="67.5">
      <c r="A1202" s="832" t="s">
        <v>713</v>
      </c>
      <c r="B1202" s="833" t="s">
        <v>11704</v>
      </c>
      <c r="C1202" s="833" t="s">
        <v>11683</v>
      </c>
      <c r="D1202" s="834" t="s">
        <v>1730</v>
      </c>
    </row>
    <row r="1203" spans="1:4">
      <c r="A1203" s="832" t="s">
        <v>714</v>
      </c>
      <c r="B1203" s="833" t="s">
        <v>715</v>
      </c>
      <c r="C1203" s="833" t="s">
        <v>11705</v>
      </c>
      <c r="D1203" s="834" t="s">
        <v>1730</v>
      </c>
    </row>
    <row r="1204" spans="1:4" ht="33.75">
      <c r="A1204" s="832" t="s">
        <v>716</v>
      </c>
      <c r="B1204" s="833" t="s">
        <v>11703</v>
      </c>
      <c r="C1204" s="833" t="s">
        <v>11688</v>
      </c>
      <c r="D1204" s="834" t="s">
        <v>1730</v>
      </c>
    </row>
    <row r="1205" spans="1:4" ht="67.5">
      <c r="A1205" s="832" t="s">
        <v>717</v>
      </c>
      <c r="B1205" s="833" t="s">
        <v>11704</v>
      </c>
      <c r="C1205" s="833" t="s">
        <v>11688</v>
      </c>
      <c r="D1205" s="834" t="s">
        <v>1730</v>
      </c>
    </row>
    <row r="1206" spans="1:4" ht="33.75">
      <c r="A1206" s="832" t="s">
        <v>718</v>
      </c>
      <c r="B1206" s="833" t="s">
        <v>11703</v>
      </c>
      <c r="C1206" s="833" t="s">
        <v>11697</v>
      </c>
      <c r="D1206" s="834" t="s">
        <v>1730</v>
      </c>
    </row>
    <row r="1207" spans="1:4" ht="67.5">
      <c r="A1207" s="832" t="s">
        <v>719</v>
      </c>
      <c r="B1207" s="833" t="s">
        <v>11704</v>
      </c>
      <c r="C1207" s="833" t="s">
        <v>11697</v>
      </c>
      <c r="D1207" s="834" t="s">
        <v>1730</v>
      </c>
    </row>
    <row r="1208" spans="1:4" ht="67.5">
      <c r="A1208" s="832" t="s">
        <v>720</v>
      </c>
      <c r="B1208" s="833" t="s">
        <v>11704</v>
      </c>
      <c r="C1208" s="833" t="s">
        <v>11706</v>
      </c>
      <c r="D1208" s="834" t="s">
        <v>1730</v>
      </c>
    </row>
    <row r="1209" spans="1:4" ht="22.5">
      <c r="A1209" s="832" t="s">
        <v>721</v>
      </c>
      <c r="B1209" s="833" t="s">
        <v>722</v>
      </c>
      <c r="C1209" s="833" t="s">
        <v>4472</v>
      </c>
      <c r="D1209" s="834" t="s">
        <v>1730</v>
      </c>
    </row>
    <row r="1210" spans="1:4">
      <c r="A1210" s="832" t="s">
        <v>723</v>
      </c>
      <c r="B1210" s="833" t="s">
        <v>724</v>
      </c>
      <c r="C1210" s="833" t="s">
        <v>4473</v>
      </c>
      <c r="D1210" s="834" t="s">
        <v>1730</v>
      </c>
    </row>
    <row r="1211" spans="1:4">
      <c r="A1211" s="832" t="s">
        <v>725</v>
      </c>
      <c r="B1211" s="833" t="s">
        <v>726</v>
      </c>
      <c r="C1211" s="833" t="s">
        <v>4474</v>
      </c>
      <c r="D1211" s="834" t="s">
        <v>1730</v>
      </c>
    </row>
    <row r="1212" spans="1:4">
      <c r="A1212" s="832" t="s">
        <v>1186</v>
      </c>
      <c r="B1212" s="833" t="s">
        <v>1187</v>
      </c>
      <c r="C1212" s="833" t="s">
        <v>11707</v>
      </c>
      <c r="D1212" s="834" t="s">
        <v>1730</v>
      </c>
    </row>
    <row r="1213" spans="1:4">
      <c r="A1213" s="832" t="s">
        <v>1188</v>
      </c>
      <c r="B1213" s="833" t="s">
        <v>1189</v>
      </c>
      <c r="C1213" s="833" t="s">
        <v>11708</v>
      </c>
      <c r="D1213" s="834" t="s">
        <v>1730</v>
      </c>
    </row>
    <row r="1214" spans="1:4">
      <c r="A1214" s="832" t="s">
        <v>4475</v>
      </c>
      <c r="B1214" s="833" t="s">
        <v>4476</v>
      </c>
      <c r="C1214" s="833" t="s">
        <v>11709</v>
      </c>
      <c r="D1214" s="834" t="s">
        <v>1730</v>
      </c>
    </row>
    <row r="1215" spans="1:4" ht="33.75">
      <c r="A1215" s="832" t="s">
        <v>727</v>
      </c>
      <c r="B1215" s="833" t="s">
        <v>11710</v>
      </c>
      <c r="C1215" s="833" t="s">
        <v>11685</v>
      </c>
      <c r="D1215" s="834" t="s">
        <v>1730</v>
      </c>
    </row>
    <row r="1216" spans="1:4" ht="22.5">
      <c r="A1216" s="832" t="s">
        <v>4477</v>
      </c>
      <c r="B1216" s="833" t="s">
        <v>4478</v>
      </c>
      <c r="C1216" s="833" t="s">
        <v>11711</v>
      </c>
      <c r="D1216" s="834" t="s">
        <v>1730</v>
      </c>
    </row>
    <row r="1217" spans="1:4" ht="33.75">
      <c r="A1217" s="832" t="s">
        <v>728</v>
      </c>
      <c r="B1217" s="833" t="s">
        <v>11712</v>
      </c>
      <c r="C1217" s="833" t="s">
        <v>11685</v>
      </c>
      <c r="D1217" s="834" t="s">
        <v>1730</v>
      </c>
    </row>
    <row r="1218" spans="1:4" ht="33.75">
      <c r="A1218" s="832" t="s">
        <v>729</v>
      </c>
      <c r="B1218" s="833" t="s">
        <v>11713</v>
      </c>
      <c r="C1218" s="833" t="s">
        <v>11685</v>
      </c>
      <c r="D1218" s="834" t="s">
        <v>1730</v>
      </c>
    </row>
    <row r="1219" spans="1:4" ht="45">
      <c r="A1219" s="832" t="s">
        <v>730</v>
      </c>
      <c r="B1219" s="833" t="s">
        <v>11714</v>
      </c>
      <c r="C1219" s="833" t="s">
        <v>11701</v>
      </c>
      <c r="D1219" s="834" t="s">
        <v>1730</v>
      </c>
    </row>
    <row r="1220" spans="1:4" ht="33.75">
      <c r="A1220" s="832" t="s">
        <v>731</v>
      </c>
      <c r="B1220" s="833" t="s">
        <v>11715</v>
      </c>
      <c r="C1220" s="833" t="s">
        <v>11685</v>
      </c>
      <c r="D1220" s="834" t="s">
        <v>1730</v>
      </c>
    </row>
    <row r="1221" spans="1:4" ht="33.75">
      <c r="A1221" s="832" t="s">
        <v>732</v>
      </c>
      <c r="B1221" s="833" t="s">
        <v>11710</v>
      </c>
      <c r="C1221" s="833" t="s">
        <v>11689</v>
      </c>
      <c r="D1221" s="834" t="s">
        <v>1730</v>
      </c>
    </row>
    <row r="1222" spans="1:4" ht="33.75">
      <c r="A1222" s="832" t="s">
        <v>733</v>
      </c>
      <c r="B1222" s="833" t="s">
        <v>11713</v>
      </c>
      <c r="C1222" s="833" t="s">
        <v>11689</v>
      </c>
      <c r="D1222" s="834" t="s">
        <v>1730</v>
      </c>
    </row>
    <row r="1223" spans="1:4" ht="45">
      <c r="A1223" s="832" t="s">
        <v>734</v>
      </c>
      <c r="B1223" s="833" t="s">
        <v>11714</v>
      </c>
      <c r="C1223" s="833" t="s">
        <v>11701</v>
      </c>
      <c r="D1223" s="834" t="s">
        <v>1730</v>
      </c>
    </row>
    <row r="1224" spans="1:4" ht="33.75">
      <c r="A1224" s="832" t="s">
        <v>735</v>
      </c>
      <c r="B1224" s="833" t="s">
        <v>11715</v>
      </c>
      <c r="C1224" s="833" t="s">
        <v>11689</v>
      </c>
      <c r="D1224" s="834" t="s">
        <v>1730</v>
      </c>
    </row>
    <row r="1225" spans="1:4" ht="33.75">
      <c r="A1225" s="832" t="s">
        <v>4480</v>
      </c>
      <c r="B1225" s="833" t="s">
        <v>4481</v>
      </c>
      <c r="C1225" s="833" t="s">
        <v>11716</v>
      </c>
      <c r="D1225" s="834" t="s">
        <v>1730</v>
      </c>
    </row>
    <row r="1226" spans="1:4" ht="22.5">
      <c r="A1226" s="832" t="s">
        <v>4482</v>
      </c>
      <c r="B1226" s="833" t="s">
        <v>4479</v>
      </c>
      <c r="C1226" s="833" t="s">
        <v>11717</v>
      </c>
      <c r="D1226" s="834" t="s">
        <v>1730</v>
      </c>
    </row>
    <row r="1227" spans="1:4" ht="22.5">
      <c r="A1227" s="832" t="s">
        <v>4483</v>
      </c>
      <c r="B1227" s="833" t="s">
        <v>4484</v>
      </c>
      <c r="C1227" s="833" t="s">
        <v>11718</v>
      </c>
      <c r="D1227" s="834" t="s">
        <v>1730</v>
      </c>
    </row>
    <row r="1228" spans="1:4" ht="33.75">
      <c r="A1228" s="832" t="s">
        <v>11719</v>
      </c>
      <c r="B1228" s="833" t="s">
        <v>11720</v>
      </c>
      <c r="C1228" s="833" t="s">
        <v>11721</v>
      </c>
      <c r="D1228" s="834" t="s">
        <v>1730</v>
      </c>
    </row>
    <row r="1229" spans="1:4" ht="22.5">
      <c r="A1229" s="832" t="s">
        <v>1190</v>
      </c>
      <c r="B1229" s="833" t="s">
        <v>4485</v>
      </c>
      <c r="C1229" s="833" t="s">
        <v>4486</v>
      </c>
      <c r="D1229" s="834" t="s">
        <v>1730</v>
      </c>
    </row>
    <row r="1230" spans="1:4" ht="22.5">
      <c r="A1230" s="832" t="s">
        <v>1191</v>
      </c>
      <c r="B1230" s="833" t="s">
        <v>4487</v>
      </c>
      <c r="C1230" s="833" t="s">
        <v>11722</v>
      </c>
      <c r="D1230" s="834" t="s">
        <v>1730</v>
      </c>
    </row>
    <row r="1231" spans="1:4" ht="22.5">
      <c r="A1231" s="832" t="s">
        <v>4488</v>
      </c>
      <c r="B1231" s="833" t="s">
        <v>4485</v>
      </c>
      <c r="C1231" s="833" t="s">
        <v>11723</v>
      </c>
      <c r="D1231" s="834" t="s">
        <v>1730</v>
      </c>
    </row>
    <row r="1232" spans="1:4" ht="33.75">
      <c r="A1232" s="832" t="s">
        <v>4489</v>
      </c>
      <c r="B1232" s="833" t="s">
        <v>4487</v>
      </c>
      <c r="C1232" s="833" t="s">
        <v>11724</v>
      </c>
      <c r="D1232" s="834" t="s">
        <v>1730</v>
      </c>
    </row>
    <row r="1233" spans="1:4" ht="33.75">
      <c r="A1233" s="832" t="s">
        <v>1192</v>
      </c>
      <c r="B1233" s="833" t="s">
        <v>4490</v>
      </c>
      <c r="C1233" s="833" t="s">
        <v>11725</v>
      </c>
      <c r="D1233" s="834" t="s">
        <v>1730</v>
      </c>
    </row>
    <row r="1234" spans="1:4" ht="22.5">
      <c r="A1234" s="832" t="s">
        <v>1193</v>
      </c>
      <c r="B1234" s="833" t="s">
        <v>11726</v>
      </c>
      <c r="C1234" s="833" t="s">
        <v>11727</v>
      </c>
      <c r="D1234" s="834" t="s">
        <v>1730</v>
      </c>
    </row>
    <row r="1235" spans="1:4" ht="22.5">
      <c r="A1235" s="832" t="s">
        <v>4491</v>
      </c>
      <c r="B1235" s="833" t="s">
        <v>4492</v>
      </c>
      <c r="C1235" s="833" t="s">
        <v>11728</v>
      </c>
      <c r="D1235" s="834" t="s">
        <v>1730</v>
      </c>
    </row>
    <row r="1236" spans="1:4" ht="22.5">
      <c r="A1236" s="832" t="s">
        <v>4493</v>
      </c>
      <c r="B1236" s="833" t="s">
        <v>4494</v>
      </c>
      <c r="C1236" s="833" t="s">
        <v>11729</v>
      </c>
      <c r="D1236" s="834" t="s">
        <v>1730</v>
      </c>
    </row>
    <row r="1237" spans="1:4" ht="22.5">
      <c r="A1237" s="832" t="s">
        <v>4495</v>
      </c>
      <c r="B1237" s="833" t="s">
        <v>4496</v>
      </c>
      <c r="C1237" s="833" t="s">
        <v>4497</v>
      </c>
      <c r="D1237" s="834" t="s">
        <v>1730</v>
      </c>
    </row>
    <row r="1238" spans="1:4">
      <c r="A1238" s="832" t="s">
        <v>4498</v>
      </c>
      <c r="B1238" s="833" t="s">
        <v>3881</v>
      </c>
      <c r="C1238" s="833" t="s">
        <v>11730</v>
      </c>
      <c r="D1238" s="834" t="s">
        <v>1730</v>
      </c>
    </row>
    <row r="1239" spans="1:4">
      <c r="A1239" s="832" t="s">
        <v>4499</v>
      </c>
      <c r="B1239" s="833" t="s">
        <v>3881</v>
      </c>
      <c r="C1239" s="833" t="s">
        <v>11731</v>
      </c>
      <c r="D1239" s="834" t="s">
        <v>1730</v>
      </c>
    </row>
    <row r="1240" spans="1:4">
      <c r="A1240" s="832" t="s">
        <v>4500</v>
      </c>
      <c r="B1240" s="833" t="s">
        <v>3882</v>
      </c>
      <c r="C1240" s="833" t="s">
        <v>11732</v>
      </c>
      <c r="D1240" s="834" t="s">
        <v>1730</v>
      </c>
    </row>
    <row r="1241" spans="1:4">
      <c r="A1241" s="832" t="s">
        <v>4501</v>
      </c>
      <c r="B1241" s="833" t="s">
        <v>3882</v>
      </c>
      <c r="C1241" s="833" t="s">
        <v>11733</v>
      </c>
      <c r="D1241" s="834" t="s">
        <v>1730</v>
      </c>
    </row>
    <row r="1242" spans="1:4" ht="22.5">
      <c r="A1242" s="832" t="s">
        <v>4502</v>
      </c>
      <c r="B1242" s="833" t="s">
        <v>4503</v>
      </c>
      <c r="C1242" s="833" t="s">
        <v>4504</v>
      </c>
      <c r="D1242" s="834" t="s">
        <v>1730</v>
      </c>
    </row>
    <row r="1243" spans="1:4" ht="33.75">
      <c r="A1243" s="832" t="s">
        <v>4505</v>
      </c>
      <c r="B1243" s="833" t="s">
        <v>4506</v>
      </c>
      <c r="C1243" s="833" t="s">
        <v>11734</v>
      </c>
      <c r="D1243" s="834" t="s">
        <v>1730</v>
      </c>
    </row>
    <row r="1244" spans="1:4">
      <c r="A1244" s="832" t="s">
        <v>4507</v>
      </c>
      <c r="B1244" s="833" t="s">
        <v>4508</v>
      </c>
      <c r="C1244" s="833" t="s">
        <v>11735</v>
      </c>
      <c r="D1244" s="834" t="s">
        <v>1730</v>
      </c>
    </row>
    <row r="1245" spans="1:4" ht="22.5">
      <c r="A1245" s="832" t="s">
        <v>1194</v>
      </c>
      <c r="B1245" s="833" t="s">
        <v>1195</v>
      </c>
      <c r="C1245" s="833" t="s">
        <v>11736</v>
      </c>
      <c r="D1245" s="834" t="s">
        <v>1730</v>
      </c>
    </row>
    <row r="1246" spans="1:4" ht="22.5">
      <c r="A1246" s="832" t="s">
        <v>1196</v>
      </c>
      <c r="B1246" s="833" t="s">
        <v>1197</v>
      </c>
      <c r="C1246" s="833" t="s">
        <v>11736</v>
      </c>
      <c r="D1246" s="834" t="s">
        <v>1730</v>
      </c>
    </row>
    <row r="1247" spans="1:4" ht="22.5">
      <c r="A1247" s="832" t="s">
        <v>1198</v>
      </c>
      <c r="B1247" s="833" t="s">
        <v>1199</v>
      </c>
      <c r="C1247" s="833" t="s">
        <v>11737</v>
      </c>
      <c r="D1247" s="834" t="s">
        <v>1730</v>
      </c>
    </row>
    <row r="1248" spans="1:4" ht="22.5">
      <c r="A1248" s="832" t="s">
        <v>1200</v>
      </c>
      <c r="B1248" s="833" t="s">
        <v>1201</v>
      </c>
      <c r="C1248" s="833" t="s">
        <v>11737</v>
      </c>
      <c r="D1248" s="834" t="s">
        <v>1730</v>
      </c>
    </row>
    <row r="1249" spans="1:4" ht="22.5">
      <c r="A1249" s="832" t="s">
        <v>1202</v>
      </c>
      <c r="B1249" s="833" t="s">
        <v>1199</v>
      </c>
      <c r="C1249" s="833" t="s">
        <v>11738</v>
      </c>
      <c r="D1249" s="834" t="s">
        <v>1730</v>
      </c>
    </row>
    <row r="1250" spans="1:4" ht="22.5">
      <c r="A1250" s="832" t="s">
        <v>1203</v>
      </c>
      <c r="B1250" s="833" t="s">
        <v>1201</v>
      </c>
      <c r="C1250" s="833" t="s">
        <v>11738</v>
      </c>
      <c r="D1250" s="834" t="s">
        <v>1730</v>
      </c>
    </row>
    <row r="1251" spans="1:4" ht="22.5">
      <c r="A1251" s="832" t="s">
        <v>1204</v>
      </c>
      <c r="B1251" s="833" t="s">
        <v>1205</v>
      </c>
      <c r="C1251" s="833" t="s">
        <v>11739</v>
      </c>
      <c r="D1251" s="834" t="s">
        <v>1730</v>
      </c>
    </row>
    <row r="1252" spans="1:4" ht="22.5">
      <c r="A1252" s="832" t="s">
        <v>1206</v>
      </c>
      <c r="B1252" s="833" t="s">
        <v>1207</v>
      </c>
      <c r="C1252" s="833" t="s">
        <v>11740</v>
      </c>
      <c r="D1252" s="834" t="s">
        <v>1730</v>
      </c>
    </row>
    <row r="1253" spans="1:4" ht="22.5">
      <c r="A1253" s="832" t="s">
        <v>1208</v>
      </c>
      <c r="B1253" s="833" t="s">
        <v>1209</v>
      </c>
      <c r="C1253" s="833" t="s">
        <v>11741</v>
      </c>
      <c r="D1253" s="834" t="s">
        <v>1730</v>
      </c>
    </row>
    <row r="1254" spans="1:4" ht="22.5">
      <c r="A1254" s="832" t="s">
        <v>1210</v>
      </c>
      <c r="B1254" s="833" t="s">
        <v>1211</v>
      </c>
      <c r="C1254" s="833" t="s">
        <v>11742</v>
      </c>
      <c r="D1254" s="834" t="s">
        <v>1730</v>
      </c>
    </row>
    <row r="1255" spans="1:4">
      <c r="A1255" s="832" t="s">
        <v>1212</v>
      </c>
      <c r="B1255" s="833" t="s">
        <v>1213</v>
      </c>
      <c r="C1255" s="833" t="s">
        <v>4509</v>
      </c>
      <c r="D1255" s="834" t="s">
        <v>1730</v>
      </c>
    </row>
    <row r="1256" spans="1:4">
      <c r="A1256" s="832" t="s">
        <v>4510</v>
      </c>
      <c r="B1256" s="833" t="s">
        <v>4511</v>
      </c>
      <c r="C1256" s="833" t="s">
        <v>4512</v>
      </c>
      <c r="D1256" s="834" t="s">
        <v>1730</v>
      </c>
    </row>
    <row r="1257" spans="1:4" ht="22.5">
      <c r="A1257" s="832" t="s">
        <v>4513</v>
      </c>
      <c r="B1257" s="833" t="s">
        <v>11743</v>
      </c>
      <c r="C1257" s="833" t="s">
        <v>11744</v>
      </c>
      <c r="D1257" s="834" t="s">
        <v>1730</v>
      </c>
    </row>
    <row r="1258" spans="1:4" ht="33.75">
      <c r="A1258" s="832" t="s">
        <v>4514</v>
      </c>
      <c r="B1258" s="833" t="s">
        <v>11745</v>
      </c>
      <c r="C1258" s="833" t="s">
        <v>11746</v>
      </c>
      <c r="D1258" s="834" t="s">
        <v>1730</v>
      </c>
    </row>
    <row r="1259" spans="1:4" ht="22.5">
      <c r="A1259" s="832" t="s">
        <v>4515</v>
      </c>
      <c r="B1259" s="833" t="s">
        <v>11747</v>
      </c>
      <c r="C1259" s="833" t="s">
        <v>11748</v>
      </c>
      <c r="D1259" s="834" t="s">
        <v>1730</v>
      </c>
    </row>
    <row r="1260" spans="1:4" ht="22.5">
      <c r="A1260" s="832" t="s">
        <v>4516</v>
      </c>
      <c r="B1260" s="833" t="s">
        <v>11749</v>
      </c>
      <c r="C1260" s="833" t="s">
        <v>11750</v>
      </c>
      <c r="D1260" s="834" t="s">
        <v>1730</v>
      </c>
    </row>
    <row r="1261" spans="1:4" ht="22.5">
      <c r="A1261" s="832" t="s">
        <v>4517</v>
      </c>
      <c r="B1261" s="833" t="s">
        <v>11751</v>
      </c>
      <c r="C1261" s="833" t="s">
        <v>11752</v>
      </c>
      <c r="D1261" s="834" t="s">
        <v>1730</v>
      </c>
    </row>
    <row r="1262" spans="1:4" ht="33.75">
      <c r="A1262" s="832" t="s">
        <v>11753</v>
      </c>
      <c r="B1262" s="833" t="s">
        <v>11754</v>
      </c>
      <c r="C1262" s="833" t="s">
        <v>11755</v>
      </c>
      <c r="D1262" s="834" t="s">
        <v>1730</v>
      </c>
    </row>
    <row r="1263" spans="1:4" ht="22.5">
      <c r="A1263" s="832" t="s">
        <v>4518</v>
      </c>
      <c r="B1263" s="833" t="s">
        <v>11756</v>
      </c>
      <c r="C1263" s="833" t="s">
        <v>11757</v>
      </c>
      <c r="D1263" s="834" t="s">
        <v>1730</v>
      </c>
    </row>
    <row r="1264" spans="1:4" ht="33.75">
      <c r="A1264" s="832" t="s">
        <v>4519</v>
      </c>
      <c r="B1264" s="833" t="s">
        <v>11758</v>
      </c>
      <c r="C1264" s="833" t="s">
        <v>11759</v>
      </c>
      <c r="D1264" s="834" t="s">
        <v>1730</v>
      </c>
    </row>
    <row r="1265" spans="1:4" ht="33.75">
      <c r="A1265" s="832" t="s">
        <v>4520</v>
      </c>
      <c r="B1265" s="833" t="s">
        <v>11760</v>
      </c>
      <c r="C1265" s="833" t="s">
        <v>11761</v>
      </c>
      <c r="D1265" s="834" t="s">
        <v>1730</v>
      </c>
    </row>
    <row r="1266" spans="1:4" ht="33.75">
      <c r="A1266" s="832" t="s">
        <v>4521</v>
      </c>
      <c r="B1266" s="833" t="s">
        <v>11762</v>
      </c>
      <c r="C1266" s="833" t="s">
        <v>11763</v>
      </c>
      <c r="D1266" s="834" t="s">
        <v>1730</v>
      </c>
    </row>
    <row r="1267" spans="1:4" ht="22.5">
      <c r="A1267" s="832" t="s">
        <v>4522</v>
      </c>
      <c r="B1267" s="833" t="s">
        <v>11764</v>
      </c>
      <c r="C1267" s="833" t="s">
        <v>11765</v>
      </c>
      <c r="D1267" s="834" t="s">
        <v>1730</v>
      </c>
    </row>
    <row r="1268" spans="1:4" ht="22.5">
      <c r="A1268" s="832" t="s">
        <v>4523</v>
      </c>
      <c r="B1268" s="833" t="s">
        <v>4524</v>
      </c>
      <c r="C1268" s="833" t="s">
        <v>11766</v>
      </c>
      <c r="D1268" s="834" t="s">
        <v>1730</v>
      </c>
    </row>
    <row r="1269" spans="1:4" ht="22.5">
      <c r="A1269" s="832" t="s">
        <v>4525</v>
      </c>
      <c r="B1269" s="833" t="s">
        <v>4526</v>
      </c>
      <c r="C1269" s="833" t="s">
        <v>11767</v>
      </c>
      <c r="D1269" s="834" t="s">
        <v>1730</v>
      </c>
    </row>
    <row r="1270" spans="1:4" ht="33.75">
      <c r="A1270" s="832" t="s">
        <v>4527</v>
      </c>
      <c r="B1270" s="833" t="s">
        <v>11768</v>
      </c>
      <c r="C1270" s="833" t="s">
        <v>11769</v>
      </c>
      <c r="D1270" s="834" t="s">
        <v>1730</v>
      </c>
    </row>
    <row r="1271" spans="1:4" ht="22.5">
      <c r="A1271" s="832" t="s">
        <v>4528</v>
      </c>
      <c r="B1271" s="833" t="s">
        <v>4529</v>
      </c>
      <c r="C1271" s="833" t="s">
        <v>11770</v>
      </c>
      <c r="D1271" s="834" t="s">
        <v>1730</v>
      </c>
    </row>
    <row r="1272" spans="1:4" ht="22.5">
      <c r="A1272" s="832" t="s">
        <v>4530</v>
      </c>
      <c r="B1272" s="833" t="s">
        <v>4531</v>
      </c>
      <c r="C1272" s="833" t="s">
        <v>11771</v>
      </c>
      <c r="D1272" s="834" t="s">
        <v>1730</v>
      </c>
    </row>
    <row r="1273" spans="1:4" ht="22.5">
      <c r="A1273" s="832" t="s">
        <v>4532</v>
      </c>
      <c r="B1273" s="833" t="s">
        <v>4533</v>
      </c>
      <c r="C1273" s="833" t="s">
        <v>11772</v>
      </c>
      <c r="D1273" s="834" t="s">
        <v>1730</v>
      </c>
    </row>
    <row r="1274" spans="1:4" ht="22.5">
      <c r="A1274" s="832" t="s">
        <v>4534</v>
      </c>
      <c r="B1274" s="833" t="s">
        <v>4531</v>
      </c>
      <c r="C1274" s="833" t="s">
        <v>11773</v>
      </c>
      <c r="D1274" s="834" t="s">
        <v>1730</v>
      </c>
    </row>
    <row r="1275" spans="1:4" ht="22.5">
      <c r="A1275" s="832" t="s">
        <v>4535</v>
      </c>
      <c r="B1275" s="833" t="s">
        <v>4536</v>
      </c>
      <c r="C1275" s="833" t="s">
        <v>11774</v>
      </c>
      <c r="D1275" s="834" t="s">
        <v>1730</v>
      </c>
    </row>
    <row r="1276" spans="1:4">
      <c r="A1276" s="832" t="s">
        <v>4537</v>
      </c>
      <c r="B1276" s="833" t="s">
        <v>856</v>
      </c>
      <c r="C1276" s="833" t="s">
        <v>11775</v>
      </c>
      <c r="D1276" s="834" t="s">
        <v>1730</v>
      </c>
    </row>
    <row r="1277" spans="1:4" ht="22.5">
      <c r="A1277" s="832" t="s">
        <v>4538</v>
      </c>
      <c r="B1277" s="833" t="s">
        <v>4531</v>
      </c>
      <c r="C1277" s="833" t="s">
        <v>11776</v>
      </c>
      <c r="D1277" s="834" t="s">
        <v>1730</v>
      </c>
    </row>
    <row r="1278" spans="1:4" ht="22.5">
      <c r="A1278" s="832" t="s">
        <v>4539</v>
      </c>
      <c r="B1278" s="833" t="s">
        <v>4533</v>
      </c>
      <c r="C1278" s="833" t="s">
        <v>11777</v>
      </c>
      <c r="D1278" s="834" t="s">
        <v>1730</v>
      </c>
    </row>
    <row r="1279" spans="1:4" ht="33.75">
      <c r="A1279" s="832" t="s">
        <v>11778</v>
      </c>
      <c r="B1279" s="833" t="s">
        <v>11779</v>
      </c>
      <c r="C1279" s="833" t="s">
        <v>11780</v>
      </c>
      <c r="D1279" s="834" t="s">
        <v>1730</v>
      </c>
    </row>
    <row r="1280" spans="1:4" ht="33.75">
      <c r="A1280" s="832" t="s">
        <v>11781</v>
      </c>
      <c r="B1280" s="833" t="s">
        <v>11782</v>
      </c>
      <c r="C1280" s="833" t="s">
        <v>11783</v>
      </c>
      <c r="D1280" s="834" t="s">
        <v>1730</v>
      </c>
    </row>
    <row r="1281" spans="1:4">
      <c r="A1281" s="832" t="s">
        <v>4540</v>
      </c>
      <c r="B1281" s="833" t="s">
        <v>11784</v>
      </c>
      <c r="C1281" s="833" t="s">
        <v>4541</v>
      </c>
      <c r="D1281" s="834" t="s">
        <v>1730</v>
      </c>
    </row>
    <row r="1282" spans="1:4" ht="22.5">
      <c r="A1282" s="832" t="s">
        <v>4542</v>
      </c>
      <c r="B1282" s="833" t="s">
        <v>11785</v>
      </c>
      <c r="C1282" s="833" t="s">
        <v>11786</v>
      </c>
      <c r="D1282" s="834" t="s">
        <v>1730</v>
      </c>
    </row>
    <row r="1283" spans="1:4" ht="22.5">
      <c r="A1283" s="832" t="s">
        <v>4543</v>
      </c>
      <c r="B1283" s="833" t="s">
        <v>11787</v>
      </c>
      <c r="C1283" s="833" t="s">
        <v>11788</v>
      </c>
      <c r="D1283" s="834" t="s">
        <v>1730</v>
      </c>
    </row>
    <row r="1284" spans="1:4" ht="22.5">
      <c r="A1284" s="832" t="s">
        <v>11789</v>
      </c>
      <c r="B1284" s="833" t="s">
        <v>11790</v>
      </c>
      <c r="C1284" s="833" t="s">
        <v>11791</v>
      </c>
      <c r="D1284" s="834" t="s">
        <v>1730</v>
      </c>
    </row>
    <row r="1285" spans="1:4" ht="22.5">
      <c r="A1285" s="832" t="s">
        <v>4544</v>
      </c>
      <c r="B1285" s="833" t="s">
        <v>11792</v>
      </c>
      <c r="C1285" s="833" t="s">
        <v>11793</v>
      </c>
      <c r="D1285" s="834" t="s">
        <v>1730</v>
      </c>
    </row>
    <row r="1286" spans="1:4" ht="22.5">
      <c r="A1286" s="832" t="s">
        <v>11794</v>
      </c>
      <c r="B1286" s="833" t="s">
        <v>11795</v>
      </c>
      <c r="C1286" s="833" t="s">
        <v>11796</v>
      </c>
      <c r="D1286" s="834" t="s">
        <v>1730</v>
      </c>
    </row>
    <row r="1287" spans="1:4" ht="33.75">
      <c r="A1287" s="832" t="s">
        <v>11797</v>
      </c>
      <c r="B1287" s="833" t="s">
        <v>11798</v>
      </c>
      <c r="C1287" s="833" t="s">
        <v>11799</v>
      </c>
      <c r="D1287" s="834" t="s">
        <v>1730</v>
      </c>
    </row>
    <row r="1288" spans="1:4" ht="33.75">
      <c r="A1288" s="832" t="s">
        <v>4545</v>
      </c>
      <c r="B1288" s="833" t="s">
        <v>11800</v>
      </c>
      <c r="C1288" s="833" t="s">
        <v>11801</v>
      </c>
      <c r="D1288" s="834" t="s">
        <v>1730</v>
      </c>
    </row>
    <row r="1289" spans="1:4" ht="33.75">
      <c r="A1289" s="832" t="s">
        <v>4546</v>
      </c>
      <c r="B1289" s="833" t="s">
        <v>11802</v>
      </c>
      <c r="C1289" s="833" t="s">
        <v>11803</v>
      </c>
      <c r="D1289" s="834" t="s">
        <v>1730</v>
      </c>
    </row>
    <row r="1290" spans="1:4" ht="33.75">
      <c r="A1290" s="832" t="s">
        <v>4547</v>
      </c>
      <c r="B1290" s="833" t="s">
        <v>11804</v>
      </c>
      <c r="C1290" s="833" t="s">
        <v>11805</v>
      </c>
      <c r="D1290" s="834" t="s">
        <v>1730</v>
      </c>
    </row>
    <row r="1291" spans="1:4" ht="33.75">
      <c r="A1291" s="832" t="s">
        <v>4548</v>
      </c>
      <c r="B1291" s="833" t="s">
        <v>11806</v>
      </c>
      <c r="C1291" s="833" t="s">
        <v>11807</v>
      </c>
      <c r="D1291" s="834" t="s">
        <v>1730</v>
      </c>
    </row>
    <row r="1292" spans="1:4" ht="22.5">
      <c r="A1292" s="832" t="s">
        <v>4549</v>
      </c>
      <c r="B1292" s="833" t="s">
        <v>11808</v>
      </c>
      <c r="C1292" s="833" t="s">
        <v>11809</v>
      </c>
      <c r="D1292" s="834" t="s">
        <v>1730</v>
      </c>
    </row>
    <row r="1293" spans="1:4" ht="33.75">
      <c r="A1293" s="832" t="s">
        <v>4550</v>
      </c>
      <c r="B1293" s="833" t="s">
        <v>11810</v>
      </c>
      <c r="C1293" s="833" t="s">
        <v>11811</v>
      </c>
      <c r="D1293" s="834" t="s">
        <v>1730</v>
      </c>
    </row>
    <row r="1294" spans="1:4" ht="33.75">
      <c r="A1294" s="832" t="s">
        <v>4551</v>
      </c>
      <c r="B1294" s="833" t="s">
        <v>11812</v>
      </c>
      <c r="C1294" s="833" t="s">
        <v>11813</v>
      </c>
      <c r="D1294" s="834" t="s">
        <v>1730</v>
      </c>
    </row>
    <row r="1295" spans="1:4" ht="33.75">
      <c r="A1295" s="832" t="s">
        <v>4552</v>
      </c>
      <c r="B1295" s="833" t="s">
        <v>11814</v>
      </c>
      <c r="C1295" s="833" t="s">
        <v>11815</v>
      </c>
      <c r="D1295" s="834" t="s">
        <v>1730</v>
      </c>
    </row>
    <row r="1296" spans="1:4" ht="33.75">
      <c r="A1296" s="832" t="s">
        <v>4553</v>
      </c>
      <c r="B1296" s="833" t="s">
        <v>11816</v>
      </c>
      <c r="C1296" s="833" t="s">
        <v>11817</v>
      </c>
      <c r="D1296" s="834" t="s">
        <v>1730</v>
      </c>
    </row>
    <row r="1297" spans="1:4" ht="33.75">
      <c r="A1297" s="832" t="s">
        <v>4554</v>
      </c>
      <c r="B1297" s="833" t="s">
        <v>11818</v>
      </c>
      <c r="C1297" s="833" t="s">
        <v>11819</v>
      </c>
      <c r="D1297" s="834" t="s">
        <v>1730</v>
      </c>
    </row>
    <row r="1298" spans="1:4" ht="33.75">
      <c r="A1298" s="832" t="s">
        <v>11820</v>
      </c>
      <c r="B1298" s="833" t="s">
        <v>11821</v>
      </c>
      <c r="C1298" s="833" t="s">
        <v>11822</v>
      </c>
      <c r="D1298" s="834" t="s">
        <v>1730</v>
      </c>
    </row>
    <row r="1299" spans="1:4" ht="33.75">
      <c r="A1299" s="832" t="s">
        <v>11823</v>
      </c>
      <c r="B1299" s="833" t="s">
        <v>11824</v>
      </c>
      <c r="C1299" s="833" t="s">
        <v>11825</v>
      </c>
      <c r="D1299" s="834" t="s">
        <v>1730</v>
      </c>
    </row>
    <row r="1300" spans="1:4" ht="33.75">
      <c r="A1300" s="832" t="s">
        <v>4555</v>
      </c>
      <c r="B1300" s="833" t="s">
        <v>11826</v>
      </c>
      <c r="C1300" s="833" t="s">
        <v>11827</v>
      </c>
      <c r="D1300" s="834" t="s">
        <v>1730</v>
      </c>
    </row>
    <row r="1301" spans="1:4" ht="33.75">
      <c r="A1301" s="832" t="s">
        <v>11828</v>
      </c>
      <c r="B1301" s="833" t="s">
        <v>11829</v>
      </c>
      <c r="C1301" s="833" t="s">
        <v>11830</v>
      </c>
      <c r="D1301" s="834" t="s">
        <v>1730</v>
      </c>
    </row>
    <row r="1302" spans="1:4" ht="33.75">
      <c r="A1302" s="832" t="s">
        <v>11831</v>
      </c>
      <c r="B1302" s="833" t="s">
        <v>11832</v>
      </c>
      <c r="C1302" s="833" t="s">
        <v>11833</v>
      </c>
      <c r="D1302" s="834" t="s">
        <v>1730</v>
      </c>
    </row>
    <row r="1303" spans="1:4">
      <c r="A1303" s="832" t="s">
        <v>4556</v>
      </c>
      <c r="B1303" s="833" t="s">
        <v>4557</v>
      </c>
      <c r="C1303" s="833" t="s">
        <v>4558</v>
      </c>
      <c r="D1303" s="834" t="s">
        <v>1730</v>
      </c>
    </row>
    <row r="1304" spans="1:4">
      <c r="A1304" s="832" t="s">
        <v>4559</v>
      </c>
      <c r="B1304" s="833" t="s">
        <v>4557</v>
      </c>
      <c r="C1304" s="833" t="s">
        <v>4560</v>
      </c>
      <c r="D1304" s="834" t="s">
        <v>1730</v>
      </c>
    </row>
    <row r="1305" spans="1:4">
      <c r="A1305" s="832" t="s">
        <v>4561</v>
      </c>
      <c r="B1305" s="833" t="s">
        <v>4557</v>
      </c>
      <c r="C1305" s="833" t="s">
        <v>4562</v>
      </c>
      <c r="D1305" s="834" t="s">
        <v>1730</v>
      </c>
    </row>
    <row r="1306" spans="1:4">
      <c r="A1306" s="832" t="s">
        <v>4563</v>
      </c>
      <c r="B1306" s="833" t="s">
        <v>4557</v>
      </c>
      <c r="C1306" s="833" t="s">
        <v>4564</v>
      </c>
      <c r="D1306" s="834" t="s">
        <v>1730</v>
      </c>
    </row>
    <row r="1307" spans="1:4">
      <c r="A1307" s="832" t="s">
        <v>4565</v>
      </c>
      <c r="B1307" s="833" t="s">
        <v>4557</v>
      </c>
      <c r="C1307" s="833" t="s">
        <v>4566</v>
      </c>
      <c r="D1307" s="834" t="s">
        <v>1730</v>
      </c>
    </row>
    <row r="1308" spans="1:4">
      <c r="A1308" s="832" t="s">
        <v>4567</v>
      </c>
      <c r="B1308" s="833" t="s">
        <v>4557</v>
      </c>
      <c r="C1308" s="833" t="s">
        <v>4568</v>
      </c>
      <c r="D1308" s="834" t="s">
        <v>1730</v>
      </c>
    </row>
    <row r="1309" spans="1:4">
      <c r="A1309" s="832" t="s">
        <v>4569</v>
      </c>
      <c r="B1309" s="833" t="s">
        <v>4557</v>
      </c>
      <c r="C1309" s="833" t="s">
        <v>4570</v>
      </c>
      <c r="D1309" s="834" t="s">
        <v>1730</v>
      </c>
    </row>
    <row r="1310" spans="1:4">
      <c r="A1310" s="832" t="s">
        <v>4571</v>
      </c>
      <c r="B1310" s="833" t="s">
        <v>4557</v>
      </c>
      <c r="C1310" s="833" t="s">
        <v>4572</v>
      </c>
      <c r="D1310" s="834" t="s">
        <v>1730</v>
      </c>
    </row>
    <row r="1311" spans="1:4" ht="22.5">
      <c r="A1311" s="832" t="s">
        <v>4573</v>
      </c>
      <c r="B1311" s="833" t="s">
        <v>4574</v>
      </c>
      <c r="C1311" s="833" t="s">
        <v>11834</v>
      </c>
      <c r="D1311" s="834" t="s">
        <v>1730</v>
      </c>
    </row>
    <row r="1312" spans="1:4" ht="22.5">
      <c r="A1312" s="832" t="s">
        <v>4575</v>
      </c>
      <c r="B1312" s="833" t="s">
        <v>4574</v>
      </c>
      <c r="C1312" s="833" t="s">
        <v>11835</v>
      </c>
      <c r="D1312" s="834" t="s">
        <v>1730</v>
      </c>
    </row>
    <row r="1313" spans="1:4" ht="22.5">
      <c r="A1313" s="832" t="s">
        <v>4576</v>
      </c>
      <c r="B1313" s="833" t="s">
        <v>4577</v>
      </c>
      <c r="C1313" s="833" t="s">
        <v>11836</v>
      </c>
      <c r="D1313" s="834" t="s">
        <v>1730</v>
      </c>
    </row>
    <row r="1314" spans="1:4" ht="22.5">
      <c r="A1314" s="832" t="s">
        <v>4578</v>
      </c>
      <c r="B1314" s="833" t="s">
        <v>4577</v>
      </c>
      <c r="C1314" s="833" t="s">
        <v>11837</v>
      </c>
      <c r="D1314" s="834" t="s">
        <v>1730</v>
      </c>
    </row>
    <row r="1315" spans="1:4" ht="22.5">
      <c r="A1315" s="832" t="s">
        <v>4579</v>
      </c>
      <c r="B1315" s="833" t="s">
        <v>4580</v>
      </c>
      <c r="C1315" s="833" t="s">
        <v>11838</v>
      </c>
      <c r="D1315" s="834" t="s">
        <v>1730</v>
      </c>
    </row>
    <row r="1316" spans="1:4" ht="22.5">
      <c r="A1316" s="832" t="s">
        <v>4581</v>
      </c>
      <c r="B1316" s="833" t="s">
        <v>4580</v>
      </c>
      <c r="C1316" s="833" t="s">
        <v>11839</v>
      </c>
      <c r="D1316" s="834" t="s">
        <v>1730</v>
      </c>
    </row>
    <row r="1317" spans="1:4" ht="22.5">
      <c r="A1317" s="832" t="s">
        <v>4582</v>
      </c>
      <c r="B1317" s="833" t="s">
        <v>4583</v>
      </c>
      <c r="C1317" s="833" t="s">
        <v>11840</v>
      </c>
      <c r="D1317" s="834" t="s">
        <v>1730</v>
      </c>
    </row>
    <row r="1318" spans="1:4" ht="22.5">
      <c r="A1318" s="832" t="s">
        <v>4584</v>
      </c>
      <c r="B1318" s="833" t="s">
        <v>4583</v>
      </c>
      <c r="C1318" s="833" t="s">
        <v>11841</v>
      </c>
      <c r="D1318" s="834" t="s">
        <v>1730</v>
      </c>
    </row>
    <row r="1319" spans="1:4" ht="22.5">
      <c r="A1319" s="832" t="s">
        <v>4585</v>
      </c>
      <c r="B1319" s="833" t="s">
        <v>4586</v>
      </c>
      <c r="C1319" s="833" t="s">
        <v>11842</v>
      </c>
      <c r="D1319" s="834" t="s">
        <v>1730</v>
      </c>
    </row>
    <row r="1320" spans="1:4" ht="22.5">
      <c r="A1320" s="832" t="s">
        <v>4587</v>
      </c>
      <c r="B1320" s="833" t="s">
        <v>4586</v>
      </c>
      <c r="C1320" s="833" t="s">
        <v>11843</v>
      </c>
      <c r="D1320" s="834" t="s">
        <v>1730</v>
      </c>
    </row>
    <row r="1321" spans="1:4" ht="33.75">
      <c r="A1321" s="832" t="s">
        <v>736</v>
      </c>
      <c r="B1321" s="833" t="s">
        <v>11844</v>
      </c>
      <c r="C1321" s="833" t="s">
        <v>11845</v>
      </c>
      <c r="D1321" s="834" t="s">
        <v>1730</v>
      </c>
    </row>
    <row r="1322" spans="1:4" ht="33.75">
      <c r="A1322" s="832" t="s">
        <v>4588</v>
      </c>
      <c r="B1322" s="833" t="s">
        <v>4589</v>
      </c>
      <c r="C1322" s="833" t="s">
        <v>11846</v>
      </c>
      <c r="D1322" s="834" t="s">
        <v>1730</v>
      </c>
    </row>
    <row r="1323" spans="1:4" ht="22.5">
      <c r="A1323" s="832" t="s">
        <v>4590</v>
      </c>
      <c r="B1323" s="833" t="s">
        <v>4591</v>
      </c>
      <c r="C1323" s="833" t="s">
        <v>11847</v>
      </c>
      <c r="D1323" s="834" t="s">
        <v>1730</v>
      </c>
    </row>
    <row r="1324" spans="1:4" ht="56.25">
      <c r="A1324" s="832" t="s">
        <v>4592</v>
      </c>
      <c r="B1324" s="833" t="s">
        <v>11848</v>
      </c>
      <c r="C1324" s="833" t="s">
        <v>11849</v>
      </c>
      <c r="D1324" s="834" t="s">
        <v>1730</v>
      </c>
    </row>
    <row r="1325" spans="1:4" ht="22.5">
      <c r="A1325" s="832" t="s">
        <v>4593</v>
      </c>
      <c r="B1325" s="833" t="s">
        <v>4594</v>
      </c>
      <c r="C1325" s="833" t="s">
        <v>4595</v>
      </c>
      <c r="D1325" s="834" t="s">
        <v>1730</v>
      </c>
    </row>
    <row r="1326" spans="1:4">
      <c r="A1326" s="832" t="s">
        <v>4596</v>
      </c>
      <c r="B1326" s="833" t="s">
        <v>4597</v>
      </c>
      <c r="C1326" s="833" t="s">
        <v>4598</v>
      </c>
      <c r="D1326" s="834" t="s">
        <v>1730</v>
      </c>
    </row>
    <row r="1327" spans="1:4">
      <c r="A1327" s="832" t="s">
        <v>4599</v>
      </c>
      <c r="B1327" s="833" t="s">
        <v>4600</v>
      </c>
      <c r="C1327" s="833" t="s">
        <v>4601</v>
      </c>
      <c r="D1327" s="834" t="s">
        <v>1730</v>
      </c>
    </row>
    <row r="1328" spans="1:4" ht="22.5">
      <c r="A1328" s="832" t="s">
        <v>4602</v>
      </c>
      <c r="B1328" s="833" t="s">
        <v>4603</v>
      </c>
      <c r="C1328" s="833" t="s">
        <v>11850</v>
      </c>
      <c r="D1328" s="834" t="s">
        <v>1730</v>
      </c>
    </row>
    <row r="1329" spans="1:4" ht="22.5">
      <c r="A1329" s="832" t="s">
        <v>11851</v>
      </c>
      <c r="B1329" s="833" t="s">
        <v>11852</v>
      </c>
      <c r="C1329" s="833" t="s">
        <v>11850</v>
      </c>
      <c r="D1329" s="834" t="s">
        <v>1730</v>
      </c>
    </row>
    <row r="1330" spans="1:4" ht="33.75">
      <c r="A1330" s="832" t="s">
        <v>737</v>
      </c>
      <c r="B1330" s="833" t="s">
        <v>11853</v>
      </c>
      <c r="C1330" s="833" t="s">
        <v>11854</v>
      </c>
      <c r="D1330" s="834" t="s">
        <v>1730</v>
      </c>
    </row>
    <row r="1331" spans="1:4" ht="22.5">
      <c r="A1331" s="832" t="s">
        <v>4604</v>
      </c>
      <c r="B1331" s="833" t="s">
        <v>4605</v>
      </c>
      <c r="C1331" s="833" t="s">
        <v>11855</v>
      </c>
      <c r="D1331" s="834" t="s">
        <v>1730</v>
      </c>
    </row>
    <row r="1332" spans="1:4" ht="22.5">
      <c r="A1332" s="832" t="s">
        <v>4606</v>
      </c>
      <c r="B1332" s="833" t="s">
        <v>4607</v>
      </c>
      <c r="C1332" s="833" t="s">
        <v>11856</v>
      </c>
      <c r="D1332" s="834" t="s">
        <v>1730</v>
      </c>
    </row>
    <row r="1333" spans="1:4" ht="22.5">
      <c r="A1333" s="832" t="s">
        <v>4608</v>
      </c>
      <c r="B1333" s="833" t="s">
        <v>4609</v>
      </c>
      <c r="C1333" s="833" t="s">
        <v>11857</v>
      </c>
      <c r="D1333" s="834" t="s">
        <v>1730</v>
      </c>
    </row>
    <row r="1334" spans="1:4" ht="22.5">
      <c r="A1334" s="832" t="s">
        <v>4610</v>
      </c>
      <c r="B1334" s="833" t="s">
        <v>4611</v>
      </c>
      <c r="C1334" s="833" t="s">
        <v>11858</v>
      </c>
      <c r="D1334" s="834" t="s">
        <v>1730</v>
      </c>
    </row>
    <row r="1335" spans="1:4" ht="22.5">
      <c r="A1335" s="832" t="s">
        <v>4612</v>
      </c>
      <c r="B1335" s="833" t="s">
        <v>4613</v>
      </c>
      <c r="C1335" s="833" t="s">
        <v>11859</v>
      </c>
      <c r="D1335" s="834" t="s">
        <v>1730</v>
      </c>
    </row>
    <row r="1336" spans="1:4" ht="22.5">
      <c r="A1336" s="832" t="s">
        <v>4614</v>
      </c>
      <c r="B1336" s="833" t="s">
        <v>4615</v>
      </c>
      <c r="C1336" s="833" t="s">
        <v>11860</v>
      </c>
      <c r="D1336" s="834" t="s">
        <v>1730</v>
      </c>
    </row>
    <row r="1337" spans="1:4" ht="22.5">
      <c r="A1337" s="832" t="s">
        <v>4616</v>
      </c>
      <c r="B1337" s="833" t="s">
        <v>4617</v>
      </c>
      <c r="C1337" s="833" t="s">
        <v>11861</v>
      </c>
      <c r="D1337" s="834" t="s">
        <v>1730</v>
      </c>
    </row>
    <row r="1338" spans="1:4" ht="22.5">
      <c r="A1338" s="832" t="s">
        <v>4618</v>
      </c>
      <c r="B1338" s="833" t="s">
        <v>4619</v>
      </c>
      <c r="C1338" s="833" t="s">
        <v>11862</v>
      </c>
      <c r="D1338" s="834" t="s">
        <v>1730</v>
      </c>
    </row>
    <row r="1339" spans="1:4" ht="22.5">
      <c r="A1339" s="832" t="s">
        <v>4620</v>
      </c>
      <c r="B1339" s="833" t="s">
        <v>4621</v>
      </c>
      <c r="C1339" s="833" t="s">
        <v>11863</v>
      </c>
      <c r="D1339" s="834" t="s">
        <v>1730</v>
      </c>
    </row>
    <row r="1340" spans="1:4" ht="33.75">
      <c r="A1340" s="832" t="s">
        <v>738</v>
      </c>
      <c r="B1340" s="833" t="s">
        <v>11853</v>
      </c>
      <c r="C1340" s="833" t="s">
        <v>11864</v>
      </c>
      <c r="D1340" s="834" t="s">
        <v>1730</v>
      </c>
    </row>
    <row r="1341" spans="1:4" ht="22.5">
      <c r="A1341" s="832" t="s">
        <v>11865</v>
      </c>
      <c r="B1341" s="833" t="s">
        <v>4911</v>
      </c>
      <c r="C1341" s="833" t="s">
        <v>11866</v>
      </c>
      <c r="D1341" s="834" t="s">
        <v>1730</v>
      </c>
    </row>
    <row r="1342" spans="1:4">
      <c r="A1342" s="832" t="s">
        <v>11867</v>
      </c>
      <c r="B1342" s="833" t="s">
        <v>4911</v>
      </c>
      <c r="C1342" s="833" t="s">
        <v>11868</v>
      </c>
      <c r="D1342" s="834" t="s">
        <v>1730</v>
      </c>
    </row>
    <row r="1343" spans="1:4" ht="22.5">
      <c r="A1343" s="832" t="s">
        <v>4622</v>
      </c>
      <c r="B1343" s="833" t="s">
        <v>4623</v>
      </c>
      <c r="C1343" s="833" t="s">
        <v>11869</v>
      </c>
      <c r="D1343" s="834" t="s">
        <v>1730</v>
      </c>
    </row>
    <row r="1344" spans="1:4" ht="22.5">
      <c r="A1344" s="832" t="s">
        <v>4624</v>
      </c>
      <c r="B1344" s="833" t="s">
        <v>4625</v>
      </c>
      <c r="C1344" s="833" t="s">
        <v>11870</v>
      </c>
      <c r="D1344" s="834" t="s">
        <v>1730</v>
      </c>
    </row>
    <row r="1345" spans="1:4" ht="22.5">
      <c r="A1345" s="832" t="s">
        <v>4626</v>
      </c>
      <c r="B1345" s="833" t="s">
        <v>4627</v>
      </c>
      <c r="C1345" s="833" t="s">
        <v>11871</v>
      </c>
      <c r="D1345" s="834" t="s">
        <v>1730</v>
      </c>
    </row>
    <row r="1346" spans="1:4" ht="22.5">
      <c r="A1346" s="832" t="s">
        <v>4628</v>
      </c>
      <c r="B1346" s="833" t="s">
        <v>4627</v>
      </c>
      <c r="C1346" s="833" t="s">
        <v>11872</v>
      </c>
      <c r="D1346" s="834" t="s">
        <v>1730</v>
      </c>
    </row>
    <row r="1347" spans="1:4">
      <c r="A1347" s="832" t="s">
        <v>11873</v>
      </c>
      <c r="B1347" s="833" t="s">
        <v>11874</v>
      </c>
      <c r="C1347" s="833" t="s">
        <v>11875</v>
      </c>
      <c r="D1347" s="834" t="s">
        <v>1730</v>
      </c>
    </row>
    <row r="1348" spans="1:4">
      <c r="A1348" s="832" t="s">
        <v>11876</v>
      </c>
      <c r="B1348" s="833" t="s">
        <v>11877</v>
      </c>
      <c r="C1348" s="833" t="s">
        <v>11878</v>
      </c>
      <c r="D1348" s="834" t="s">
        <v>1730</v>
      </c>
    </row>
    <row r="1349" spans="1:4">
      <c r="A1349" s="832" t="s">
        <v>11879</v>
      </c>
      <c r="B1349" s="833" t="s">
        <v>11880</v>
      </c>
      <c r="C1349" s="833" t="s">
        <v>11875</v>
      </c>
      <c r="D1349" s="834" t="s">
        <v>1730</v>
      </c>
    </row>
    <row r="1350" spans="1:4">
      <c r="A1350" s="832" t="s">
        <v>11881</v>
      </c>
      <c r="B1350" s="833" t="s">
        <v>11882</v>
      </c>
      <c r="C1350" s="833" t="s">
        <v>11878</v>
      </c>
      <c r="D1350" s="834" t="s">
        <v>1730</v>
      </c>
    </row>
    <row r="1351" spans="1:4">
      <c r="A1351" s="832" t="s">
        <v>4629</v>
      </c>
      <c r="B1351" s="833" t="s">
        <v>4630</v>
      </c>
      <c r="C1351" s="833" t="s">
        <v>11883</v>
      </c>
      <c r="D1351" s="834" t="s">
        <v>1730</v>
      </c>
    </row>
    <row r="1352" spans="1:4" ht="22.5">
      <c r="A1352" s="832" t="s">
        <v>4631</v>
      </c>
      <c r="B1352" s="833" t="s">
        <v>4632</v>
      </c>
      <c r="C1352" s="833" t="s">
        <v>11884</v>
      </c>
      <c r="D1352" s="834" t="s">
        <v>1730</v>
      </c>
    </row>
    <row r="1353" spans="1:4">
      <c r="A1353" s="832" t="s">
        <v>4633</v>
      </c>
      <c r="B1353" s="833" t="s">
        <v>4634</v>
      </c>
      <c r="C1353" s="833" t="s">
        <v>11885</v>
      </c>
      <c r="D1353" s="834" t="s">
        <v>1730</v>
      </c>
    </row>
    <row r="1354" spans="1:4" ht="22.5">
      <c r="A1354" s="832" t="s">
        <v>11886</v>
      </c>
      <c r="B1354" s="833" t="s">
        <v>11887</v>
      </c>
      <c r="C1354" s="833" t="s">
        <v>11888</v>
      </c>
      <c r="D1354" s="834" t="s">
        <v>1730</v>
      </c>
    </row>
    <row r="1355" spans="1:4" ht="22.5">
      <c r="A1355" s="832" t="s">
        <v>4635</v>
      </c>
      <c r="B1355" s="833" t="s">
        <v>4636</v>
      </c>
      <c r="C1355" s="833" t="s">
        <v>11889</v>
      </c>
      <c r="D1355" s="834" t="s">
        <v>1730</v>
      </c>
    </row>
    <row r="1356" spans="1:4">
      <c r="A1356" s="832" t="s">
        <v>4637</v>
      </c>
      <c r="B1356" s="833" t="s">
        <v>4638</v>
      </c>
      <c r="C1356" s="833" t="s">
        <v>4639</v>
      </c>
      <c r="D1356" s="834" t="s">
        <v>1730</v>
      </c>
    </row>
    <row r="1357" spans="1:4">
      <c r="A1357" s="832" t="s">
        <v>4640</v>
      </c>
      <c r="B1357" s="833" t="s">
        <v>4641</v>
      </c>
      <c r="C1357" s="833" t="s">
        <v>4642</v>
      </c>
      <c r="D1357" s="834" t="s">
        <v>1730</v>
      </c>
    </row>
    <row r="1358" spans="1:4">
      <c r="A1358" s="832" t="s">
        <v>11890</v>
      </c>
      <c r="B1358" s="833" t="s">
        <v>11891</v>
      </c>
      <c r="C1358" s="833" t="s">
        <v>11892</v>
      </c>
      <c r="D1358" s="834" t="s">
        <v>1730</v>
      </c>
    </row>
    <row r="1359" spans="1:4">
      <c r="A1359" s="832" t="s">
        <v>11893</v>
      </c>
      <c r="B1359" s="833" t="s">
        <v>11894</v>
      </c>
      <c r="C1359" s="833" t="s">
        <v>11892</v>
      </c>
      <c r="D1359" s="834" t="s">
        <v>1730</v>
      </c>
    </row>
    <row r="1360" spans="1:4">
      <c r="A1360" s="832" t="s">
        <v>11895</v>
      </c>
      <c r="B1360" s="833" t="s">
        <v>11896</v>
      </c>
      <c r="C1360" s="833" t="s">
        <v>11897</v>
      </c>
      <c r="D1360" s="834" t="s">
        <v>1730</v>
      </c>
    </row>
    <row r="1361" spans="1:4">
      <c r="A1361" s="832" t="s">
        <v>11898</v>
      </c>
      <c r="B1361" s="833" t="s">
        <v>11899</v>
      </c>
      <c r="C1361" s="833" t="s">
        <v>11892</v>
      </c>
      <c r="D1361" s="834" t="s">
        <v>1730</v>
      </c>
    </row>
    <row r="1362" spans="1:4">
      <c r="A1362" s="832" t="s">
        <v>11900</v>
      </c>
      <c r="B1362" s="833" t="s">
        <v>11901</v>
      </c>
      <c r="C1362" s="833" t="s">
        <v>4854</v>
      </c>
      <c r="D1362" s="834" t="s">
        <v>1730</v>
      </c>
    </row>
    <row r="1363" spans="1:4">
      <c r="A1363" s="832" t="s">
        <v>11902</v>
      </c>
      <c r="B1363" s="833" t="s">
        <v>11903</v>
      </c>
      <c r="C1363" s="833" t="s">
        <v>4854</v>
      </c>
      <c r="D1363" s="834" t="s">
        <v>1730</v>
      </c>
    </row>
    <row r="1364" spans="1:4">
      <c r="A1364" s="832" t="s">
        <v>11904</v>
      </c>
      <c r="B1364" s="833" t="s">
        <v>11905</v>
      </c>
      <c r="C1364" s="833" t="s">
        <v>4854</v>
      </c>
      <c r="D1364" s="834" t="s">
        <v>1730</v>
      </c>
    </row>
    <row r="1365" spans="1:4">
      <c r="A1365" s="832" t="s">
        <v>11906</v>
      </c>
      <c r="B1365" s="833" t="s">
        <v>11907</v>
      </c>
      <c r="C1365" s="833" t="s">
        <v>4854</v>
      </c>
      <c r="D1365" s="834" t="s">
        <v>1730</v>
      </c>
    </row>
    <row r="1366" spans="1:4" ht="22.5">
      <c r="A1366" s="832" t="s">
        <v>4643</v>
      </c>
      <c r="B1366" s="833" t="s">
        <v>4644</v>
      </c>
      <c r="C1366" s="833" t="s">
        <v>11908</v>
      </c>
      <c r="D1366" s="834" t="s">
        <v>1730</v>
      </c>
    </row>
    <row r="1367" spans="1:4">
      <c r="A1367" s="832" t="s">
        <v>4645</v>
      </c>
      <c r="B1367" s="833" t="s">
        <v>4646</v>
      </c>
      <c r="C1367" s="833" t="s">
        <v>11909</v>
      </c>
      <c r="D1367" s="834" t="s">
        <v>1730</v>
      </c>
    </row>
    <row r="1368" spans="1:4">
      <c r="A1368" s="832" t="s">
        <v>4647</v>
      </c>
      <c r="B1368" s="833" t="s">
        <v>4648</v>
      </c>
      <c r="C1368" s="833" t="s">
        <v>11910</v>
      </c>
      <c r="D1368" s="834" t="s">
        <v>1730</v>
      </c>
    </row>
    <row r="1369" spans="1:4" ht="22.5">
      <c r="A1369" s="832" t="s">
        <v>4649</v>
      </c>
      <c r="B1369" s="833" t="s">
        <v>4650</v>
      </c>
      <c r="C1369" s="833" t="s">
        <v>11911</v>
      </c>
      <c r="D1369" s="834" t="s">
        <v>1730</v>
      </c>
    </row>
    <row r="1370" spans="1:4">
      <c r="A1370" s="832" t="s">
        <v>4651</v>
      </c>
      <c r="B1370" s="833" t="s">
        <v>4652</v>
      </c>
      <c r="C1370" s="833" t="s">
        <v>4653</v>
      </c>
      <c r="D1370" s="834" t="s">
        <v>1730</v>
      </c>
    </row>
    <row r="1371" spans="1:4" ht="22.5">
      <c r="A1371" s="832" t="s">
        <v>4654</v>
      </c>
      <c r="B1371" s="833" t="s">
        <v>4655</v>
      </c>
      <c r="C1371" s="833" t="s">
        <v>11912</v>
      </c>
      <c r="D1371" s="834" t="s">
        <v>1730</v>
      </c>
    </row>
    <row r="1372" spans="1:4" ht="22.5">
      <c r="A1372" s="832" t="s">
        <v>4656</v>
      </c>
      <c r="B1372" s="833" t="s">
        <v>4657</v>
      </c>
      <c r="C1372" s="833" t="s">
        <v>11913</v>
      </c>
      <c r="D1372" s="834" t="s">
        <v>1730</v>
      </c>
    </row>
    <row r="1373" spans="1:4" ht="22.5">
      <c r="A1373" s="832" t="s">
        <v>4658</v>
      </c>
      <c r="B1373" s="833" t="s">
        <v>4659</v>
      </c>
      <c r="C1373" s="833" t="s">
        <v>4660</v>
      </c>
      <c r="D1373" s="834" t="s">
        <v>1730</v>
      </c>
    </row>
    <row r="1374" spans="1:4" ht="22.5">
      <c r="A1374" s="832" t="s">
        <v>4661</v>
      </c>
      <c r="B1374" s="833" t="s">
        <v>4662</v>
      </c>
      <c r="C1374" s="833" t="s">
        <v>4663</v>
      </c>
      <c r="D1374" s="834" t="s">
        <v>1730</v>
      </c>
    </row>
    <row r="1375" spans="1:4">
      <c r="A1375" s="832" t="s">
        <v>4664</v>
      </c>
      <c r="B1375" s="833" t="s">
        <v>4665</v>
      </c>
      <c r="C1375" s="833" t="s">
        <v>4666</v>
      </c>
      <c r="D1375" s="834" t="s">
        <v>1730</v>
      </c>
    </row>
    <row r="1376" spans="1:4">
      <c r="A1376" s="832" t="s">
        <v>4667</v>
      </c>
      <c r="B1376" s="833" t="s">
        <v>4668</v>
      </c>
      <c r="C1376" s="833" t="s">
        <v>11914</v>
      </c>
      <c r="D1376" s="834" t="s">
        <v>1730</v>
      </c>
    </row>
    <row r="1377" spans="1:4">
      <c r="A1377" s="832" t="s">
        <v>4669</v>
      </c>
      <c r="B1377" s="833" t="s">
        <v>4670</v>
      </c>
      <c r="C1377" s="833" t="s">
        <v>4671</v>
      </c>
      <c r="D1377" s="834" t="s">
        <v>1730</v>
      </c>
    </row>
    <row r="1378" spans="1:4">
      <c r="A1378" s="832" t="s">
        <v>4672</v>
      </c>
      <c r="B1378" s="833" t="s">
        <v>4673</v>
      </c>
      <c r="C1378" s="833" t="s">
        <v>4674</v>
      </c>
      <c r="D1378" s="834" t="s">
        <v>1730</v>
      </c>
    </row>
    <row r="1379" spans="1:4" ht="22.5">
      <c r="A1379" s="832" t="s">
        <v>4675</v>
      </c>
      <c r="B1379" s="833" t="s">
        <v>4676</v>
      </c>
      <c r="C1379" s="833" t="s">
        <v>11915</v>
      </c>
      <c r="D1379" s="834" t="s">
        <v>1730</v>
      </c>
    </row>
    <row r="1380" spans="1:4" ht="22.5">
      <c r="A1380" s="832" t="s">
        <v>4677</v>
      </c>
      <c r="B1380" s="833" t="s">
        <v>4676</v>
      </c>
      <c r="C1380" s="833" t="s">
        <v>11916</v>
      </c>
      <c r="D1380" s="834" t="s">
        <v>1730</v>
      </c>
    </row>
    <row r="1381" spans="1:4" ht="22.5">
      <c r="A1381" s="832" t="s">
        <v>4678</v>
      </c>
      <c r="B1381" s="833" t="s">
        <v>4679</v>
      </c>
      <c r="C1381" s="833" t="s">
        <v>11917</v>
      </c>
      <c r="D1381" s="834" t="s">
        <v>1730</v>
      </c>
    </row>
    <row r="1382" spans="1:4" ht="22.5">
      <c r="A1382" s="832" t="s">
        <v>4680</v>
      </c>
      <c r="B1382" s="833" t="s">
        <v>4679</v>
      </c>
      <c r="C1382" s="833" t="s">
        <v>11918</v>
      </c>
      <c r="D1382" s="834" t="s">
        <v>1730</v>
      </c>
    </row>
    <row r="1383" spans="1:4" ht="22.5">
      <c r="A1383" s="832" t="s">
        <v>4681</v>
      </c>
      <c r="B1383" s="833" t="s">
        <v>4682</v>
      </c>
      <c r="C1383" s="833" t="s">
        <v>11919</v>
      </c>
      <c r="D1383" s="834" t="s">
        <v>1730</v>
      </c>
    </row>
    <row r="1384" spans="1:4" ht="22.5">
      <c r="A1384" s="832" t="s">
        <v>4683</v>
      </c>
      <c r="B1384" s="833" t="s">
        <v>4682</v>
      </c>
      <c r="C1384" s="833" t="s">
        <v>11920</v>
      </c>
      <c r="D1384" s="834" t="s">
        <v>1730</v>
      </c>
    </row>
    <row r="1385" spans="1:4" ht="22.5">
      <c r="A1385" s="832" t="s">
        <v>4684</v>
      </c>
      <c r="B1385" s="833" t="s">
        <v>4685</v>
      </c>
      <c r="C1385" s="833" t="s">
        <v>11921</v>
      </c>
      <c r="D1385" s="834" t="s">
        <v>1730</v>
      </c>
    </row>
    <row r="1386" spans="1:4" ht="22.5">
      <c r="A1386" s="832" t="s">
        <v>4686</v>
      </c>
      <c r="B1386" s="833" t="s">
        <v>4687</v>
      </c>
      <c r="C1386" s="833" t="s">
        <v>11922</v>
      </c>
      <c r="D1386" s="834" t="s">
        <v>1730</v>
      </c>
    </row>
    <row r="1387" spans="1:4">
      <c r="A1387" s="832" t="s">
        <v>11923</v>
      </c>
      <c r="B1387" s="833" t="s">
        <v>11924</v>
      </c>
      <c r="C1387" s="833" t="s">
        <v>11925</v>
      </c>
      <c r="D1387" s="834" t="s">
        <v>1730</v>
      </c>
    </row>
    <row r="1388" spans="1:4">
      <c r="A1388" s="832" t="s">
        <v>11926</v>
      </c>
      <c r="B1388" s="833" t="s">
        <v>11924</v>
      </c>
      <c r="C1388" s="833" t="s">
        <v>11927</v>
      </c>
      <c r="D1388" s="834" t="s">
        <v>1730</v>
      </c>
    </row>
    <row r="1389" spans="1:4">
      <c r="A1389" s="832" t="s">
        <v>4688</v>
      </c>
      <c r="B1389" s="833" t="s">
        <v>4689</v>
      </c>
      <c r="C1389" s="833" t="s">
        <v>11928</v>
      </c>
      <c r="D1389" s="834" t="s">
        <v>1730</v>
      </c>
    </row>
    <row r="1390" spans="1:4">
      <c r="A1390" s="832" t="s">
        <v>4690</v>
      </c>
      <c r="B1390" s="833" t="s">
        <v>4689</v>
      </c>
      <c r="C1390" s="833" t="s">
        <v>11929</v>
      </c>
      <c r="D1390" s="834" t="s">
        <v>1730</v>
      </c>
    </row>
    <row r="1391" spans="1:4">
      <c r="A1391" s="832" t="s">
        <v>4691</v>
      </c>
      <c r="B1391" s="833" t="s">
        <v>4692</v>
      </c>
      <c r="C1391" s="833" t="s">
        <v>11930</v>
      </c>
      <c r="D1391" s="834" t="s">
        <v>1730</v>
      </c>
    </row>
    <row r="1392" spans="1:4">
      <c r="A1392" s="832" t="s">
        <v>4693</v>
      </c>
      <c r="B1392" s="833" t="s">
        <v>4692</v>
      </c>
      <c r="C1392" s="833" t="s">
        <v>11931</v>
      </c>
      <c r="D1392" s="834" t="s">
        <v>1730</v>
      </c>
    </row>
    <row r="1393" spans="1:4">
      <c r="A1393" s="832" t="s">
        <v>4694</v>
      </c>
      <c r="B1393" s="833" t="s">
        <v>4695</v>
      </c>
      <c r="C1393" s="833" t="s">
        <v>11932</v>
      </c>
      <c r="D1393" s="834" t="s">
        <v>1730</v>
      </c>
    </row>
    <row r="1394" spans="1:4">
      <c r="A1394" s="832" t="s">
        <v>4696</v>
      </c>
      <c r="B1394" s="833" t="s">
        <v>4695</v>
      </c>
      <c r="C1394" s="833" t="s">
        <v>11933</v>
      </c>
      <c r="D1394" s="834" t="s">
        <v>1730</v>
      </c>
    </row>
    <row r="1395" spans="1:4">
      <c r="A1395" s="832" t="s">
        <v>4697</v>
      </c>
      <c r="B1395" s="833" t="s">
        <v>4698</v>
      </c>
      <c r="C1395" s="833" t="s">
        <v>11934</v>
      </c>
      <c r="D1395" s="834" t="s">
        <v>1730</v>
      </c>
    </row>
    <row r="1396" spans="1:4">
      <c r="A1396" s="832" t="s">
        <v>4699</v>
      </c>
      <c r="B1396" s="833" t="s">
        <v>4698</v>
      </c>
      <c r="C1396" s="833" t="s">
        <v>11935</v>
      </c>
      <c r="D1396" s="834" t="s">
        <v>1730</v>
      </c>
    </row>
    <row r="1397" spans="1:4">
      <c r="A1397" s="832" t="s">
        <v>4700</v>
      </c>
      <c r="B1397" s="833" t="s">
        <v>4701</v>
      </c>
      <c r="C1397" s="833" t="s">
        <v>4702</v>
      </c>
      <c r="D1397" s="834" t="s">
        <v>1730</v>
      </c>
    </row>
    <row r="1398" spans="1:4">
      <c r="A1398" s="832" t="s">
        <v>4703</v>
      </c>
      <c r="B1398" s="833" t="s">
        <v>4701</v>
      </c>
      <c r="C1398" s="833" t="s">
        <v>4704</v>
      </c>
      <c r="D1398" s="834" t="s">
        <v>1730</v>
      </c>
    </row>
    <row r="1399" spans="1:4">
      <c r="A1399" s="832" t="s">
        <v>4705</v>
      </c>
      <c r="B1399" s="833" t="s">
        <v>4706</v>
      </c>
      <c r="C1399" s="833" t="s">
        <v>4707</v>
      </c>
      <c r="D1399" s="834" t="s">
        <v>1730</v>
      </c>
    </row>
    <row r="1400" spans="1:4">
      <c r="A1400" s="832" t="s">
        <v>4708</v>
      </c>
      <c r="B1400" s="833" t="s">
        <v>4706</v>
      </c>
      <c r="C1400" s="833" t="s">
        <v>4709</v>
      </c>
      <c r="D1400" s="834" t="s">
        <v>1730</v>
      </c>
    </row>
    <row r="1401" spans="1:4">
      <c r="A1401" s="832" t="s">
        <v>4710</v>
      </c>
      <c r="B1401" s="833" t="s">
        <v>4711</v>
      </c>
      <c r="C1401" s="833" t="s">
        <v>4712</v>
      </c>
      <c r="D1401" s="834" t="s">
        <v>1730</v>
      </c>
    </row>
    <row r="1402" spans="1:4">
      <c r="A1402" s="832" t="s">
        <v>4713</v>
      </c>
      <c r="B1402" s="833" t="s">
        <v>4711</v>
      </c>
      <c r="C1402" s="833" t="s">
        <v>4714</v>
      </c>
      <c r="D1402" s="834" t="s">
        <v>1730</v>
      </c>
    </row>
    <row r="1403" spans="1:4">
      <c r="A1403" s="832" t="s">
        <v>4715</v>
      </c>
      <c r="B1403" s="833" t="s">
        <v>4716</v>
      </c>
      <c r="C1403" s="833" t="s">
        <v>11936</v>
      </c>
      <c r="D1403" s="834" t="s">
        <v>1730</v>
      </c>
    </row>
    <row r="1404" spans="1:4">
      <c r="A1404" s="832" t="s">
        <v>4717</v>
      </c>
      <c r="B1404" s="833" t="s">
        <v>4716</v>
      </c>
      <c r="C1404" s="833" t="s">
        <v>11937</v>
      </c>
      <c r="D1404" s="834" t="s">
        <v>1730</v>
      </c>
    </row>
    <row r="1405" spans="1:4">
      <c r="A1405" s="832" t="s">
        <v>4718</v>
      </c>
      <c r="B1405" s="833" t="s">
        <v>4719</v>
      </c>
      <c r="C1405" s="833" t="s">
        <v>4720</v>
      </c>
      <c r="D1405" s="834" t="s">
        <v>1730</v>
      </c>
    </row>
    <row r="1406" spans="1:4">
      <c r="A1406" s="832" t="s">
        <v>4721</v>
      </c>
      <c r="B1406" s="833" t="s">
        <v>4719</v>
      </c>
      <c r="C1406" s="833" t="s">
        <v>4722</v>
      </c>
      <c r="D1406" s="834" t="s">
        <v>1730</v>
      </c>
    </row>
    <row r="1407" spans="1:4">
      <c r="A1407" s="832" t="s">
        <v>4723</v>
      </c>
      <c r="B1407" s="833" t="s">
        <v>4724</v>
      </c>
      <c r="C1407" s="833" t="s">
        <v>11938</v>
      </c>
      <c r="D1407" s="834" t="s">
        <v>1730</v>
      </c>
    </row>
    <row r="1408" spans="1:4">
      <c r="A1408" s="832" t="s">
        <v>4725</v>
      </c>
      <c r="B1408" s="833" t="s">
        <v>4724</v>
      </c>
      <c r="C1408" s="833" t="s">
        <v>11939</v>
      </c>
      <c r="D1408" s="834" t="s">
        <v>1730</v>
      </c>
    </row>
    <row r="1409" spans="1:4">
      <c r="A1409" s="832" t="s">
        <v>4726</v>
      </c>
      <c r="B1409" s="833" t="s">
        <v>4727</v>
      </c>
      <c r="C1409" s="833" t="s">
        <v>11936</v>
      </c>
      <c r="D1409" s="834" t="s">
        <v>1730</v>
      </c>
    </row>
    <row r="1410" spans="1:4">
      <c r="A1410" s="832" t="s">
        <v>4728</v>
      </c>
      <c r="B1410" s="833" t="s">
        <v>4727</v>
      </c>
      <c r="C1410" s="833" t="s">
        <v>11937</v>
      </c>
      <c r="D1410" s="834" t="s">
        <v>1730</v>
      </c>
    </row>
    <row r="1411" spans="1:4">
      <c r="A1411" s="832" t="s">
        <v>4729</v>
      </c>
      <c r="B1411" s="833" t="s">
        <v>11940</v>
      </c>
      <c r="C1411" s="833" t="s">
        <v>4720</v>
      </c>
      <c r="D1411" s="834" t="s">
        <v>1730</v>
      </c>
    </row>
    <row r="1412" spans="1:4">
      <c r="A1412" s="832" t="s">
        <v>4730</v>
      </c>
      <c r="B1412" s="833" t="s">
        <v>11940</v>
      </c>
      <c r="C1412" s="833" t="s">
        <v>4722</v>
      </c>
      <c r="D1412" s="834" t="s">
        <v>1730</v>
      </c>
    </row>
    <row r="1413" spans="1:4" ht="22.5">
      <c r="A1413" s="832" t="s">
        <v>4731</v>
      </c>
      <c r="B1413" s="833" t="s">
        <v>4732</v>
      </c>
      <c r="C1413" s="833" t="s">
        <v>11941</v>
      </c>
      <c r="D1413" s="834" t="s">
        <v>1730</v>
      </c>
    </row>
    <row r="1414" spans="1:4" ht="22.5">
      <c r="A1414" s="832" t="s">
        <v>4733</v>
      </c>
      <c r="B1414" s="833" t="s">
        <v>4732</v>
      </c>
      <c r="C1414" s="833" t="s">
        <v>11942</v>
      </c>
      <c r="D1414" s="834" t="s">
        <v>1730</v>
      </c>
    </row>
    <row r="1415" spans="1:4" ht="22.5">
      <c r="A1415" s="832" t="s">
        <v>4734</v>
      </c>
      <c r="B1415" s="833" t="s">
        <v>4735</v>
      </c>
      <c r="C1415" s="833" t="s">
        <v>11943</v>
      </c>
      <c r="D1415" s="834" t="s">
        <v>1730</v>
      </c>
    </row>
    <row r="1416" spans="1:4" ht="22.5">
      <c r="A1416" s="832" t="s">
        <v>4736</v>
      </c>
      <c r="B1416" s="833" t="s">
        <v>4735</v>
      </c>
      <c r="C1416" s="833" t="s">
        <v>11944</v>
      </c>
      <c r="D1416" s="834" t="s">
        <v>1730</v>
      </c>
    </row>
    <row r="1417" spans="1:4" ht="22.5">
      <c r="A1417" s="832" t="s">
        <v>4737</v>
      </c>
      <c r="B1417" s="833" t="s">
        <v>4738</v>
      </c>
      <c r="C1417" s="833" t="s">
        <v>11945</v>
      </c>
      <c r="D1417" s="834" t="s">
        <v>1730</v>
      </c>
    </row>
    <row r="1418" spans="1:4" ht="22.5">
      <c r="A1418" s="832" t="s">
        <v>4739</v>
      </c>
      <c r="B1418" s="833" t="s">
        <v>4738</v>
      </c>
      <c r="C1418" s="833" t="s">
        <v>11946</v>
      </c>
      <c r="D1418" s="834" t="s">
        <v>1730</v>
      </c>
    </row>
    <row r="1419" spans="1:4" ht="22.5">
      <c r="A1419" s="832" t="s">
        <v>4740</v>
      </c>
      <c r="B1419" s="833" t="s">
        <v>4741</v>
      </c>
      <c r="C1419" s="833" t="s">
        <v>11947</v>
      </c>
      <c r="D1419" s="834" t="s">
        <v>1730</v>
      </c>
    </row>
    <row r="1420" spans="1:4" ht="22.5">
      <c r="A1420" s="832" t="s">
        <v>4742</v>
      </c>
      <c r="B1420" s="833" t="s">
        <v>4741</v>
      </c>
      <c r="C1420" s="833" t="s">
        <v>11948</v>
      </c>
      <c r="D1420" s="834" t="s">
        <v>1730</v>
      </c>
    </row>
    <row r="1421" spans="1:4" ht="22.5">
      <c r="A1421" s="832" t="s">
        <v>4743</v>
      </c>
      <c r="B1421" s="833" t="s">
        <v>4744</v>
      </c>
      <c r="C1421" s="833" t="s">
        <v>11949</v>
      </c>
      <c r="D1421" s="834" t="s">
        <v>1730</v>
      </c>
    </row>
    <row r="1422" spans="1:4">
      <c r="A1422" s="832" t="s">
        <v>4745</v>
      </c>
      <c r="B1422" s="833" t="s">
        <v>4744</v>
      </c>
      <c r="C1422" s="833" t="s">
        <v>11950</v>
      </c>
      <c r="D1422" s="834" t="s">
        <v>1730</v>
      </c>
    </row>
    <row r="1423" spans="1:4">
      <c r="A1423" s="832" t="s">
        <v>4746</v>
      </c>
      <c r="B1423" s="833" t="s">
        <v>4747</v>
      </c>
      <c r="C1423" s="833" t="s">
        <v>11951</v>
      </c>
      <c r="D1423" s="834" t="s">
        <v>1730</v>
      </c>
    </row>
    <row r="1424" spans="1:4">
      <c r="A1424" s="832" t="s">
        <v>4748</v>
      </c>
      <c r="B1424" s="833" t="s">
        <v>4747</v>
      </c>
      <c r="C1424" s="833" t="s">
        <v>11952</v>
      </c>
      <c r="D1424" s="834" t="s">
        <v>1730</v>
      </c>
    </row>
    <row r="1425" spans="1:4">
      <c r="A1425" s="832" t="s">
        <v>4749</v>
      </c>
      <c r="B1425" s="833" t="s">
        <v>4750</v>
      </c>
      <c r="C1425" s="833" t="s">
        <v>11953</v>
      </c>
      <c r="D1425" s="834" t="s">
        <v>1730</v>
      </c>
    </row>
    <row r="1426" spans="1:4">
      <c r="A1426" s="832" t="s">
        <v>4751</v>
      </c>
      <c r="B1426" s="833" t="s">
        <v>4750</v>
      </c>
      <c r="C1426" s="833" t="s">
        <v>11954</v>
      </c>
      <c r="D1426" s="834" t="s">
        <v>1730</v>
      </c>
    </row>
    <row r="1427" spans="1:4">
      <c r="A1427" s="832" t="s">
        <v>4752</v>
      </c>
      <c r="B1427" s="833" t="s">
        <v>4753</v>
      </c>
      <c r="C1427" s="833" t="s">
        <v>11955</v>
      </c>
      <c r="D1427" s="834" t="s">
        <v>1730</v>
      </c>
    </row>
    <row r="1428" spans="1:4">
      <c r="A1428" s="832" t="s">
        <v>4754</v>
      </c>
      <c r="B1428" s="833" t="s">
        <v>4753</v>
      </c>
      <c r="C1428" s="833" t="s">
        <v>11956</v>
      </c>
      <c r="D1428" s="834" t="s">
        <v>1730</v>
      </c>
    </row>
    <row r="1429" spans="1:4">
      <c r="A1429" s="832" t="s">
        <v>4755</v>
      </c>
      <c r="B1429" s="833" t="s">
        <v>4756</v>
      </c>
      <c r="C1429" s="833" t="s">
        <v>4757</v>
      </c>
      <c r="D1429" s="834" t="s">
        <v>1730</v>
      </c>
    </row>
    <row r="1430" spans="1:4" ht="22.5">
      <c r="A1430" s="832" t="s">
        <v>4758</v>
      </c>
      <c r="B1430" s="833" t="s">
        <v>4759</v>
      </c>
      <c r="C1430" s="833" t="s">
        <v>11957</v>
      </c>
      <c r="D1430" s="834" t="s">
        <v>1730</v>
      </c>
    </row>
    <row r="1431" spans="1:4">
      <c r="A1431" s="832" t="s">
        <v>11958</v>
      </c>
      <c r="B1431" s="833" t="s">
        <v>11959</v>
      </c>
      <c r="C1431" s="833" t="s">
        <v>11960</v>
      </c>
      <c r="D1431" s="834" t="s">
        <v>1730</v>
      </c>
    </row>
    <row r="1432" spans="1:4" ht="22.5">
      <c r="A1432" s="832" t="s">
        <v>4760</v>
      </c>
      <c r="B1432" s="833" t="s">
        <v>4761</v>
      </c>
      <c r="C1432" s="833" t="s">
        <v>11961</v>
      </c>
      <c r="D1432" s="834" t="s">
        <v>1730</v>
      </c>
    </row>
    <row r="1433" spans="1:4">
      <c r="A1433" s="832" t="s">
        <v>4762</v>
      </c>
      <c r="B1433" s="833" t="s">
        <v>4763</v>
      </c>
      <c r="C1433" s="833" t="s">
        <v>11962</v>
      </c>
      <c r="D1433" s="834" t="s">
        <v>1730</v>
      </c>
    </row>
    <row r="1434" spans="1:4">
      <c r="A1434" s="832" t="s">
        <v>4764</v>
      </c>
      <c r="B1434" s="833" t="s">
        <v>4765</v>
      </c>
      <c r="C1434" s="833" t="s">
        <v>11963</v>
      </c>
      <c r="D1434" s="834" t="s">
        <v>1730</v>
      </c>
    </row>
    <row r="1435" spans="1:4">
      <c r="A1435" s="832" t="s">
        <v>4766</v>
      </c>
      <c r="B1435" s="833" t="s">
        <v>4767</v>
      </c>
      <c r="C1435" s="833" t="s">
        <v>11964</v>
      </c>
      <c r="D1435" s="834" t="s">
        <v>1730</v>
      </c>
    </row>
    <row r="1436" spans="1:4" ht="45">
      <c r="A1436" s="832" t="s">
        <v>4768</v>
      </c>
      <c r="B1436" s="833" t="s">
        <v>11965</v>
      </c>
      <c r="C1436" s="833" t="s">
        <v>4720</v>
      </c>
      <c r="D1436" s="834" t="s">
        <v>1730</v>
      </c>
    </row>
    <row r="1437" spans="1:4" ht="45">
      <c r="A1437" s="832" t="s">
        <v>4769</v>
      </c>
      <c r="B1437" s="833" t="s">
        <v>11965</v>
      </c>
      <c r="C1437" s="833" t="s">
        <v>4722</v>
      </c>
      <c r="D1437" s="834" t="s">
        <v>1730</v>
      </c>
    </row>
    <row r="1438" spans="1:4">
      <c r="A1438" s="832" t="s">
        <v>4771</v>
      </c>
      <c r="B1438" s="833" t="s">
        <v>4770</v>
      </c>
      <c r="C1438" s="833" t="s">
        <v>4722</v>
      </c>
      <c r="D1438" s="834" t="s">
        <v>1730</v>
      </c>
    </row>
    <row r="1439" spans="1:4">
      <c r="A1439" s="832" t="s">
        <v>4772</v>
      </c>
      <c r="B1439" s="833" t="s">
        <v>4773</v>
      </c>
      <c r="C1439" s="833" t="s">
        <v>4720</v>
      </c>
      <c r="D1439" s="834" t="s">
        <v>1730</v>
      </c>
    </row>
    <row r="1440" spans="1:4">
      <c r="A1440" s="832" t="s">
        <v>4774</v>
      </c>
      <c r="B1440" s="833" t="s">
        <v>4773</v>
      </c>
      <c r="C1440" s="833" t="s">
        <v>4722</v>
      </c>
      <c r="D1440" s="834" t="s">
        <v>1730</v>
      </c>
    </row>
    <row r="1441" spans="1:4" ht="45">
      <c r="A1441" s="832" t="s">
        <v>4775</v>
      </c>
      <c r="B1441" s="833" t="s">
        <v>11966</v>
      </c>
      <c r="C1441" s="833" t="s">
        <v>4720</v>
      </c>
      <c r="D1441" s="834" t="s">
        <v>1730</v>
      </c>
    </row>
    <row r="1442" spans="1:4" ht="45">
      <c r="A1442" s="832" t="s">
        <v>4776</v>
      </c>
      <c r="B1442" s="833" t="s">
        <v>11966</v>
      </c>
      <c r="C1442" s="833" t="s">
        <v>4722</v>
      </c>
      <c r="D1442" s="834" t="s">
        <v>1730</v>
      </c>
    </row>
    <row r="1443" spans="1:4">
      <c r="A1443" s="832" t="s">
        <v>4777</v>
      </c>
      <c r="B1443" s="833" t="s">
        <v>4778</v>
      </c>
      <c r="C1443" s="833" t="s">
        <v>4720</v>
      </c>
      <c r="D1443" s="834" t="s">
        <v>1730</v>
      </c>
    </row>
    <row r="1444" spans="1:4">
      <c r="A1444" s="832" t="s">
        <v>4779</v>
      </c>
      <c r="B1444" s="833" t="s">
        <v>4778</v>
      </c>
      <c r="C1444" s="833" t="s">
        <v>4722</v>
      </c>
      <c r="D1444" s="834" t="s">
        <v>1730</v>
      </c>
    </row>
    <row r="1445" spans="1:4" ht="22.5">
      <c r="A1445" s="832" t="s">
        <v>4780</v>
      </c>
      <c r="B1445" s="833" t="s">
        <v>4781</v>
      </c>
      <c r="C1445" s="833" t="s">
        <v>11967</v>
      </c>
      <c r="D1445" s="834" t="s">
        <v>1730</v>
      </c>
    </row>
    <row r="1446" spans="1:4">
      <c r="A1446" s="832" t="s">
        <v>4782</v>
      </c>
      <c r="B1446" s="833" t="s">
        <v>4783</v>
      </c>
      <c r="C1446" s="833" t="s">
        <v>4784</v>
      </c>
      <c r="D1446" s="834" t="s">
        <v>1730</v>
      </c>
    </row>
    <row r="1447" spans="1:4">
      <c r="A1447" s="832" t="s">
        <v>4785</v>
      </c>
      <c r="B1447" s="833" t="s">
        <v>4390</v>
      </c>
      <c r="C1447" s="833" t="s">
        <v>4786</v>
      </c>
      <c r="D1447" s="834" t="s">
        <v>1730</v>
      </c>
    </row>
    <row r="1448" spans="1:4" ht="22.5">
      <c r="A1448" s="832" t="s">
        <v>4787</v>
      </c>
      <c r="B1448" s="833" t="s">
        <v>4390</v>
      </c>
      <c r="C1448" s="833" t="s">
        <v>4788</v>
      </c>
      <c r="D1448" s="834" t="s">
        <v>1730</v>
      </c>
    </row>
    <row r="1449" spans="1:4">
      <c r="A1449" s="832" t="s">
        <v>4789</v>
      </c>
      <c r="B1449" s="833" t="s">
        <v>4391</v>
      </c>
      <c r="C1449" s="833" t="s">
        <v>11968</v>
      </c>
      <c r="D1449" s="834" t="s">
        <v>1730</v>
      </c>
    </row>
    <row r="1450" spans="1:4">
      <c r="A1450" s="832" t="s">
        <v>4790</v>
      </c>
      <c r="B1450" s="833" t="s">
        <v>4391</v>
      </c>
      <c r="C1450" s="833" t="s">
        <v>11969</v>
      </c>
      <c r="D1450" s="834" t="s">
        <v>1730</v>
      </c>
    </row>
    <row r="1451" spans="1:4" ht="22.5">
      <c r="A1451" s="832" t="s">
        <v>4791</v>
      </c>
      <c r="B1451" s="833" t="s">
        <v>4792</v>
      </c>
      <c r="C1451" s="833" t="s">
        <v>4793</v>
      </c>
      <c r="D1451" s="834" t="s">
        <v>1730</v>
      </c>
    </row>
    <row r="1452" spans="1:4">
      <c r="A1452" s="832" t="s">
        <v>11970</v>
      </c>
      <c r="B1452" s="833" t="s">
        <v>11971</v>
      </c>
      <c r="C1452" s="833" t="s">
        <v>11972</v>
      </c>
      <c r="D1452" s="834" t="s">
        <v>1730</v>
      </c>
    </row>
    <row r="1453" spans="1:4">
      <c r="A1453" s="832" t="s">
        <v>11973</v>
      </c>
      <c r="B1453" s="833" t="s">
        <v>11974</v>
      </c>
      <c r="C1453" s="833" t="s">
        <v>11972</v>
      </c>
      <c r="D1453" s="834" t="s">
        <v>1730</v>
      </c>
    </row>
    <row r="1454" spans="1:4">
      <c r="A1454" s="832" t="s">
        <v>11975</v>
      </c>
      <c r="B1454" s="833" t="s">
        <v>11971</v>
      </c>
      <c r="C1454" s="833" t="s">
        <v>11972</v>
      </c>
      <c r="D1454" s="834" t="s">
        <v>1730</v>
      </c>
    </row>
    <row r="1455" spans="1:4">
      <c r="A1455" s="832" t="s">
        <v>11976</v>
      </c>
      <c r="B1455" s="833" t="s">
        <v>11974</v>
      </c>
      <c r="C1455" s="833" t="s">
        <v>11972</v>
      </c>
      <c r="D1455" s="834" t="s">
        <v>1730</v>
      </c>
    </row>
    <row r="1456" spans="1:4">
      <c r="A1456" s="832" t="s">
        <v>11977</v>
      </c>
      <c r="B1456" s="833" t="s">
        <v>11978</v>
      </c>
      <c r="C1456" s="833" t="s">
        <v>11979</v>
      </c>
      <c r="D1456" s="834" t="s">
        <v>1730</v>
      </c>
    </row>
    <row r="1457" spans="1:4" ht="22.5">
      <c r="A1457" s="832" t="s">
        <v>4794</v>
      </c>
      <c r="B1457" s="833" t="s">
        <v>4795</v>
      </c>
      <c r="C1457" s="833" t="s">
        <v>11980</v>
      </c>
      <c r="D1457" s="834" t="s">
        <v>1730</v>
      </c>
    </row>
    <row r="1458" spans="1:4">
      <c r="A1458" s="832" t="s">
        <v>4796</v>
      </c>
      <c r="B1458" s="833" t="s">
        <v>4797</v>
      </c>
      <c r="C1458" s="833" t="s">
        <v>11981</v>
      </c>
      <c r="D1458" s="834" t="s">
        <v>1730</v>
      </c>
    </row>
    <row r="1459" spans="1:4" ht="22.5">
      <c r="A1459" s="832" t="s">
        <v>4798</v>
      </c>
      <c r="B1459" s="833" t="s">
        <v>4799</v>
      </c>
      <c r="C1459" s="833" t="s">
        <v>4800</v>
      </c>
      <c r="D1459" s="834" t="s">
        <v>1730</v>
      </c>
    </row>
    <row r="1460" spans="1:4" ht="22.5">
      <c r="A1460" s="832" t="s">
        <v>4801</v>
      </c>
      <c r="B1460" s="833" t="s">
        <v>4802</v>
      </c>
      <c r="C1460" s="833" t="s">
        <v>4803</v>
      </c>
      <c r="D1460" s="834" t="s">
        <v>1730</v>
      </c>
    </row>
    <row r="1461" spans="1:4" ht="22.5">
      <c r="A1461" s="832" t="s">
        <v>4804</v>
      </c>
      <c r="B1461" s="833" t="s">
        <v>4805</v>
      </c>
      <c r="C1461" s="833" t="s">
        <v>4806</v>
      </c>
      <c r="D1461" s="834" t="s">
        <v>1730</v>
      </c>
    </row>
    <row r="1462" spans="1:4">
      <c r="A1462" s="832" t="s">
        <v>4807</v>
      </c>
      <c r="B1462" s="833" t="s">
        <v>4808</v>
      </c>
      <c r="C1462" s="833" t="s">
        <v>4809</v>
      </c>
      <c r="D1462" s="834" t="s">
        <v>1730</v>
      </c>
    </row>
    <row r="1463" spans="1:4">
      <c r="A1463" s="832" t="s">
        <v>4810</v>
      </c>
      <c r="B1463" s="833" t="s">
        <v>4811</v>
      </c>
      <c r="C1463" s="833" t="s">
        <v>4812</v>
      </c>
      <c r="D1463" s="834" t="s">
        <v>1730</v>
      </c>
    </row>
    <row r="1464" spans="1:4" ht="22.5">
      <c r="A1464" s="832" t="s">
        <v>11982</v>
      </c>
      <c r="B1464" s="833" t="s">
        <v>11983</v>
      </c>
      <c r="C1464" s="833" t="s">
        <v>11984</v>
      </c>
      <c r="D1464" s="834" t="s">
        <v>1730</v>
      </c>
    </row>
    <row r="1465" spans="1:4" ht="22.5">
      <c r="A1465" s="832" t="s">
        <v>11985</v>
      </c>
      <c r="B1465" s="833" t="s">
        <v>11986</v>
      </c>
      <c r="C1465" s="833" t="s">
        <v>11987</v>
      </c>
      <c r="D1465" s="834" t="s">
        <v>1730</v>
      </c>
    </row>
    <row r="1466" spans="1:4" ht="22.5">
      <c r="A1466" s="832" t="s">
        <v>4813</v>
      </c>
      <c r="B1466" s="833" t="s">
        <v>4814</v>
      </c>
      <c r="C1466" s="833" t="s">
        <v>11988</v>
      </c>
      <c r="D1466" s="834" t="s">
        <v>1730</v>
      </c>
    </row>
    <row r="1467" spans="1:4" ht="22.5">
      <c r="A1467" s="832" t="s">
        <v>4815</v>
      </c>
      <c r="B1467" s="833" t="s">
        <v>4814</v>
      </c>
      <c r="C1467" s="833" t="s">
        <v>11989</v>
      </c>
      <c r="D1467" s="834" t="s">
        <v>1730</v>
      </c>
    </row>
    <row r="1468" spans="1:4" ht="45">
      <c r="A1468" s="832" t="s">
        <v>4816</v>
      </c>
      <c r="B1468" s="833" t="s">
        <v>4817</v>
      </c>
      <c r="C1468" s="833" t="s">
        <v>11990</v>
      </c>
      <c r="D1468" s="834" t="s">
        <v>1730</v>
      </c>
    </row>
    <row r="1469" spans="1:4" ht="45">
      <c r="A1469" s="832" t="s">
        <v>4818</v>
      </c>
      <c r="B1469" s="833" t="s">
        <v>4817</v>
      </c>
      <c r="C1469" s="833" t="s">
        <v>11991</v>
      </c>
      <c r="D1469" s="834" t="s">
        <v>1730</v>
      </c>
    </row>
    <row r="1470" spans="1:4" ht="45">
      <c r="A1470" s="832" t="s">
        <v>4819</v>
      </c>
      <c r="B1470" s="833" t="s">
        <v>4820</v>
      </c>
      <c r="C1470" s="833" t="s">
        <v>11992</v>
      </c>
      <c r="D1470" s="834" t="s">
        <v>1730</v>
      </c>
    </row>
    <row r="1471" spans="1:4" ht="45">
      <c r="A1471" s="832" t="s">
        <v>4821</v>
      </c>
      <c r="B1471" s="833" t="s">
        <v>4820</v>
      </c>
      <c r="C1471" s="833" t="s">
        <v>11993</v>
      </c>
      <c r="D1471" s="834" t="s">
        <v>1730</v>
      </c>
    </row>
    <row r="1472" spans="1:4">
      <c r="A1472" s="832" t="s">
        <v>11994</v>
      </c>
      <c r="B1472" s="833" t="s">
        <v>11995</v>
      </c>
      <c r="C1472" s="833" t="s">
        <v>11972</v>
      </c>
      <c r="D1472" s="834" t="s">
        <v>1730</v>
      </c>
    </row>
    <row r="1473" spans="1:4">
      <c r="A1473" s="832" t="s">
        <v>11996</v>
      </c>
      <c r="B1473" s="833" t="s">
        <v>11997</v>
      </c>
      <c r="C1473" s="833" t="s">
        <v>11972</v>
      </c>
      <c r="D1473" s="834" t="s">
        <v>1730</v>
      </c>
    </row>
    <row r="1474" spans="1:4">
      <c r="A1474" s="832" t="s">
        <v>11998</v>
      </c>
      <c r="B1474" s="833" t="s">
        <v>11995</v>
      </c>
      <c r="C1474" s="833" t="s">
        <v>11972</v>
      </c>
      <c r="D1474" s="834" t="s">
        <v>1730</v>
      </c>
    </row>
    <row r="1475" spans="1:4">
      <c r="A1475" s="832" t="s">
        <v>11999</v>
      </c>
      <c r="B1475" s="833" t="s">
        <v>11997</v>
      </c>
      <c r="C1475" s="833" t="s">
        <v>11972</v>
      </c>
      <c r="D1475" s="834" t="s">
        <v>1730</v>
      </c>
    </row>
    <row r="1476" spans="1:4">
      <c r="A1476" s="832" t="s">
        <v>12000</v>
      </c>
      <c r="B1476" s="833" t="s">
        <v>12001</v>
      </c>
      <c r="C1476" s="833" t="s">
        <v>12002</v>
      </c>
      <c r="D1476" s="834" t="s">
        <v>1730</v>
      </c>
    </row>
    <row r="1477" spans="1:4">
      <c r="A1477" s="832" t="s">
        <v>12003</v>
      </c>
      <c r="B1477" s="833" t="s">
        <v>12004</v>
      </c>
      <c r="C1477" s="833" t="s">
        <v>12002</v>
      </c>
      <c r="D1477" s="834" t="s">
        <v>1730</v>
      </c>
    </row>
    <row r="1478" spans="1:4">
      <c r="A1478" s="832" t="s">
        <v>12005</v>
      </c>
      <c r="B1478" s="833" t="s">
        <v>12001</v>
      </c>
      <c r="C1478" s="833" t="s">
        <v>12002</v>
      </c>
      <c r="D1478" s="834" t="s">
        <v>1730</v>
      </c>
    </row>
    <row r="1479" spans="1:4">
      <c r="A1479" s="832" t="s">
        <v>12006</v>
      </c>
      <c r="B1479" s="833" t="s">
        <v>12004</v>
      </c>
      <c r="C1479" s="833" t="s">
        <v>12002</v>
      </c>
      <c r="D1479" s="834" t="s">
        <v>1730</v>
      </c>
    </row>
    <row r="1480" spans="1:4">
      <c r="A1480" s="832" t="s">
        <v>12007</v>
      </c>
      <c r="B1480" s="833" t="s">
        <v>12008</v>
      </c>
      <c r="C1480" s="833" t="s">
        <v>12009</v>
      </c>
      <c r="D1480" s="834" t="s">
        <v>1730</v>
      </c>
    </row>
    <row r="1481" spans="1:4">
      <c r="A1481" s="832" t="s">
        <v>4822</v>
      </c>
      <c r="B1481" s="833" t="s">
        <v>4823</v>
      </c>
      <c r="C1481" s="833" t="s">
        <v>4824</v>
      </c>
      <c r="D1481" s="834" t="s">
        <v>1730</v>
      </c>
    </row>
    <row r="1482" spans="1:4" ht="33.75">
      <c r="A1482" s="832" t="s">
        <v>12010</v>
      </c>
      <c r="B1482" s="833" t="s">
        <v>12011</v>
      </c>
      <c r="C1482" s="833" t="s">
        <v>12012</v>
      </c>
      <c r="D1482" s="834" t="s">
        <v>1730</v>
      </c>
    </row>
    <row r="1483" spans="1:4" ht="33.75">
      <c r="A1483" s="832" t="s">
        <v>12013</v>
      </c>
      <c r="B1483" s="833" t="s">
        <v>12011</v>
      </c>
      <c r="C1483" s="833" t="s">
        <v>12014</v>
      </c>
      <c r="D1483" s="834" t="s">
        <v>1730</v>
      </c>
    </row>
    <row r="1484" spans="1:4" ht="45">
      <c r="A1484" s="832" t="s">
        <v>12015</v>
      </c>
      <c r="B1484" s="833" t="s">
        <v>12016</v>
      </c>
      <c r="C1484" s="833" t="s">
        <v>12017</v>
      </c>
      <c r="D1484" s="834" t="s">
        <v>1730</v>
      </c>
    </row>
    <row r="1485" spans="1:4" ht="45">
      <c r="A1485" s="832" t="s">
        <v>12018</v>
      </c>
      <c r="B1485" s="833" t="s">
        <v>12019</v>
      </c>
      <c r="C1485" s="833" t="s">
        <v>12020</v>
      </c>
      <c r="D1485" s="834" t="s">
        <v>1730</v>
      </c>
    </row>
    <row r="1486" spans="1:4" ht="67.5">
      <c r="A1486" s="832" t="s">
        <v>12021</v>
      </c>
      <c r="B1486" s="833" t="s">
        <v>12022</v>
      </c>
      <c r="C1486" s="833" t="s">
        <v>12023</v>
      </c>
      <c r="D1486" s="834" t="s">
        <v>1730</v>
      </c>
    </row>
    <row r="1487" spans="1:4" ht="22.5">
      <c r="A1487" s="832" t="s">
        <v>12024</v>
      </c>
      <c r="B1487" s="833" t="s">
        <v>12025</v>
      </c>
      <c r="C1487" s="833" t="s">
        <v>12026</v>
      </c>
      <c r="D1487" s="834" t="s">
        <v>1730</v>
      </c>
    </row>
    <row r="1488" spans="1:4" ht="22.5">
      <c r="A1488" s="832" t="s">
        <v>12027</v>
      </c>
      <c r="B1488" s="833" t="s">
        <v>12025</v>
      </c>
      <c r="C1488" s="833" t="s">
        <v>12028</v>
      </c>
      <c r="D1488" s="834" t="s">
        <v>1730</v>
      </c>
    </row>
    <row r="1489" spans="1:4">
      <c r="A1489" s="832" t="s">
        <v>12029</v>
      </c>
      <c r="B1489" s="833" t="s">
        <v>4698</v>
      </c>
      <c r="C1489" s="833" t="s">
        <v>12030</v>
      </c>
      <c r="D1489" s="834" t="s">
        <v>1730</v>
      </c>
    </row>
    <row r="1490" spans="1:4">
      <c r="A1490" s="832" t="s">
        <v>12031</v>
      </c>
      <c r="B1490" s="833" t="s">
        <v>4698</v>
      </c>
      <c r="C1490" s="833" t="s">
        <v>12032</v>
      </c>
      <c r="D1490" s="834" t="s">
        <v>1730</v>
      </c>
    </row>
    <row r="1491" spans="1:4" ht="45">
      <c r="A1491" s="832" t="s">
        <v>12033</v>
      </c>
      <c r="B1491" s="833" t="s">
        <v>12034</v>
      </c>
      <c r="C1491" s="833" t="s">
        <v>4720</v>
      </c>
      <c r="D1491" s="834" t="s">
        <v>1730</v>
      </c>
    </row>
    <row r="1492" spans="1:4" ht="45">
      <c r="A1492" s="832" t="s">
        <v>12035</v>
      </c>
      <c r="B1492" s="833" t="s">
        <v>12034</v>
      </c>
      <c r="C1492" s="833" t="s">
        <v>4722</v>
      </c>
      <c r="D1492" s="834" t="s">
        <v>1730</v>
      </c>
    </row>
    <row r="1493" spans="1:4" ht="22.5">
      <c r="A1493" s="832" t="s">
        <v>12036</v>
      </c>
      <c r="B1493" s="833" t="s">
        <v>12037</v>
      </c>
      <c r="C1493" s="833" t="s">
        <v>12038</v>
      </c>
      <c r="D1493" s="834" t="s">
        <v>1730</v>
      </c>
    </row>
    <row r="1494" spans="1:4" ht="22.5">
      <c r="A1494" s="832" t="s">
        <v>12039</v>
      </c>
      <c r="B1494" s="833" t="s">
        <v>12037</v>
      </c>
      <c r="C1494" s="833" t="s">
        <v>12040</v>
      </c>
      <c r="D1494" s="834" t="s">
        <v>1730</v>
      </c>
    </row>
    <row r="1495" spans="1:4" ht="22.5">
      <c r="A1495" s="832" t="s">
        <v>12041</v>
      </c>
      <c r="B1495" s="833" t="s">
        <v>12037</v>
      </c>
      <c r="C1495" s="833" t="s">
        <v>12042</v>
      </c>
      <c r="D1495" s="834" t="s">
        <v>1730</v>
      </c>
    </row>
    <row r="1496" spans="1:4" ht="22.5">
      <c r="A1496" s="832" t="s">
        <v>12043</v>
      </c>
      <c r="B1496" s="833" t="s">
        <v>12037</v>
      </c>
      <c r="C1496" s="833" t="s">
        <v>12044</v>
      </c>
      <c r="D1496" s="834" t="s">
        <v>1730</v>
      </c>
    </row>
    <row r="1497" spans="1:4" ht="22.5">
      <c r="A1497" s="832" t="s">
        <v>12045</v>
      </c>
      <c r="B1497" s="833" t="s">
        <v>12037</v>
      </c>
      <c r="C1497" s="833" t="s">
        <v>12046</v>
      </c>
      <c r="D1497" s="834" t="s">
        <v>1730</v>
      </c>
    </row>
    <row r="1498" spans="1:4" ht="22.5">
      <c r="A1498" s="832" t="s">
        <v>12047</v>
      </c>
      <c r="B1498" s="833" t="s">
        <v>12048</v>
      </c>
      <c r="C1498" s="833" t="s">
        <v>12049</v>
      </c>
      <c r="D1498" s="834" t="s">
        <v>1730</v>
      </c>
    </row>
    <row r="1499" spans="1:4" ht="22.5">
      <c r="A1499" s="832" t="s">
        <v>12050</v>
      </c>
      <c r="B1499" s="833" t="s">
        <v>12048</v>
      </c>
      <c r="C1499" s="833" t="s">
        <v>12051</v>
      </c>
      <c r="D1499" s="834" t="s">
        <v>1730</v>
      </c>
    </row>
    <row r="1500" spans="1:4" ht="22.5">
      <c r="A1500" s="832" t="s">
        <v>12052</v>
      </c>
      <c r="B1500" s="833" t="s">
        <v>12053</v>
      </c>
      <c r="C1500" s="833" t="s">
        <v>12049</v>
      </c>
      <c r="D1500" s="834" t="s">
        <v>1730</v>
      </c>
    </row>
    <row r="1501" spans="1:4" ht="22.5">
      <c r="A1501" s="832" t="s">
        <v>12054</v>
      </c>
      <c r="B1501" s="833" t="s">
        <v>12053</v>
      </c>
      <c r="C1501" s="833" t="s">
        <v>12051</v>
      </c>
      <c r="D1501" s="834" t="s">
        <v>1730</v>
      </c>
    </row>
    <row r="1502" spans="1:4" ht="22.5">
      <c r="A1502" s="832" t="s">
        <v>12055</v>
      </c>
      <c r="B1502" s="833" t="s">
        <v>12056</v>
      </c>
      <c r="C1502" s="833" t="s">
        <v>12049</v>
      </c>
      <c r="D1502" s="834" t="s">
        <v>1730</v>
      </c>
    </row>
    <row r="1503" spans="1:4" ht="22.5">
      <c r="A1503" s="832" t="s">
        <v>12057</v>
      </c>
      <c r="B1503" s="833" t="s">
        <v>12056</v>
      </c>
      <c r="C1503" s="833" t="s">
        <v>12051</v>
      </c>
      <c r="D1503" s="834" t="s">
        <v>1730</v>
      </c>
    </row>
    <row r="1504" spans="1:4">
      <c r="A1504" s="832" t="s">
        <v>4825</v>
      </c>
      <c r="B1504" s="833" t="s">
        <v>4826</v>
      </c>
      <c r="C1504" s="833" t="s">
        <v>12058</v>
      </c>
      <c r="D1504" s="834" t="s">
        <v>1730</v>
      </c>
    </row>
    <row r="1505" spans="1:4">
      <c r="A1505" s="832" t="s">
        <v>4827</v>
      </c>
      <c r="B1505" s="833" t="s">
        <v>4828</v>
      </c>
      <c r="C1505" s="833" t="s">
        <v>12059</v>
      </c>
      <c r="D1505" s="834" t="s">
        <v>1730</v>
      </c>
    </row>
    <row r="1506" spans="1:4">
      <c r="A1506" s="832" t="s">
        <v>12060</v>
      </c>
      <c r="B1506" s="833" t="s">
        <v>12061</v>
      </c>
      <c r="C1506" s="833" t="s">
        <v>4829</v>
      </c>
      <c r="D1506" s="834" t="s">
        <v>1730</v>
      </c>
    </row>
    <row r="1507" spans="1:4">
      <c r="A1507" s="832" t="s">
        <v>4830</v>
      </c>
      <c r="B1507" s="833" t="s">
        <v>4831</v>
      </c>
      <c r="C1507" s="833" t="s">
        <v>12062</v>
      </c>
      <c r="D1507" s="834" t="s">
        <v>1730</v>
      </c>
    </row>
    <row r="1508" spans="1:4">
      <c r="A1508" s="832" t="s">
        <v>4832</v>
      </c>
      <c r="B1508" s="833" t="s">
        <v>4833</v>
      </c>
      <c r="C1508" s="833" t="s">
        <v>12063</v>
      </c>
      <c r="D1508" s="834" t="s">
        <v>1730</v>
      </c>
    </row>
    <row r="1509" spans="1:4">
      <c r="A1509" s="832" t="s">
        <v>4834</v>
      </c>
      <c r="B1509" s="833" t="s">
        <v>4835</v>
      </c>
      <c r="C1509" s="833" t="s">
        <v>12064</v>
      </c>
      <c r="D1509" s="834" t="s">
        <v>1730</v>
      </c>
    </row>
    <row r="1510" spans="1:4">
      <c r="A1510" s="832" t="s">
        <v>4836</v>
      </c>
      <c r="B1510" s="833" t="s">
        <v>4835</v>
      </c>
      <c r="C1510" s="833" t="s">
        <v>12065</v>
      </c>
      <c r="D1510" s="834" t="s">
        <v>1730</v>
      </c>
    </row>
    <row r="1511" spans="1:4">
      <c r="A1511" s="832" t="s">
        <v>4837</v>
      </c>
      <c r="B1511" s="833" t="s">
        <v>4838</v>
      </c>
      <c r="C1511" s="833" t="s">
        <v>4839</v>
      </c>
      <c r="D1511" s="834" t="s">
        <v>1730</v>
      </c>
    </row>
    <row r="1512" spans="1:4">
      <c r="A1512" s="832" t="s">
        <v>12066</v>
      </c>
      <c r="B1512" s="833" t="s">
        <v>12067</v>
      </c>
      <c r="C1512" s="833" t="s">
        <v>12068</v>
      </c>
      <c r="D1512" s="834" t="s">
        <v>1730</v>
      </c>
    </row>
    <row r="1513" spans="1:4" ht="22.5">
      <c r="A1513" s="832" t="s">
        <v>12069</v>
      </c>
      <c r="B1513" s="833" t="s">
        <v>12070</v>
      </c>
      <c r="C1513" s="833" t="s">
        <v>12071</v>
      </c>
      <c r="D1513" s="834" t="s">
        <v>1730</v>
      </c>
    </row>
    <row r="1514" spans="1:4" ht="22.5">
      <c r="A1514" s="832" t="s">
        <v>12072</v>
      </c>
      <c r="B1514" s="833" t="s">
        <v>12073</v>
      </c>
      <c r="C1514" s="833" t="s">
        <v>12074</v>
      </c>
      <c r="D1514" s="834" t="s">
        <v>1730</v>
      </c>
    </row>
    <row r="1515" spans="1:4" ht="22.5">
      <c r="A1515" s="832" t="s">
        <v>12075</v>
      </c>
      <c r="B1515" s="833" t="s">
        <v>12076</v>
      </c>
      <c r="C1515" s="833" t="s">
        <v>12077</v>
      </c>
      <c r="D1515" s="834" t="s">
        <v>1730</v>
      </c>
    </row>
    <row r="1516" spans="1:4" ht="22.5">
      <c r="A1516" s="832" t="s">
        <v>12078</v>
      </c>
      <c r="B1516" s="833" t="s">
        <v>12079</v>
      </c>
      <c r="C1516" s="833" t="s">
        <v>12080</v>
      </c>
      <c r="D1516" s="834" t="s">
        <v>1730</v>
      </c>
    </row>
    <row r="1517" spans="1:4">
      <c r="A1517" s="832" t="s">
        <v>12081</v>
      </c>
      <c r="B1517" s="833" t="s">
        <v>961</v>
      </c>
      <c r="C1517" s="833" t="s">
        <v>12082</v>
      </c>
      <c r="D1517" s="834" t="s">
        <v>1730</v>
      </c>
    </row>
    <row r="1518" spans="1:4">
      <c r="A1518" s="832" t="s">
        <v>12083</v>
      </c>
      <c r="B1518" s="833" t="s">
        <v>12084</v>
      </c>
      <c r="C1518" s="833" t="s">
        <v>12085</v>
      </c>
      <c r="D1518" s="834" t="s">
        <v>1730</v>
      </c>
    </row>
    <row r="1519" spans="1:4">
      <c r="A1519" s="832" t="s">
        <v>12086</v>
      </c>
      <c r="B1519" s="833" t="s">
        <v>12087</v>
      </c>
      <c r="C1519" s="833" t="s">
        <v>12088</v>
      </c>
      <c r="D1519" s="834" t="s">
        <v>1730</v>
      </c>
    </row>
    <row r="1520" spans="1:4">
      <c r="A1520" s="832" t="s">
        <v>12089</v>
      </c>
      <c r="B1520" s="833" t="s">
        <v>12090</v>
      </c>
      <c r="C1520" s="833" t="s">
        <v>12091</v>
      </c>
      <c r="D1520" s="834" t="s">
        <v>1730</v>
      </c>
    </row>
    <row r="1521" spans="1:4">
      <c r="A1521" s="832" t="s">
        <v>12092</v>
      </c>
      <c r="B1521" s="833" t="s">
        <v>12093</v>
      </c>
      <c r="C1521" s="833" t="s">
        <v>12094</v>
      </c>
      <c r="D1521" s="834" t="s">
        <v>1730</v>
      </c>
    </row>
    <row r="1522" spans="1:4" ht="22.5">
      <c r="A1522" s="832" t="s">
        <v>12095</v>
      </c>
      <c r="B1522" s="833" t="s">
        <v>12093</v>
      </c>
      <c r="C1522" s="833" t="s">
        <v>12096</v>
      </c>
      <c r="D1522" s="834" t="s">
        <v>1730</v>
      </c>
    </row>
    <row r="1523" spans="1:4">
      <c r="A1523" s="832" t="s">
        <v>12097</v>
      </c>
      <c r="B1523" s="833" t="s">
        <v>12098</v>
      </c>
      <c r="C1523" s="833" t="s">
        <v>12099</v>
      </c>
      <c r="D1523" s="834" t="s">
        <v>1730</v>
      </c>
    </row>
    <row r="1524" spans="1:4" ht="22.5">
      <c r="A1524" s="832" t="s">
        <v>12100</v>
      </c>
      <c r="B1524" s="833" t="s">
        <v>12098</v>
      </c>
      <c r="C1524" s="833" t="s">
        <v>12101</v>
      </c>
      <c r="D1524" s="834" t="s">
        <v>1730</v>
      </c>
    </row>
    <row r="1525" spans="1:4">
      <c r="A1525" s="832" t="s">
        <v>12102</v>
      </c>
      <c r="B1525" s="833" t="s">
        <v>12103</v>
      </c>
      <c r="C1525" s="833" t="s">
        <v>12104</v>
      </c>
      <c r="D1525" s="834" t="s">
        <v>1730</v>
      </c>
    </row>
    <row r="1526" spans="1:4" ht="22.5">
      <c r="A1526" s="832" t="s">
        <v>12105</v>
      </c>
      <c r="B1526" s="833" t="s">
        <v>12103</v>
      </c>
      <c r="C1526" s="833" t="s">
        <v>12106</v>
      </c>
      <c r="D1526" s="834" t="s">
        <v>1730</v>
      </c>
    </row>
    <row r="1527" spans="1:4" ht="22.5">
      <c r="A1527" s="832" t="s">
        <v>12107</v>
      </c>
      <c r="B1527" s="833" t="s">
        <v>12108</v>
      </c>
      <c r="C1527" s="833" t="s">
        <v>12109</v>
      </c>
      <c r="D1527" s="834" t="s">
        <v>1730</v>
      </c>
    </row>
    <row r="1528" spans="1:4" ht="22.5">
      <c r="A1528" s="832" t="s">
        <v>12110</v>
      </c>
      <c r="B1528" s="833" t="s">
        <v>12111</v>
      </c>
      <c r="C1528" s="833" t="s">
        <v>12112</v>
      </c>
      <c r="D1528" s="834" t="s">
        <v>1730</v>
      </c>
    </row>
    <row r="1529" spans="1:4" ht="22.5">
      <c r="A1529" s="832" t="s">
        <v>12113</v>
      </c>
      <c r="B1529" s="833" t="s">
        <v>12114</v>
      </c>
      <c r="C1529" s="833" t="s">
        <v>12115</v>
      </c>
      <c r="D1529" s="834" t="s">
        <v>1730</v>
      </c>
    </row>
    <row r="1530" spans="1:4" ht="22.5">
      <c r="A1530" s="832" t="s">
        <v>12116</v>
      </c>
      <c r="B1530" s="833" t="s">
        <v>12117</v>
      </c>
      <c r="C1530" s="833" t="s">
        <v>12118</v>
      </c>
      <c r="D1530" s="834" t="s">
        <v>1730</v>
      </c>
    </row>
    <row r="1531" spans="1:4">
      <c r="A1531" s="832" t="s">
        <v>12119</v>
      </c>
      <c r="B1531" s="833" t="s">
        <v>12120</v>
      </c>
      <c r="C1531" s="833" t="s">
        <v>12121</v>
      </c>
      <c r="D1531" s="834" t="s">
        <v>1730</v>
      </c>
    </row>
    <row r="1532" spans="1:4">
      <c r="A1532" s="832" t="s">
        <v>12122</v>
      </c>
      <c r="B1532" s="833" t="s">
        <v>12123</v>
      </c>
      <c r="C1532" s="833" t="s">
        <v>12124</v>
      </c>
      <c r="D1532" s="834" t="s">
        <v>1730</v>
      </c>
    </row>
    <row r="1533" spans="1:4">
      <c r="A1533" s="832" t="s">
        <v>12125</v>
      </c>
      <c r="B1533" s="833" t="s">
        <v>12126</v>
      </c>
      <c r="C1533" s="833" t="s">
        <v>12127</v>
      </c>
      <c r="D1533" s="834" t="s">
        <v>1730</v>
      </c>
    </row>
    <row r="1534" spans="1:4">
      <c r="A1534" s="832" t="s">
        <v>12128</v>
      </c>
      <c r="B1534" s="833" t="s">
        <v>12129</v>
      </c>
      <c r="C1534" s="833" t="s">
        <v>12130</v>
      </c>
      <c r="D1534" s="834" t="s">
        <v>1730</v>
      </c>
    </row>
    <row r="1535" spans="1:4">
      <c r="A1535" s="832" t="s">
        <v>12131</v>
      </c>
      <c r="B1535" s="833" t="s">
        <v>12132</v>
      </c>
      <c r="C1535" s="833" t="s">
        <v>12133</v>
      </c>
      <c r="D1535" s="834" t="s">
        <v>1730</v>
      </c>
    </row>
    <row r="1536" spans="1:4" ht="22.5">
      <c r="A1536" s="832" t="s">
        <v>12134</v>
      </c>
      <c r="B1536" s="833" t="s">
        <v>12135</v>
      </c>
      <c r="C1536" s="833" t="s">
        <v>12136</v>
      </c>
      <c r="D1536" s="834" t="s">
        <v>1730</v>
      </c>
    </row>
    <row r="1537" spans="1:4">
      <c r="A1537" s="832" t="s">
        <v>12137</v>
      </c>
      <c r="B1537" s="833" t="s">
        <v>12138</v>
      </c>
      <c r="C1537" s="833" t="s">
        <v>12139</v>
      </c>
      <c r="D1537" s="834" t="s">
        <v>1730</v>
      </c>
    </row>
    <row r="1538" spans="1:4">
      <c r="A1538" s="832" t="s">
        <v>12140</v>
      </c>
      <c r="B1538" s="833" t="s">
        <v>12141</v>
      </c>
      <c r="C1538" s="833" t="s">
        <v>12142</v>
      </c>
      <c r="D1538" s="834" t="s">
        <v>1730</v>
      </c>
    </row>
    <row r="1539" spans="1:4" ht="22.5">
      <c r="A1539" s="832" t="s">
        <v>12143</v>
      </c>
      <c r="B1539" s="833" t="s">
        <v>12144</v>
      </c>
      <c r="C1539" s="833" t="s">
        <v>12145</v>
      </c>
      <c r="D1539" s="834" t="s">
        <v>1730</v>
      </c>
    </row>
    <row r="1540" spans="1:4">
      <c r="A1540" s="832" t="s">
        <v>12146</v>
      </c>
      <c r="B1540" s="833" t="s">
        <v>12147</v>
      </c>
      <c r="C1540" s="833" t="s">
        <v>12148</v>
      </c>
      <c r="D1540" s="834" t="s">
        <v>1730</v>
      </c>
    </row>
    <row r="1541" spans="1:4">
      <c r="A1541" s="832" t="s">
        <v>12149</v>
      </c>
      <c r="B1541" s="833" t="s">
        <v>12150</v>
      </c>
      <c r="C1541" s="833" t="s">
        <v>12151</v>
      </c>
      <c r="D1541" s="834" t="s">
        <v>1730</v>
      </c>
    </row>
    <row r="1542" spans="1:4" ht="22.5">
      <c r="A1542" s="832" t="s">
        <v>12152</v>
      </c>
      <c r="B1542" s="833" t="s">
        <v>12153</v>
      </c>
      <c r="C1542" s="833" t="s">
        <v>12154</v>
      </c>
      <c r="D1542" s="834" t="s">
        <v>1730</v>
      </c>
    </row>
    <row r="1543" spans="1:4">
      <c r="A1543" s="832" t="s">
        <v>12155</v>
      </c>
      <c r="B1543" s="833" t="s">
        <v>12156</v>
      </c>
      <c r="C1543" s="833" t="s">
        <v>12157</v>
      </c>
      <c r="D1543" s="834" t="s">
        <v>1730</v>
      </c>
    </row>
    <row r="1544" spans="1:4" ht="22.5">
      <c r="A1544" s="832" t="s">
        <v>12158</v>
      </c>
      <c r="B1544" s="833" t="s">
        <v>4613</v>
      </c>
      <c r="C1544" s="833" t="s">
        <v>12159</v>
      </c>
      <c r="D1544" s="834" t="s">
        <v>1730</v>
      </c>
    </row>
    <row r="1545" spans="1:4" ht="22.5">
      <c r="A1545" s="832" t="s">
        <v>12160</v>
      </c>
      <c r="B1545" s="833" t="s">
        <v>4615</v>
      </c>
      <c r="C1545" s="833" t="s">
        <v>12161</v>
      </c>
      <c r="D1545" s="834" t="s">
        <v>1730</v>
      </c>
    </row>
    <row r="1546" spans="1:4" ht="22.5">
      <c r="A1546" s="832" t="s">
        <v>12162</v>
      </c>
      <c r="B1546" s="833" t="s">
        <v>4617</v>
      </c>
      <c r="C1546" s="833" t="s">
        <v>12163</v>
      </c>
      <c r="D1546" s="834" t="s">
        <v>1730</v>
      </c>
    </row>
    <row r="1547" spans="1:4" ht="22.5">
      <c r="A1547" s="832" t="s">
        <v>12164</v>
      </c>
      <c r="B1547" s="833" t="s">
        <v>4619</v>
      </c>
      <c r="C1547" s="833" t="s">
        <v>12165</v>
      </c>
      <c r="D1547" s="834" t="s">
        <v>1730</v>
      </c>
    </row>
    <row r="1548" spans="1:4" ht="22.5">
      <c r="A1548" s="832" t="s">
        <v>12166</v>
      </c>
      <c r="B1548" s="833" t="s">
        <v>4621</v>
      </c>
      <c r="C1548" s="833" t="s">
        <v>12167</v>
      </c>
      <c r="D1548" s="834" t="s">
        <v>1730</v>
      </c>
    </row>
    <row r="1549" spans="1:4" ht="22.5">
      <c r="A1549" s="832" t="s">
        <v>12168</v>
      </c>
      <c r="B1549" s="833" t="s">
        <v>12169</v>
      </c>
      <c r="C1549" s="833" t="s">
        <v>12170</v>
      </c>
      <c r="D1549" s="834" t="s">
        <v>1730</v>
      </c>
    </row>
    <row r="1550" spans="1:4">
      <c r="A1550" s="832" t="s">
        <v>12171</v>
      </c>
      <c r="B1550" s="833" t="s">
        <v>12172</v>
      </c>
      <c r="C1550" s="833" t="s">
        <v>12173</v>
      </c>
      <c r="D1550" s="834" t="s">
        <v>1730</v>
      </c>
    </row>
    <row r="1551" spans="1:4">
      <c r="A1551" s="832" t="s">
        <v>12174</v>
      </c>
      <c r="B1551" s="833" t="s">
        <v>12175</v>
      </c>
      <c r="C1551" s="833" t="s">
        <v>12176</v>
      </c>
      <c r="D1551" s="834" t="s">
        <v>1730</v>
      </c>
    </row>
    <row r="1552" spans="1:4">
      <c r="A1552" s="832" t="s">
        <v>12177</v>
      </c>
      <c r="B1552" s="833" t="s">
        <v>12178</v>
      </c>
      <c r="C1552" s="833" t="s">
        <v>12179</v>
      </c>
      <c r="D1552" s="834" t="s">
        <v>1730</v>
      </c>
    </row>
    <row r="1553" spans="1:4">
      <c r="A1553" s="832" t="s">
        <v>12180</v>
      </c>
      <c r="B1553" s="833" t="s">
        <v>12181</v>
      </c>
      <c r="C1553" s="833" t="s">
        <v>12182</v>
      </c>
      <c r="D1553" s="834" t="s">
        <v>1730</v>
      </c>
    </row>
    <row r="1554" spans="1:4">
      <c r="A1554" s="832" t="s">
        <v>12183</v>
      </c>
      <c r="B1554" s="833" t="s">
        <v>12181</v>
      </c>
      <c r="C1554" s="833" t="s">
        <v>12184</v>
      </c>
      <c r="D1554" s="834" t="s">
        <v>1730</v>
      </c>
    </row>
    <row r="1555" spans="1:4" ht="22.5">
      <c r="A1555" s="832" t="s">
        <v>12185</v>
      </c>
      <c r="B1555" s="833" t="s">
        <v>12186</v>
      </c>
      <c r="C1555" s="833" t="s">
        <v>11943</v>
      </c>
      <c r="D1555" s="834" t="s">
        <v>1730</v>
      </c>
    </row>
    <row r="1556" spans="1:4" ht="22.5">
      <c r="A1556" s="832" t="s">
        <v>12187</v>
      </c>
      <c r="B1556" s="833" t="s">
        <v>12186</v>
      </c>
      <c r="C1556" s="833" t="s">
        <v>12188</v>
      </c>
      <c r="D1556" s="834" t="s">
        <v>1730</v>
      </c>
    </row>
    <row r="1557" spans="1:4" ht="22.5">
      <c r="A1557" s="832" t="s">
        <v>740</v>
      </c>
      <c r="B1557" s="833" t="s">
        <v>741</v>
      </c>
      <c r="C1557" s="833" t="s">
        <v>12189</v>
      </c>
      <c r="D1557" s="834" t="s">
        <v>1730</v>
      </c>
    </row>
    <row r="1558" spans="1:4">
      <c r="A1558" s="832" t="s">
        <v>742</v>
      </c>
      <c r="B1558" s="833" t="s">
        <v>743</v>
      </c>
      <c r="C1558" s="833" t="s">
        <v>12190</v>
      </c>
      <c r="D1558" s="834" t="s">
        <v>1730</v>
      </c>
    </row>
    <row r="1559" spans="1:4" ht="67.5">
      <c r="A1559" s="832" t="s">
        <v>744</v>
      </c>
      <c r="B1559" s="833" t="s">
        <v>12191</v>
      </c>
      <c r="C1559" s="833" t="s">
        <v>12192</v>
      </c>
      <c r="D1559" s="834" t="s">
        <v>1730</v>
      </c>
    </row>
    <row r="1560" spans="1:4" ht="33.75">
      <c r="A1560" s="832" t="s">
        <v>745</v>
      </c>
      <c r="B1560" s="833" t="s">
        <v>722</v>
      </c>
      <c r="C1560" s="833" t="s">
        <v>4841</v>
      </c>
      <c r="D1560" s="834" t="s">
        <v>1730</v>
      </c>
    </row>
    <row r="1561" spans="1:4" ht="33.75">
      <c r="A1561" s="832" t="s">
        <v>746</v>
      </c>
      <c r="B1561" s="833" t="s">
        <v>722</v>
      </c>
      <c r="C1561" s="833" t="s">
        <v>4842</v>
      </c>
      <c r="D1561" s="834" t="s">
        <v>1730</v>
      </c>
    </row>
    <row r="1562" spans="1:4" ht="33.75">
      <c r="A1562" s="832" t="s">
        <v>747</v>
      </c>
      <c r="B1562" s="833" t="s">
        <v>722</v>
      </c>
      <c r="C1562" s="833" t="s">
        <v>12193</v>
      </c>
      <c r="D1562" s="834" t="s">
        <v>1730</v>
      </c>
    </row>
    <row r="1563" spans="1:4" ht="22.5">
      <c r="A1563" s="832" t="s">
        <v>748</v>
      </c>
      <c r="B1563" s="833" t="s">
        <v>749</v>
      </c>
      <c r="C1563" s="833" t="s">
        <v>12194</v>
      </c>
      <c r="D1563" s="834" t="s">
        <v>1730</v>
      </c>
    </row>
    <row r="1564" spans="1:4" ht="22.5">
      <c r="A1564" s="832" t="s">
        <v>750</v>
      </c>
      <c r="B1564" s="833" t="s">
        <v>749</v>
      </c>
      <c r="C1564" s="833" t="s">
        <v>12195</v>
      </c>
      <c r="D1564" s="834" t="s">
        <v>1730</v>
      </c>
    </row>
    <row r="1565" spans="1:4" ht="22.5">
      <c r="A1565" s="832" t="s">
        <v>751</v>
      </c>
      <c r="B1565" s="833" t="s">
        <v>749</v>
      </c>
      <c r="C1565" s="833" t="s">
        <v>12196</v>
      </c>
      <c r="D1565" s="834" t="s">
        <v>1730</v>
      </c>
    </row>
    <row r="1566" spans="1:4" ht="22.5">
      <c r="A1566" s="832" t="s">
        <v>752</v>
      </c>
      <c r="B1566" s="833" t="s">
        <v>749</v>
      </c>
      <c r="C1566" s="833" t="s">
        <v>4843</v>
      </c>
      <c r="D1566" s="834" t="s">
        <v>1730</v>
      </c>
    </row>
    <row r="1567" spans="1:4" ht="22.5">
      <c r="A1567" s="832" t="s">
        <v>753</v>
      </c>
      <c r="B1567" s="833" t="s">
        <v>754</v>
      </c>
      <c r="C1567" s="833" t="s">
        <v>12197</v>
      </c>
      <c r="D1567" s="834" t="s">
        <v>1730</v>
      </c>
    </row>
    <row r="1568" spans="1:4" ht="22.5">
      <c r="A1568" s="832" t="s">
        <v>755</v>
      </c>
      <c r="B1568" s="833" t="s">
        <v>754</v>
      </c>
      <c r="C1568" s="833" t="s">
        <v>12197</v>
      </c>
      <c r="D1568" s="834" t="s">
        <v>1730</v>
      </c>
    </row>
    <row r="1569" spans="1:4" ht="22.5">
      <c r="A1569" s="832" t="s">
        <v>756</v>
      </c>
      <c r="B1569" s="833" t="s">
        <v>754</v>
      </c>
      <c r="C1569" s="833" t="s">
        <v>12197</v>
      </c>
      <c r="D1569" s="834" t="s">
        <v>1730</v>
      </c>
    </row>
    <row r="1570" spans="1:4" ht="33.75">
      <c r="A1570" s="832" t="s">
        <v>757</v>
      </c>
      <c r="B1570" s="833" t="s">
        <v>12198</v>
      </c>
      <c r="C1570" s="833" t="s">
        <v>12199</v>
      </c>
      <c r="D1570" s="834" t="s">
        <v>1730</v>
      </c>
    </row>
    <row r="1571" spans="1:4" ht="33.75">
      <c r="A1571" s="832" t="s">
        <v>758</v>
      </c>
      <c r="B1571" s="833" t="s">
        <v>12200</v>
      </c>
      <c r="C1571" s="833" t="s">
        <v>12201</v>
      </c>
      <c r="D1571" s="834" t="s">
        <v>1730</v>
      </c>
    </row>
    <row r="1572" spans="1:4" ht="22.5">
      <c r="A1572" s="832" t="s">
        <v>759</v>
      </c>
      <c r="B1572" s="833" t="s">
        <v>12202</v>
      </c>
      <c r="C1572" s="833" t="s">
        <v>12203</v>
      </c>
      <c r="D1572" s="834" t="s">
        <v>1730</v>
      </c>
    </row>
    <row r="1573" spans="1:4" ht="22.5">
      <c r="A1573" s="832" t="s">
        <v>760</v>
      </c>
      <c r="B1573" s="833" t="s">
        <v>12202</v>
      </c>
      <c r="C1573" s="833" t="s">
        <v>12204</v>
      </c>
      <c r="D1573" s="834" t="s">
        <v>1730</v>
      </c>
    </row>
    <row r="1574" spans="1:4" ht="22.5">
      <c r="A1574" s="832" t="s">
        <v>761</v>
      </c>
      <c r="B1574" s="833" t="s">
        <v>12202</v>
      </c>
      <c r="C1574" s="833" t="s">
        <v>12205</v>
      </c>
      <c r="D1574" s="834" t="s">
        <v>1730</v>
      </c>
    </row>
    <row r="1575" spans="1:4" ht="45">
      <c r="A1575" s="832" t="s">
        <v>762</v>
      </c>
      <c r="B1575" s="833" t="s">
        <v>12206</v>
      </c>
      <c r="C1575" s="833" t="s">
        <v>12203</v>
      </c>
      <c r="D1575" s="834" t="s">
        <v>1730</v>
      </c>
    </row>
    <row r="1576" spans="1:4" ht="45">
      <c r="A1576" s="832" t="s">
        <v>763</v>
      </c>
      <c r="B1576" s="833" t="s">
        <v>12206</v>
      </c>
      <c r="C1576" s="833" t="s">
        <v>12205</v>
      </c>
      <c r="D1576" s="834" t="s">
        <v>1730</v>
      </c>
    </row>
    <row r="1577" spans="1:4" ht="22.5">
      <c r="A1577" s="832" t="s">
        <v>764</v>
      </c>
      <c r="B1577" s="833" t="s">
        <v>12207</v>
      </c>
      <c r="C1577" s="833" t="s">
        <v>12208</v>
      </c>
      <c r="D1577" s="834" t="s">
        <v>1730</v>
      </c>
    </row>
    <row r="1578" spans="1:4" ht="22.5">
      <c r="A1578" s="832" t="s">
        <v>765</v>
      </c>
      <c r="B1578" s="833" t="s">
        <v>12207</v>
      </c>
      <c r="C1578" s="833" t="s">
        <v>12209</v>
      </c>
      <c r="D1578" s="834" t="s">
        <v>1730</v>
      </c>
    </row>
    <row r="1579" spans="1:4" ht="22.5">
      <c r="A1579" s="832" t="s">
        <v>766</v>
      </c>
      <c r="B1579" s="833" t="s">
        <v>12210</v>
      </c>
      <c r="C1579" s="833" t="s">
        <v>12211</v>
      </c>
      <c r="D1579" s="834" t="s">
        <v>1730</v>
      </c>
    </row>
    <row r="1580" spans="1:4" ht="33.75">
      <c r="A1580" s="832" t="s">
        <v>767</v>
      </c>
      <c r="B1580" s="833" t="s">
        <v>12212</v>
      </c>
      <c r="C1580" s="833" t="s">
        <v>12208</v>
      </c>
      <c r="D1580" s="834" t="s">
        <v>1730</v>
      </c>
    </row>
    <row r="1581" spans="1:4" ht="33.75">
      <c r="A1581" s="832" t="s">
        <v>768</v>
      </c>
      <c r="B1581" s="833" t="s">
        <v>12212</v>
      </c>
      <c r="C1581" s="833" t="s">
        <v>12213</v>
      </c>
      <c r="D1581" s="834" t="s">
        <v>1730</v>
      </c>
    </row>
    <row r="1582" spans="1:4" ht="33.75">
      <c r="A1582" s="832" t="s">
        <v>769</v>
      </c>
      <c r="B1582" s="833" t="s">
        <v>12212</v>
      </c>
      <c r="C1582" s="833" t="s">
        <v>12209</v>
      </c>
      <c r="D1582" s="834" t="s">
        <v>1730</v>
      </c>
    </row>
    <row r="1583" spans="1:4" ht="33.75">
      <c r="A1583" s="832" t="s">
        <v>770</v>
      </c>
      <c r="B1583" s="833" t="s">
        <v>12212</v>
      </c>
      <c r="C1583" s="833" t="s">
        <v>12214</v>
      </c>
      <c r="D1583" s="834" t="s">
        <v>1730</v>
      </c>
    </row>
    <row r="1584" spans="1:4" ht="33.75">
      <c r="A1584" s="832" t="s">
        <v>771</v>
      </c>
      <c r="B1584" s="833" t="s">
        <v>12215</v>
      </c>
      <c r="C1584" s="833" t="s">
        <v>12216</v>
      </c>
      <c r="D1584" s="834" t="s">
        <v>1730</v>
      </c>
    </row>
    <row r="1585" spans="1:4" ht="33.75">
      <c r="A1585" s="832" t="s">
        <v>772</v>
      </c>
      <c r="B1585" s="833" t="s">
        <v>12215</v>
      </c>
      <c r="C1585" s="833" t="s">
        <v>12217</v>
      </c>
      <c r="D1585" s="834" t="s">
        <v>1730</v>
      </c>
    </row>
    <row r="1586" spans="1:4" ht="33.75">
      <c r="A1586" s="832" t="s">
        <v>773</v>
      </c>
      <c r="B1586" s="833" t="s">
        <v>12215</v>
      </c>
      <c r="C1586" s="833" t="s">
        <v>12218</v>
      </c>
      <c r="D1586" s="834" t="s">
        <v>1730</v>
      </c>
    </row>
    <row r="1587" spans="1:4" ht="33.75">
      <c r="A1587" s="832" t="s">
        <v>774</v>
      </c>
      <c r="B1587" s="833" t="s">
        <v>12215</v>
      </c>
      <c r="C1587" s="833" t="s">
        <v>12219</v>
      </c>
      <c r="D1587" s="834" t="s">
        <v>1730</v>
      </c>
    </row>
    <row r="1588" spans="1:4" ht="78.75">
      <c r="A1588" s="832" t="s">
        <v>775</v>
      </c>
      <c r="B1588" s="833" t="s">
        <v>12220</v>
      </c>
      <c r="C1588" s="833" t="s">
        <v>12208</v>
      </c>
      <c r="D1588" s="834" t="s">
        <v>1730</v>
      </c>
    </row>
    <row r="1589" spans="1:4" ht="22.5">
      <c r="A1589" s="832" t="s">
        <v>776</v>
      </c>
      <c r="B1589" s="833" t="s">
        <v>12221</v>
      </c>
      <c r="C1589" s="833" t="s">
        <v>12208</v>
      </c>
      <c r="D1589" s="834" t="s">
        <v>1730</v>
      </c>
    </row>
    <row r="1590" spans="1:4" ht="22.5">
      <c r="A1590" s="832" t="s">
        <v>777</v>
      </c>
      <c r="B1590" s="833" t="s">
        <v>12221</v>
      </c>
      <c r="C1590" s="833" t="s">
        <v>12213</v>
      </c>
      <c r="D1590" s="834" t="s">
        <v>1730</v>
      </c>
    </row>
    <row r="1591" spans="1:4" ht="45">
      <c r="A1591" s="832" t="s">
        <v>778</v>
      </c>
      <c r="B1591" s="833" t="s">
        <v>12222</v>
      </c>
      <c r="C1591" s="833" t="s">
        <v>12208</v>
      </c>
      <c r="D1591" s="834" t="s">
        <v>1730</v>
      </c>
    </row>
    <row r="1592" spans="1:4" ht="22.5">
      <c r="A1592" s="832" t="s">
        <v>779</v>
      </c>
      <c r="B1592" s="833" t="s">
        <v>12221</v>
      </c>
      <c r="C1592" s="833" t="s">
        <v>12209</v>
      </c>
      <c r="D1592" s="834" t="s">
        <v>1730</v>
      </c>
    </row>
    <row r="1593" spans="1:4" ht="22.5">
      <c r="A1593" s="832" t="s">
        <v>780</v>
      </c>
      <c r="B1593" s="833" t="s">
        <v>12221</v>
      </c>
      <c r="C1593" s="833" t="s">
        <v>12214</v>
      </c>
      <c r="D1593" s="834" t="s">
        <v>1730</v>
      </c>
    </row>
    <row r="1594" spans="1:4" ht="45">
      <c r="A1594" s="832" t="s">
        <v>781</v>
      </c>
      <c r="B1594" s="833" t="s">
        <v>12222</v>
      </c>
      <c r="C1594" s="833" t="s">
        <v>12209</v>
      </c>
      <c r="D1594" s="834" t="s">
        <v>1730</v>
      </c>
    </row>
    <row r="1595" spans="1:4" ht="22.5">
      <c r="A1595" s="832" t="s">
        <v>782</v>
      </c>
      <c r="B1595" s="833" t="s">
        <v>12223</v>
      </c>
      <c r="C1595" s="833" t="s">
        <v>4844</v>
      </c>
      <c r="D1595" s="834" t="s">
        <v>1730</v>
      </c>
    </row>
    <row r="1596" spans="1:4" ht="22.5">
      <c r="A1596" s="832" t="s">
        <v>783</v>
      </c>
      <c r="B1596" s="833" t="s">
        <v>12223</v>
      </c>
      <c r="C1596" s="833" t="s">
        <v>4845</v>
      </c>
      <c r="D1596" s="834" t="s">
        <v>1730</v>
      </c>
    </row>
    <row r="1597" spans="1:4" ht="45">
      <c r="A1597" s="832" t="s">
        <v>784</v>
      </c>
      <c r="B1597" s="833" t="s">
        <v>12224</v>
      </c>
      <c r="C1597" s="833" t="s">
        <v>12208</v>
      </c>
      <c r="D1597" s="834" t="s">
        <v>1730</v>
      </c>
    </row>
    <row r="1598" spans="1:4" ht="45">
      <c r="A1598" s="832" t="s">
        <v>785</v>
      </c>
      <c r="B1598" s="833" t="s">
        <v>12224</v>
      </c>
      <c r="C1598" s="833" t="s">
        <v>12213</v>
      </c>
      <c r="D1598" s="834" t="s">
        <v>1730</v>
      </c>
    </row>
    <row r="1599" spans="1:4" ht="22.5">
      <c r="A1599" s="832" t="s">
        <v>786</v>
      </c>
      <c r="B1599" s="833" t="s">
        <v>12225</v>
      </c>
      <c r="C1599" s="833" t="s">
        <v>12208</v>
      </c>
      <c r="D1599" s="834" t="s">
        <v>1730</v>
      </c>
    </row>
    <row r="1600" spans="1:4" ht="22.5">
      <c r="A1600" s="832" t="s">
        <v>787</v>
      </c>
      <c r="B1600" s="833" t="s">
        <v>12225</v>
      </c>
      <c r="C1600" s="833" t="s">
        <v>12213</v>
      </c>
      <c r="D1600" s="834" t="s">
        <v>1730</v>
      </c>
    </row>
    <row r="1601" spans="1:4" ht="45">
      <c r="A1601" s="832" t="s">
        <v>788</v>
      </c>
      <c r="B1601" s="833" t="s">
        <v>12224</v>
      </c>
      <c r="C1601" s="833" t="s">
        <v>12216</v>
      </c>
      <c r="D1601" s="834" t="s">
        <v>1730</v>
      </c>
    </row>
    <row r="1602" spans="1:4" ht="22.5">
      <c r="A1602" s="832" t="s">
        <v>789</v>
      </c>
      <c r="B1602" s="833" t="s">
        <v>12225</v>
      </c>
      <c r="C1602" s="833" t="s">
        <v>12216</v>
      </c>
      <c r="D1602" s="834" t="s">
        <v>1730</v>
      </c>
    </row>
    <row r="1603" spans="1:4" ht="45">
      <c r="A1603" s="832" t="s">
        <v>790</v>
      </c>
      <c r="B1603" s="833" t="s">
        <v>12224</v>
      </c>
      <c r="C1603" s="833" t="s">
        <v>12209</v>
      </c>
      <c r="D1603" s="834" t="s">
        <v>1730</v>
      </c>
    </row>
    <row r="1604" spans="1:4" ht="22.5">
      <c r="A1604" s="832" t="s">
        <v>791</v>
      </c>
      <c r="B1604" s="833" t="s">
        <v>12225</v>
      </c>
      <c r="C1604" s="833" t="s">
        <v>12209</v>
      </c>
      <c r="D1604" s="834" t="s">
        <v>1730</v>
      </c>
    </row>
    <row r="1605" spans="1:4" ht="45">
      <c r="A1605" s="832" t="s">
        <v>792</v>
      </c>
      <c r="B1605" s="833" t="s">
        <v>12224</v>
      </c>
      <c r="C1605" s="833" t="s">
        <v>12218</v>
      </c>
      <c r="D1605" s="834" t="s">
        <v>1730</v>
      </c>
    </row>
    <row r="1606" spans="1:4" ht="22.5">
      <c r="A1606" s="832" t="s">
        <v>793</v>
      </c>
      <c r="B1606" s="833" t="s">
        <v>12225</v>
      </c>
      <c r="C1606" s="833" t="s">
        <v>12218</v>
      </c>
      <c r="D1606" s="834" t="s">
        <v>1730</v>
      </c>
    </row>
    <row r="1607" spans="1:4">
      <c r="A1607" s="832" t="s">
        <v>794</v>
      </c>
      <c r="B1607" s="833" t="s">
        <v>11682</v>
      </c>
      <c r="C1607" s="833" t="s">
        <v>12208</v>
      </c>
      <c r="D1607" s="834" t="s">
        <v>1730</v>
      </c>
    </row>
    <row r="1608" spans="1:4">
      <c r="A1608" s="832" t="s">
        <v>795</v>
      </c>
      <c r="B1608" s="833" t="s">
        <v>11684</v>
      </c>
      <c r="C1608" s="833" t="s">
        <v>12216</v>
      </c>
      <c r="D1608" s="834" t="s">
        <v>1730</v>
      </c>
    </row>
    <row r="1609" spans="1:4">
      <c r="A1609" s="832" t="s">
        <v>796</v>
      </c>
      <c r="B1609" s="833" t="s">
        <v>11682</v>
      </c>
      <c r="C1609" s="833" t="s">
        <v>12209</v>
      </c>
      <c r="D1609" s="834" t="s">
        <v>1730</v>
      </c>
    </row>
    <row r="1610" spans="1:4">
      <c r="A1610" s="832" t="s">
        <v>797</v>
      </c>
      <c r="B1610" s="833" t="s">
        <v>11684</v>
      </c>
      <c r="C1610" s="833" t="s">
        <v>12218</v>
      </c>
      <c r="D1610" s="834" t="s">
        <v>1730</v>
      </c>
    </row>
    <row r="1611" spans="1:4" ht="22.5">
      <c r="A1611" s="832" t="s">
        <v>798</v>
      </c>
      <c r="B1611" s="833" t="s">
        <v>799</v>
      </c>
      <c r="C1611" s="833" t="s">
        <v>12226</v>
      </c>
      <c r="D1611" s="834" t="s">
        <v>1730</v>
      </c>
    </row>
    <row r="1612" spans="1:4" ht="33.75">
      <c r="A1612" s="832" t="s">
        <v>800</v>
      </c>
      <c r="B1612" s="833" t="s">
        <v>12227</v>
      </c>
      <c r="C1612" s="833" t="s">
        <v>4846</v>
      </c>
      <c r="D1612" s="834" t="s">
        <v>1730</v>
      </c>
    </row>
    <row r="1613" spans="1:4" ht="33.75">
      <c r="A1613" s="832" t="s">
        <v>801</v>
      </c>
      <c r="B1613" s="833" t="s">
        <v>12228</v>
      </c>
      <c r="C1613" s="833" t="s">
        <v>12229</v>
      </c>
      <c r="D1613" s="834" t="s">
        <v>1730</v>
      </c>
    </row>
    <row r="1614" spans="1:4" ht="22.5">
      <c r="A1614" s="832" t="s">
        <v>802</v>
      </c>
      <c r="B1614" s="833" t="s">
        <v>803</v>
      </c>
      <c r="C1614" s="833" t="s">
        <v>4847</v>
      </c>
      <c r="D1614" s="834" t="s">
        <v>1730</v>
      </c>
    </row>
    <row r="1615" spans="1:4" ht="33.75">
      <c r="A1615" s="832" t="s">
        <v>804</v>
      </c>
      <c r="B1615" s="833" t="s">
        <v>722</v>
      </c>
      <c r="C1615" s="833" t="s">
        <v>12230</v>
      </c>
      <c r="D1615" s="834" t="s">
        <v>1730</v>
      </c>
    </row>
    <row r="1616" spans="1:4" ht="101.25">
      <c r="A1616" s="832" t="s">
        <v>805</v>
      </c>
      <c r="B1616" s="833" t="s">
        <v>12231</v>
      </c>
      <c r="C1616" s="833" t="s">
        <v>11683</v>
      </c>
      <c r="D1616" s="834" t="s">
        <v>1730</v>
      </c>
    </row>
    <row r="1617" spans="1:4" ht="22.5">
      <c r="A1617" s="832" t="s">
        <v>806</v>
      </c>
      <c r="B1617" s="833" t="s">
        <v>12232</v>
      </c>
      <c r="C1617" s="833" t="s">
        <v>11683</v>
      </c>
      <c r="D1617" s="834" t="s">
        <v>1730</v>
      </c>
    </row>
    <row r="1618" spans="1:4" ht="33.75">
      <c r="A1618" s="832" t="s">
        <v>807</v>
      </c>
      <c r="B1618" s="833" t="s">
        <v>12233</v>
      </c>
      <c r="C1618" s="833" t="s">
        <v>12216</v>
      </c>
      <c r="D1618" s="834" t="s">
        <v>1730</v>
      </c>
    </row>
    <row r="1619" spans="1:4" ht="45">
      <c r="A1619" s="832" t="s">
        <v>808</v>
      </c>
      <c r="B1619" s="833" t="s">
        <v>12234</v>
      </c>
      <c r="C1619" s="833" t="s">
        <v>11685</v>
      </c>
      <c r="D1619" s="834" t="s">
        <v>1730</v>
      </c>
    </row>
    <row r="1620" spans="1:4" ht="45">
      <c r="A1620" s="832" t="s">
        <v>809</v>
      </c>
      <c r="B1620" s="833" t="s">
        <v>12235</v>
      </c>
      <c r="C1620" s="833" t="s">
        <v>12236</v>
      </c>
      <c r="D1620" s="834" t="s">
        <v>1730</v>
      </c>
    </row>
    <row r="1621" spans="1:4" ht="45">
      <c r="A1621" s="832" t="s">
        <v>810</v>
      </c>
      <c r="B1621" s="833" t="s">
        <v>12235</v>
      </c>
      <c r="C1621" s="833" t="s">
        <v>12237</v>
      </c>
      <c r="D1621" s="834" t="s">
        <v>1730</v>
      </c>
    </row>
    <row r="1622" spans="1:4" ht="56.25">
      <c r="A1622" s="832" t="s">
        <v>811</v>
      </c>
      <c r="B1622" s="833" t="s">
        <v>12238</v>
      </c>
      <c r="C1622" s="833" t="s">
        <v>12239</v>
      </c>
      <c r="D1622" s="834" t="s">
        <v>1730</v>
      </c>
    </row>
    <row r="1623" spans="1:4" ht="56.25">
      <c r="A1623" s="832" t="s">
        <v>812</v>
      </c>
      <c r="B1623" s="833" t="s">
        <v>12238</v>
      </c>
      <c r="C1623" s="833" t="s">
        <v>12240</v>
      </c>
      <c r="D1623" s="834" t="s">
        <v>1730</v>
      </c>
    </row>
    <row r="1624" spans="1:4" ht="22.5">
      <c r="A1624" s="832" t="s">
        <v>813</v>
      </c>
      <c r="B1624" s="833" t="s">
        <v>814</v>
      </c>
      <c r="C1624" s="833" t="s">
        <v>12241</v>
      </c>
      <c r="D1624" s="834" t="s">
        <v>1730</v>
      </c>
    </row>
    <row r="1625" spans="1:4" ht="22.5">
      <c r="A1625" s="832" t="s">
        <v>815</v>
      </c>
      <c r="B1625" s="833" t="s">
        <v>814</v>
      </c>
      <c r="C1625" s="833" t="s">
        <v>12242</v>
      </c>
      <c r="D1625" s="834" t="s">
        <v>1730</v>
      </c>
    </row>
    <row r="1626" spans="1:4">
      <c r="A1626" s="832" t="s">
        <v>816</v>
      </c>
      <c r="B1626" s="833" t="s">
        <v>817</v>
      </c>
      <c r="C1626" s="833" t="s">
        <v>12243</v>
      </c>
      <c r="D1626" s="834" t="s">
        <v>1730</v>
      </c>
    </row>
    <row r="1627" spans="1:4" ht="22.5">
      <c r="A1627" s="832" t="s">
        <v>818</v>
      </c>
      <c r="B1627" s="833" t="s">
        <v>819</v>
      </c>
      <c r="C1627" s="833" t="s">
        <v>4848</v>
      </c>
      <c r="D1627" s="834" t="s">
        <v>1730</v>
      </c>
    </row>
    <row r="1628" spans="1:4" ht="22.5">
      <c r="A1628" s="832" t="s">
        <v>820</v>
      </c>
      <c r="B1628" s="833" t="s">
        <v>821</v>
      </c>
      <c r="C1628" s="833" t="s">
        <v>12244</v>
      </c>
      <c r="D1628" s="834" t="s">
        <v>1730</v>
      </c>
    </row>
    <row r="1629" spans="1:4" ht="45">
      <c r="A1629" s="832" t="s">
        <v>822</v>
      </c>
      <c r="B1629" s="833" t="s">
        <v>739</v>
      </c>
      <c r="C1629" s="833" t="s">
        <v>4849</v>
      </c>
      <c r="D1629" s="834" t="s">
        <v>1730</v>
      </c>
    </row>
    <row r="1630" spans="1:4" ht="45">
      <c r="A1630" s="832" t="s">
        <v>823</v>
      </c>
      <c r="B1630" s="833" t="s">
        <v>739</v>
      </c>
      <c r="C1630" s="833" t="s">
        <v>4850</v>
      </c>
      <c r="D1630" s="834" t="s">
        <v>1730</v>
      </c>
    </row>
    <row r="1631" spans="1:4" ht="22.5">
      <c r="A1631" s="832" t="s">
        <v>824</v>
      </c>
      <c r="B1631" s="833" t="s">
        <v>825</v>
      </c>
      <c r="C1631" s="833" t="s">
        <v>12245</v>
      </c>
      <c r="D1631" s="834" t="s">
        <v>1730</v>
      </c>
    </row>
    <row r="1632" spans="1:4" ht="22.5">
      <c r="A1632" s="832" t="s">
        <v>826</v>
      </c>
      <c r="B1632" s="833" t="s">
        <v>827</v>
      </c>
      <c r="C1632" s="833" t="s">
        <v>12246</v>
      </c>
      <c r="D1632" s="834" t="s">
        <v>1730</v>
      </c>
    </row>
    <row r="1633" spans="1:4" ht="22.5">
      <c r="A1633" s="832" t="s">
        <v>828</v>
      </c>
      <c r="B1633" s="833" t="s">
        <v>829</v>
      </c>
      <c r="C1633" s="833" t="s">
        <v>12247</v>
      </c>
      <c r="D1633" s="834" t="s">
        <v>1730</v>
      </c>
    </row>
    <row r="1634" spans="1:4">
      <c r="A1634" s="832" t="s">
        <v>830</v>
      </c>
      <c r="B1634" s="833" t="s">
        <v>831</v>
      </c>
      <c r="C1634" s="833" t="s">
        <v>12248</v>
      </c>
      <c r="D1634" s="834" t="s">
        <v>1730</v>
      </c>
    </row>
    <row r="1635" spans="1:4">
      <c r="A1635" s="832" t="s">
        <v>832</v>
      </c>
      <c r="B1635" s="833" t="s">
        <v>833</v>
      </c>
      <c r="C1635" s="833" t="s">
        <v>12249</v>
      </c>
      <c r="D1635" s="834" t="s">
        <v>1730</v>
      </c>
    </row>
    <row r="1636" spans="1:4">
      <c r="A1636" s="832" t="s">
        <v>834</v>
      </c>
      <c r="B1636" s="833" t="s">
        <v>835</v>
      </c>
      <c r="C1636" s="833" t="s">
        <v>12250</v>
      </c>
      <c r="D1636" s="834" t="s">
        <v>1730</v>
      </c>
    </row>
    <row r="1637" spans="1:4" ht="56.25">
      <c r="A1637" s="832" t="s">
        <v>836</v>
      </c>
      <c r="B1637" s="833" t="s">
        <v>12251</v>
      </c>
      <c r="C1637" s="833" t="s">
        <v>12252</v>
      </c>
      <c r="D1637" s="834" t="s">
        <v>1730</v>
      </c>
    </row>
    <row r="1638" spans="1:4" ht="22.5">
      <c r="A1638" s="832" t="s">
        <v>837</v>
      </c>
      <c r="B1638" s="833" t="s">
        <v>12253</v>
      </c>
      <c r="C1638" s="833" t="s">
        <v>11854</v>
      </c>
      <c r="D1638" s="834" t="s">
        <v>1730</v>
      </c>
    </row>
    <row r="1639" spans="1:4" ht="22.5">
      <c r="A1639" s="832" t="s">
        <v>838</v>
      </c>
      <c r="B1639" s="833" t="s">
        <v>12253</v>
      </c>
      <c r="C1639" s="833" t="s">
        <v>11692</v>
      </c>
      <c r="D1639" s="834" t="s">
        <v>1730</v>
      </c>
    </row>
    <row r="1640" spans="1:4" ht="22.5">
      <c r="A1640" s="832" t="s">
        <v>839</v>
      </c>
      <c r="B1640" s="833" t="s">
        <v>12253</v>
      </c>
      <c r="C1640" s="833" t="s">
        <v>12254</v>
      </c>
      <c r="D1640" s="834" t="s">
        <v>1730</v>
      </c>
    </row>
    <row r="1641" spans="1:4">
      <c r="A1641" s="832" t="s">
        <v>840</v>
      </c>
      <c r="B1641" s="833" t="s">
        <v>841</v>
      </c>
      <c r="C1641" s="833" t="s">
        <v>12255</v>
      </c>
      <c r="D1641" s="834" t="s">
        <v>1730</v>
      </c>
    </row>
    <row r="1642" spans="1:4">
      <c r="A1642" s="832" t="s">
        <v>842</v>
      </c>
      <c r="B1642" s="833" t="s">
        <v>841</v>
      </c>
      <c r="C1642" s="833" t="s">
        <v>12256</v>
      </c>
      <c r="D1642" s="834" t="s">
        <v>1730</v>
      </c>
    </row>
    <row r="1643" spans="1:4">
      <c r="A1643" s="832" t="s">
        <v>843</v>
      </c>
      <c r="B1643" s="833" t="s">
        <v>844</v>
      </c>
      <c r="C1643" s="833" t="s">
        <v>12257</v>
      </c>
      <c r="D1643" s="834" t="s">
        <v>1730</v>
      </c>
    </row>
    <row r="1644" spans="1:4">
      <c r="A1644" s="832" t="s">
        <v>845</v>
      </c>
      <c r="B1644" s="833" t="s">
        <v>846</v>
      </c>
      <c r="C1644" s="833" t="s">
        <v>12257</v>
      </c>
      <c r="D1644" s="834" t="s">
        <v>1730</v>
      </c>
    </row>
    <row r="1645" spans="1:4">
      <c r="A1645" s="832" t="s">
        <v>847</v>
      </c>
      <c r="B1645" s="833" t="s">
        <v>848</v>
      </c>
      <c r="C1645" s="833" t="s">
        <v>12257</v>
      </c>
      <c r="D1645" s="834" t="s">
        <v>1730</v>
      </c>
    </row>
    <row r="1646" spans="1:4">
      <c r="A1646" s="832" t="s">
        <v>849</v>
      </c>
      <c r="B1646" s="833" t="s">
        <v>850</v>
      </c>
      <c r="C1646" s="833" t="s">
        <v>12257</v>
      </c>
      <c r="D1646" s="834" t="s">
        <v>1730</v>
      </c>
    </row>
    <row r="1647" spans="1:4">
      <c r="A1647" s="832" t="s">
        <v>851</v>
      </c>
      <c r="B1647" s="833" t="s">
        <v>852</v>
      </c>
      <c r="C1647" s="833" t="s">
        <v>12258</v>
      </c>
      <c r="D1647" s="834" t="s">
        <v>1730</v>
      </c>
    </row>
    <row r="1648" spans="1:4" ht="33.75">
      <c r="A1648" s="832" t="s">
        <v>853</v>
      </c>
      <c r="B1648" s="833" t="s">
        <v>722</v>
      </c>
      <c r="C1648" s="833" t="s">
        <v>12259</v>
      </c>
      <c r="D1648" s="834" t="s">
        <v>1730</v>
      </c>
    </row>
    <row r="1649" spans="1:4" ht="45">
      <c r="A1649" s="832" t="s">
        <v>854</v>
      </c>
      <c r="B1649" s="833" t="s">
        <v>739</v>
      </c>
      <c r="C1649" s="833" t="s">
        <v>4851</v>
      </c>
      <c r="D1649" s="834" t="s">
        <v>1730</v>
      </c>
    </row>
    <row r="1650" spans="1:4" ht="22.5">
      <c r="A1650" s="832" t="s">
        <v>855</v>
      </c>
      <c r="B1650" s="833" t="s">
        <v>4852</v>
      </c>
      <c r="C1650" s="833" t="s">
        <v>11770</v>
      </c>
      <c r="D1650" s="834" t="s">
        <v>1730</v>
      </c>
    </row>
    <row r="1651" spans="1:4" ht="22.5">
      <c r="A1651" s="832" t="s">
        <v>857</v>
      </c>
      <c r="B1651" s="833" t="s">
        <v>858</v>
      </c>
      <c r="C1651" s="833" t="s">
        <v>12260</v>
      </c>
      <c r="D1651" s="834" t="s">
        <v>1730</v>
      </c>
    </row>
    <row r="1652" spans="1:4" ht="22.5">
      <c r="A1652" s="832" t="s">
        <v>859</v>
      </c>
      <c r="B1652" s="833" t="s">
        <v>860</v>
      </c>
      <c r="C1652" s="833" t="s">
        <v>12261</v>
      </c>
      <c r="D1652" s="834" t="s">
        <v>1730</v>
      </c>
    </row>
    <row r="1653" spans="1:4" ht="33.75">
      <c r="A1653" s="832" t="s">
        <v>861</v>
      </c>
      <c r="B1653" s="833" t="s">
        <v>12262</v>
      </c>
      <c r="C1653" s="833" t="s">
        <v>4853</v>
      </c>
      <c r="D1653" s="834" t="s">
        <v>1730</v>
      </c>
    </row>
    <row r="1654" spans="1:4" ht="22.5">
      <c r="A1654" s="832" t="s">
        <v>862</v>
      </c>
      <c r="B1654" s="833" t="s">
        <v>863</v>
      </c>
      <c r="C1654" s="833" t="s">
        <v>11850</v>
      </c>
      <c r="D1654" s="834" t="s">
        <v>1730</v>
      </c>
    </row>
    <row r="1655" spans="1:4">
      <c r="A1655" s="832" t="s">
        <v>864</v>
      </c>
      <c r="B1655" s="833" t="s">
        <v>865</v>
      </c>
      <c r="C1655" s="833" t="s">
        <v>4854</v>
      </c>
      <c r="D1655" s="834" t="s">
        <v>1730</v>
      </c>
    </row>
    <row r="1656" spans="1:4">
      <c r="A1656" s="832" t="s">
        <v>866</v>
      </c>
      <c r="B1656" s="833" t="s">
        <v>867</v>
      </c>
      <c r="C1656" s="833" t="s">
        <v>4855</v>
      </c>
      <c r="D1656" s="834" t="s">
        <v>1730</v>
      </c>
    </row>
    <row r="1657" spans="1:4" ht="22.5">
      <c r="A1657" s="832" t="s">
        <v>868</v>
      </c>
      <c r="B1657" s="833" t="s">
        <v>869</v>
      </c>
      <c r="C1657" s="833" t="s">
        <v>11850</v>
      </c>
      <c r="D1657" s="834" t="s">
        <v>1730</v>
      </c>
    </row>
    <row r="1658" spans="1:4">
      <c r="A1658" s="832" t="s">
        <v>870</v>
      </c>
      <c r="B1658" s="833" t="s">
        <v>4856</v>
      </c>
      <c r="C1658" s="833" t="s">
        <v>12263</v>
      </c>
      <c r="D1658" s="834" t="s">
        <v>1730</v>
      </c>
    </row>
    <row r="1659" spans="1:4" ht="22.5">
      <c r="A1659" s="832" t="s">
        <v>871</v>
      </c>
      <c r="B1659" s="833" t="s">
        <v>872</v>
      </c>
      <c r="C1659" s="833" t="s">
        <v>12264</v>
      </c>
      <c r="D1659" s="834" t="s">
        <v>1730</v>
      </c>
    </row>
    <row r="1660" spans="1:4" ht="22.5">
      <c r="A1660" s="832" t="s">
        <v>873</v>
      </c>
      <c r="B1660" s="833" t="s">
        <v>754</v>
      </c>
      <c r="C1660" s="833" t="s">
        <v>12265</v>
      </c>
      <c r="D1660" s="834" t="s">
        <v>1730</v>
      </c>
    </row>
    <row r="1661" spans="1:4" ht="22.5">
      <c r="A1661" s="832" t="s">
        <v>874</v>
      </c>
      <c r="B1661" s="833" t="s">
        <v>875</v>
      </c>
      <c r="C1661" s="833" t="s">
        <v>4857</v>
      </c>
      <c r="D1661" s="834" t="s">
        <v>1730</v>
      </c>
    </row>
    <row r="1662" spans="1:4" ht="22.5">
      <c r="A1662" s="832" t="s">
        <v>876</v>
      </c>
      <c r="B1662" s="833" t="s">
        <v>722</v>
      </c>
      <c r="C1662" s="833" t="s">
        <v>12266</v>
      </c>
      <c r="D1662" s="834" t="s">
        <v>1730</v>
      </c>
    </row>
    <row r="1663" spans="1:4" ht="22.5">
      <c r="A1663" s="832" t="s">
        <v>1214</v>
      </c>
      <c r="B1663" s="833" t="s">
        <v>1215</v>
      </c>
      <c r="C1663" s="833" t="s">
        <v>12267</v>
      </c>
      <c r="D1663" s="834" t="s">
        <v>1730</v>
      </c>
    </row>
    <row r="1664" spans="1:4">
      <c r="A1664" s="832" t="s">
        <v>12268</v>
      </c>
      <c r="B1664" s="833" t="s">
        <v>1215</v>
      </c>
      <c r="C1664" s="833" t="s">
        <v>12269</v>
      </c>
      <c r="D1664" s="834" t="s">
        <v>1730</v>
      </c>
    </row>
    <row r="1665" spans="1:4">
      <c r="A1665" s="832" t="s">
        <v>877</v>
      </c>
      <c r="B1665" s="833" t="s">
        <v>878</v>
      </c>
      <c r="C1665" s="833" t="s">
        <v>12270</v>
      </c>
      <c r="D1665" s="834" t="s">
        <v>1730</v>
      </c>
    </row>
    <row r="1666" spans="1:4">
      <c r="A1666" s="832" t="s">
        <v>879</v>
      </c>
      <c r="B1666" s="833" t="s">
        <v>880</v>
      </c>
      <c r="C1666" s="833" t="s">
        <v>12271</v>
      </c>
      <c r="D1666" s="834" t="s">
        <v>1730</v>
      </c>
    </row>
    <row r="1667" spans="1:4">
      <c r="A1667" s="832" t="s">
        <v>881</v>
      </c>
      <c r="B1667" s="833" t="s">
        <v>882</v>
      </c>
      <c r="C1667" s="833" t="s">
        <v>12272</v>
      </c>
      <c r="D1667" s="834" t="s">
        <v>1730</v>
      </c>
    </row>
    <row r="1668" spans="1:4">
      <c r="A1668" s="832" t="s">
        <v>883</v>
      </c>
      <c r="B1668" s="833" t="s">
        <v>884</v>
      </c>
      <c r="C1668" s="833" t="s">
        <v>4674</v>
      </c>
      <c r="D1668" s="834" t="s">
        <v>1730</v>
      </c>
    </row>
    <row r="1669" spans="1:4">
      <c r="A1669" s="832" t="s">
        <v>885</v>
      </c>
      <c r="B1669" s="833" t="s">
        <v>886</v>
      </c>
      <c r="C1669" s="833" t="s">
        <v>12273</v>
      </c>
      <c r="D1669" s="834" t="s">
        <v>1730</v>
      </c>
    </row>
    <row r="1670" spans="1:4">
      <c r="A1670" s="832" t="s">
        <v>887</v>
      </c>
      <c r="B1670" s="833" t="s">
        <v>888</v>
      </c>
      <c r="C1670" s="833" t="s">
        <v>12274</v>
      </c>
      <c r="D1670" s="834" t="s">
        <v>1730</v>
      </c>
    </row>
    <row r="1671" spans="1:4">
      <c r="A1671" s="832" t="s">
        <v>889</v>
      </c>
      <c r="B1671" s="833" t="s">
        <v>890</v>
      </c>
      <c r="C1671" s="833" t="s">
        <v>12275</v>
      </c>
      <c r="D1671" s="834" t="s">
        <v>1730</v>
      </c>
    </row>
    <row r="1672" spans="1:4">
      <c r="A1672" s="832" t="s">
        <v>891</v>
      </c>
      <c r="B1672" s="833" t="s">
        <v>892</v>
      </c>
      <c r="C1672" s="833" t="s">
        <v>4858</v>
      </c>
      <c r="D1672" s="834" t="s">
        <v>1730</v>
      </c>
    </row>
    <row r="1673" spans="1:4" ht="22.5">
      <c r="A1673" s="832" t="s">
        <v>893</v>
      </c>
      <c r="B1673" s="833" t="s">
        <v>894</v>
      </c>
      <c r="C1673" s="833" t="s">
        <v>4859</v>
      </c>
      <c r="D1673" s="834" t="s">
        <v>1730</v>
      </c>
    </row>
    <row r="1674" spans="1:4" ht="22.5">
      <c r="A1674" s="832" t="s">
        <v>4860</v>
      </c>
      <c r="B1674" s="833" t="s">
        <v>4861</v>
      </c>
      <c r="C1674" s="833" t="s">
        <v>4862</v>
      </c>
      <c r="D1674" s="834" t="s">
        <v>1730</v>
      </c>
    </row>
    <row r="1675" spans="1:4" ht="22.5">
      <c r="A1675" s="832" t="s">
        <v>4863</v>
      </c>
      <c r="B1675" s="833" t="s">
        <v>4864</v>
      </c>
      <c r="C1675" s="833" t="s">
        <v>4865</v>
      </c>
      <c r="D1675" s="834" t="s">
        <v>1730</v>
      </c>
    </row>
    <row r="1676" spans="1:4" ht="22.5">
      <c r="A1676" s="832" t="s">
        <v>4866</v>
      </c>
      <c r="B1676" s="833" t="s">
        <v>4867</v>
      </c>
      <c r="C1676" s="833" t="s">
        <v>12276</v>
      </c>
      <c r="D1676" s="834" t="s">
        <v>1730</v>
      </c>
    </row>
    <row r="1677" spans="1:4" ht="22.5">
      <c r="A1677" s="832" t="s">
        <v>895</v>
      </c>
      <c r="B1677" s="833" t="s">
        <v>896</v>
      </c>
      <c r="C1677" s="833" t="s">
        <v>12277</v>
      </c>
      <c r="D1677" s="834" t="s">
        <v>1730</v>
      </c>
    </row>
    <row r="1678" spans="1:4" ht="22.5">
      <c r="A1678" s="832" t="s">
        <v>897</v>
      </c>
      <c r="B1678" s="833" t="s">
        <v>898</v>
      </c>
      <c r="C1678" s="833" t="s">
        <v>12278</v>
      </c>
      <c r="D1678" s="834" t="s">
        <v>1730</v>
      </c>
    </row>
    <row r="1679" spans="1:4" ht="22.5">
      <c r="A1679" s="832" t="s">
        <v>899</v>
      </c>
      <c r="B1679" s="833" t="s">
        <v>896</v>
      </c>
      <c r="C1679" s="833" t="s">
        <v>12279</v>
      </c>
      <c r="D1679" s="834" t="s">
        <v>1730</v>
      </c>
    </row>
    <row r="1680" spans="1:4" ht="22.5">
      <c r="A1680" s="832" t="s">
        <v>900</v>
      </c>
      <c r="B1680" s="833" t="s">
        <v>898</v>
      </c>
      <c r="C1680" s="833" t="s">
        <v>12280</v>
      </c>
      <c r="D1680" s="834" t="s">
        <v>1730</v>
      </c>
    </row>
    <row r="1681" spans="1:4">
      <c r="A1681" s="832" t="s">
        <v>901</v>
      </c>
      <c r="B1681" s="833" t="s">
        <v>4856</v>
      </c>
      <c r="C1681" s="833" t="s">
        <v>4868</v>
      </c>
      <c r="D1681" s="834" t="s">
        <v>1730</v>
      </c>
    </row>
    <row r="1682" spans="1:4" ht="22.5">
      <c r="A1682" s="832" t="s">
        <v>902</v>
      </c>
      <c r="B1682" s="833" t="s">
        <v>903</v>
      </c>
      <c r="C1682" s="833" t="s">
        <v>11850</v>
      </c>
      <c r="D1682" s="834" t="s">
        <v>1730</v>
      </c>
    </row>
    <row r="1683" spans="1:4">
      <c r="A1683" s="832" t="s">
        <v>904</v>
      </c>
      <c r="B1683" s="833" t="s">
        <v>905</v>
      </c>
      <c r="C1683" s="833" t="s">
        <v>12281</v>
      </c>
      <c r="D1683" s="834" t="s">
        <v>1730</v>
      </c>
    </row>
    <row r="1684" spans="1:4">
      <c r="A1684" s="832" t="s">
        <v>906</v>
      </c>
      <c r="B1684" s="833" t="s">
        <v>907</v>
      </c>
      <c r="C1684" s="833" t="s">
        <v>12282</v>
      </c>
      <c r="D1684" s="834" t="s">
        <v>1730</v>
      </c>
    </row>
    <row r="1685" spans="1:4">
      <c r="A1685" s="832" t="s">
        <v>908</v>
      </c>
      <c r="B1685" s="833" t="s">
        <v>909</v>
      </c>
      <c r="C1685" s="833" t="s">
        <v>12283</v>
      </c>
      <c r="D1685" s="834" t="s">
        <v>1730</v>
      </c>
    </row>
    <row r="1686" spans="1:4">
      <c r="A1686" s="832" t="s">
        <v>910</v>
      </c>
      <c r="B1686" s="833" t="s">
        <v>911</v>
      </c>
      <c r="C1686" s="833" t="s">
        <v>4869</v>
      </c>
      <c r="D1686" s="834" t="s">
        <v>1730</v>
      </c>
    </row>
    <row r="1687" spans="1:4" ht="22.5">
      <c r="A1687" s="832" t="s">
        <v>912</v>
      </c>
      <c r="B1687" s="833" t="s">
        <v>913</v>
      </c>
      <c r="C1687" s="833" t="s">
        <v>12284</v>
      </c>
      <c r="D1687" s="834" t="s">
        <v>1730</v>
      </c>
    </row>
    <row r="1688" spans="1:4" ht="22.5">
      <c r="A1688" s="832" t="s">
        <v>914</v>
      </c>
      <c r="B1688" s="833" t="s">
        <v>915</v>
      </c>
      <c r="C1688" s="833" t="s">
        <v>12285</v>
      </c>
      <c r="D1688" s="834" t="s">
        <v>1730</v>
      </c>
    </row>
    <row r="1689" spans="1:4" ht="22.5">
      <c r="A1689" s="832" t="s">
        <v>916</v>
      </c>
      <c r="B1689" s="833" t="s">
        <v>913</v>
      </c>
      <c r="C1689" s="833" t="s">
        <v>12286</v>
      </c>
      <c r="D1689" s="834" t="s">
        <v>1730</v>
      </c>
    </row>
    <row r="1690" spans="1:4" ht="22.5">
      <c r="A1690" s="832" t="s">
        <v>917</v>
      </c>
      <c r="B1690" s="833" t="s">
        <v>915</v>
      </c>
      <c r="C1690" s="833" t="s">
        <v>12287</v>
      </c>
      <c r="D1690" s="834" t="s">
        <v>1730</v>
      </c>
    </row>
    <row r="1691" spans="1:4">
      <c r="A1691" s="832" t="s">
        <v>918</v>
      </c>
      <c r="B1691" s="833" t="s">
        <v>12288</v>
      </c>
      <c r="C1691" s="833" t="s">
        <v>12289</v>
      </c>
      <c r="D1691" s="834" t="s">
        <v>1730</v>
      </c>
    </row>
    <row r="1692" spans="1:4">
      <c r="A1692" s="832" t="s">
        <v>919</v>
      </c>
      <c r="B1692" s="833" t="s">
        <v>867</v>
      </c>
      <c r="C1692" s="833" t="s">
        <v>12290</v>
      </c>
      <c r="D1692" s="834" t="s">
        <v>1730</v>
      </c>
    </row>
    <row r="1693" spans="1:4">
      <c r="A1693" s="832" t="s">
        <v>920</v>
      </c>
      <c r="B1693" s="833" t="s">
        <v>921</v>
      </c>
      <c r="C1693" s="833" t="s">
        <v>4870</v>
      </c>
      <c r="D1693" s="834" t="s">
        <v>1730</v>
      </c>
    </row>
    <row r="1694" spans="1:4" ht="22.5">
      <c r="A1694" s="832" t="s">
        <v>922</v>
      </c>
      <c r="B1694" s="833" t="s">
        <v>923</v>
      </c>
      <c r="C1694" s="833" t="s">
        <v>12291</v>
      </c>
      <c r="D1694" s="834" t="s">
        <v>1730</v>
      </c>
    </row>
    <row r="1695" spans="1:4" ht="22.5">
      <c r="A1695" s="832" t="s">
        <v>924</v>
      </c>
      <c r="B1695" s="833" t="s">
        <v>925</v>
      </c>
      <c r="C1695" s="833" t="s">
        <v>12292</v>
      </c>
      <c r="D1695" s="834" t="s">
        <v>1730</v>
      </c>
    </row>
    <row r="1696" spans="1:4">
      <c r="A1696" s="832" t="s">
        <v>926</v>
      </c>
      <c r="B1696" s="833" t="s">
        <v>927</v>
      </c>
      <c r="C1696" s="833" t="s">
        <v>12293</v>
      </c>
      <c r="D1696" s="834" t="s">
        <v>1730</v>
      </c>
    </row>
    <row r="1697" spans="1:4" ht="22.5">
      <c r="A1697" s="832" t="s">
        <v>928</v>
      </c>
      <c r="B1697" s="833" t="s">
        <v>929</v>
      </c>
      <c r="C1697" s="833" t="s">
        <v>4871</v>
      </c>
      <c r="D1697" s="834" t="s">
        <v>1730</v>
      </c>
    </row>
    <row r="1698" spans="1:4" ht="22.5">
      <c r="A1698" s="832" t="s">
        <v>930</v>
      </c>
      <c r="B1698" s="833" t="s">
        <v>931</v>
      </c>
      <c r="C1698" s="833" t="s">
        <v>12294</v>
      </c>
      <c r="D1698" s="834" t="s">
        <v>1730</v>
      </c>
    </row>
    <row r="1699" spans="1:4" ht="22.5">
      <c r="A1699" s="832" t="s">
        <v>932</v>
      </c>
      <c r="B1699" s="833" t="s">
        <v>933</v>
      </c>
      <c r="C1699" s="833" t="s">
        <v>12295</v>
      </c>
      <c r="D1699" s="834" t="s">
        <v>1730</v>
      </c>
    </row>
    <row r="1700" spans="1:4" ht="22.5">
      <c r="A1700" s="832" t="s">
        <v>934</v>
      </c>
      <c r="B1700" s="833" t="s">
        <v>935</v>
      </c>
      <c r="C1700" s="833" t="s">
        <v>12296</v>
      </c>
      <c r="D1700" s="834" t="s">
        <v>1730</v>
      </c>
    </row>
    <row r="1701" spans="1:4" ht="22.5">
      <c r="A1701" s="832" t="s">
        <v>936</v>
      </c>
      <c r="B1701" s="833" t="s">
        <v>937</v>
      </c>
      <c r="C1701" s="833" t="s">
        <v>12297</v>
      </c>
      <c r="D1701" s="834" t="s">
        <v>1730</v>
      </c>
    </row>
    <row r="1702" spans="1:4" ht="22.5">
      <c r="A1702" s="832" t="s">
        <v>4872</v>
      </c>
      <c r="B1702" s="833" t="s">
        <v>4873</v>
      </c>
      <c r="C1702" s="833" t="s">
        <v>12298</v>
      </c>
      <c r="D1702" s="834" t="s">
        <v>1730</v>
      </c>
    </row>
    <row r="1703" spans="1:4" ht="22.5">
      <c r="A1703" s="832" t="s">
        <v>4874</v>
      </c>
      <c r="B1703" s="833" t="s">
        <v>4875</v>
      </c>
      <c r="C1703" s="833" t="s">
        <v>12299</v>
      </c>
      <c r="D1703" s="834" t="s">
        <v>1730</v>
      </c>
    </row>
    <row r="1704" spans="1:4" ht="22.5">
      <c r="A1704" s="832" t="s">
        <v>4876</v>
      </c>
      <c r="B1704" s="833" t="s">
        <v>4877</v>
      </c>
      <c r="C1704" s="833" t="s">
        <v>12300</v>
      </c>
      <c r="D1704" s="834" t="s">
        <v>1730</v>
      </c>
    </row>
    <row r="1705" spans="1:4">
      <c r="A1705" s="832" t="s">
        <v>4878</v>
      </c>
      <c r="B1705" s="833" t="s">
        <v>4879</v>
      </c>
      <c r="C1705" s="833" t="s">
        <v>4880</v>
      </c>
      <c r="D1705" s="834" t="s">
        <v>1730</v>
      </c>
    </row>
    <row r="1706" spans="1:4">
      <c r="A1706" s="832" t="s">
        <v>938</v>
      </c>
      <c r="B1706" s="833" t="s">
        <v>939</v>
      </c>
      <c r="C1706" s="833" t="s">
        <v>12301</v>
      </c>
      <c r="D1706" s="834" t="s">
        <v>1730</v>
      </c>
    </row>
    <row r="1707" spans="1:4" ht="22.5">
      <c r="A1707" s="832" t="s">
        <v>940</v>
      </c>
      <c r="B1707" s="833" t="s">
        <v>941</v>
      </c>
      <c r="C1707" s="833" t="s">
        <v>4881</v>
      </c>
      <c r="D1707" s="834" t="s">
        <v>1730</v>
      </c>
    </row>
    <row r="1708" spans="1:4" ht="22.5">
      <c r="A1708" s="832" t="s">
        <v>942</v>
      </c>
      <c r="B1708" s="833" t="s">
        <v>943</v>
      </c>
      <c r="C1708" s="833" t="s">
        <v>4882</v>
      </c>
      <c r="D1708" s="834" t="s">
        <v>1730</v>
      </c>
    </row>
    <row r="1709" spans="1:4" ht="22.5">
      <c r="A1709" s="832" t="s">
        <v>944</v>
      </c>
      <c r="B1709" s="833" t="s">
        <v>1216</v>
      </c>
      <c r="C1709" s="833" t="s">
        <v>12302</v>
      </c>
      <c r="D1709" s="834" t="s">
        <v>1730</v>
      </c>
    </row>
    <row r="1710" spans="1:4">
      <c r="A1710" s="832" t="s">
        <v>945</v>
      </c>
      <c r="B1710" s="833" t="s">
        <v>1216</v>
      </c>
      <c r="C1710" s="833" t="s">
        <v>12303</v>
      </c>
      <c r="D1710" s="834" t="s">
        <v>1730</v>
      </c>
    </row>
    <row r="1711" spans="1:4">
      <c r="A1711" s="832" t="s">
        <v>4883</v>
      </c>
      <c r="B1711" s="833" t="s">
        <v>4884</v>
      </c>
      <c r="C1711" s="833" t="s">
        <v>12304</v>
      </c>
      <c r="D1711" s="834" t="s">
        <v>1730</v>
      </c>
    </row>
    <row r="1712" spans="1:4" ht="22.5">
      <c r="A1712" s="832" t="s">
        <v>12305</v>
      </c>
      <c r="B1712" s="833" t="s">
        <v>4884</v>
      </c>
      <c r="C1712" s="833" t="s">
        <v>12306</v>
      </c>
      <c r="D1712" s="834" t="s">
        <v>1730</v>
      </c>
    </row>
    <row r="1713" spans="1:4">
      <c r="A1713" s="832" t="s">
        <v>946</v>
      </c>
      <c r="B1713" s="833" t="s">
        <v>947</v>
      </c>
      <c r="C1713" s="833" t="s">
        <v>4885</v>
      </c>
      <c r="D1713" s="834" t="s">
        <v>1730</v>
      </c>
    </row>
    <row r="1714" spans="1:4">
      <c r="A1714" s="832" t="s">
        <v>4886</v>
      </c>
      <c r="B1714" s="833" t="s">
        <v>4887</v>
      </c>
      <c r="C1714" s="833" t="s">
        <v>12307</v>
      </c>
      <c r="D1714" s="834" t="s">
        <v>1730</v>
      </c>
    </row>
    <row r="1715" spans="1:4" ht="22.5">
      <c r="A1715" s="832" t="s">
        <v>12308</v>
      </c>
      <c r="B1715" s="833" t="s">
        <v>4887</v>
      </c>
      <c r="C1715" s="833" t="s">
        <v>12309</v>
      </c>
      <c r="D1715" s="834" t="s">
        <v>1730</v>
      </c>
    </row>
    <row r="1716" spans="1:4">
      <c r="A1716" s="832" t="s">
        <v>948</v>
      </c>
      <c r="B1716" s="833" t="s">
        <v>949</v>
      </c>
      <c r="C1716" s="833" t="s">
        <v>12310</v>
      </c>
      <c r="D1716" s="834" t="s">
        <v>1730</v>
      </c>
    </row>
    <row r="1717" spans="1:4">
      <c r="A1717" s="832" t="s">
        <v>950</v>
      </c>
      <c r="B1717" s="833" t="s">
        <v>951</v>
      </c>
      <c r="C1717" s="833" t="s">
        <v>12311</v>
      </c>
      <c r="D1717" s="834" t="s">
        <v>1730</v>
      </c>
    </row>
    <row r="1718" spans="1:4">
      <c r="A1718" s="832" t="s">
        <v>952</v>
      </c>
      <c r="B1718" s="833" t="s">
        <v>953</v>
      </c>
      <c r="C1718" s="833" t="s">
        <v>12312</v>
      </c>
      <c r="D1718" s="834" t="s">
        <v>1730</v>
      </c>
    </row>
    <row r="1719" spans="1:4" ht="22.5">
      <c r="A1719" s="832" t="s">
        <v>954</v>
      </c>
      <c r="B1719" s="833" t="s">
        <v>955</v>
      </c>
      <c r="C1719" s="833" t="s">
        <v>4888</v>
      </c>
      <c r="D1719" s="834" t="s">
        <v>1730</v>
      </c>
    </row>
    <row r="1720" spans="1:4" ht="22.5">
      <c r="A1720" s="832" t="s">
        <v>956</v>
      </c>
      <c r="B1720" s="833" t="s">
        <v>957</v>
      </c>
      <c r="C1720" s="833" t="s">
        <v>12313</v>
      </c>
      <c r="D1720" s="834" t="s">
        <v>1730</v>
      </c>
    </row>
    <row r="1721" spans="1:4" ht="22.5">
      <c r="A1721" s="832" t="s">
        <v>958</v>
      </c>
      <c r="B1721" s="833" t="s">
        <v>959</v>
      </c>
      <c r="C1721" s="833" t="s">
        <v>12314</v>
      </c>
      <c r="D1721" s="834" t="s">
        <v>1730</v>
      </c>
    </row>
    <row r="1722" spans="1:4">
      <c r="A1722" s="832" t="s">
        <v>960</v>
      </c>
      <c r="B1722" s="833" t="s">
        <v>12315</v>
      </c>
      <c r="C1722" s="833" t="s">
        <v>12316</v>
      </c>
      <c r="D1722" s="834" t="s">
        <v>1730</v>
      </c>
    </row>
    <row r="1723" spans="1:4" ht="22.5">
      <c r="A1723" s="832" t="s">
        <v>962</v>
      </c>
      <c r="B1723" s="833" t="s">
        <v>963</v>
      </c>
      <c r="C1723" s="833" t="s">
        <v>11850</v>
      </c>
      <c r="D1723" s="834" t="s">
        <v>1730</v>
      </c>
    </row>
    <row r="1724" spans="1:4">
      <c r="A1724" s="832" t="s">
        <v>1217</v>
      </c>
      <c r="B1724" s="833" t="s">
        <v>1218</v>
      </c>
      <c r="C1724" s="833" t="s">
        <v>4889</v>
      </c>
      <c r="D1724" s="834" t="s">
        <v>1730</v>
      </c>
    </row>
    <row r="1725" spans="1:4" ht="22.5">
      <c r="A1725" s="832" t="s">
        <v>1219</v>
      </c>
      <c r="B1725" s="833" t="s">
        <v>1216</v>
      </c>
      <c r="C1725" s="833" t="s">
        <v>12317</v>
      </c>
      <c r="D1725" s="834" t="s">
        <v>1730</v>
      </c>
    </row>
    <row r="1726" spans="1:4" ht="22.5">
      <c r="A1726" s="832" t="s">
        <v>1220</v>
      </c>
      <c r="B1726" s="833" t="s">
        <v>1216</v>
      </c>
      <c r="C1726" s="833" t="s">
        <v>12318</v>
      </c>
      <c r="D1726" s="834" t="s">
        <v>1730</v>
      </c>
    </row>
    <row r="1727" spans="1:4" ht="22.5">
      <c r="A1727" s="832" t="s">
        <v>4890</v>
      </c>
      <c r="B1727" s="833" t="s">
        <v>4891</v>
      </c>
      <c r="C1727" s="833" t="s">
        <v>12319</v>
      </c>
      <c r="D1727" s="834" t="s">
        <v>1730</v>
      </c>
    </row>
    <row r="1728" spans="1:4" ht="22.5">
      <c r="A1728" s="832" t="s">
        <v>4892</v>
      </c>
      <c r="B1728" s="833" t="s">
        <v>4891</v>
      </c>
      <c r="C1728" s="833" t="s">
        <v>12320</v>
      </c>
      <c r="D1728" s="834" t="s">
        <v>1730</v>
      </c>
    </row>
    <row r="1729" spans="1:4" ht="33.75">
      <c r="A1729" s="832" t="s">
        <v>964</v>
      </c>
      <c r="B1729" s="833" t="s">
        <v>12321</v>
      </c>
      <c r="C1729" s="833" t="s">
        <v>4853</v>
      </c>
      <c r="D1729" s="834" t="s">
        <v>1730</v>
      </c>
    </row>
    <row r="1730" spans="1:4">
      <c r="A1730" s="832" t="s">
        <v>4893</v>
      </c>
      <c r="B1730" s="833" t="s">
        <v>4894</v>
      </c>
      <c r="C1730" s="833" t="s">
        <v>4895</v>
      </c>
      <c r="D1730" s="834" t="s">
        <v>1730</v>
      </c>
    </row>
    <row r="1731" spans="1:4">
      <c r="A1731" s="832" t="s">
        <v>4896</v>
      </c>
      <c r="B1731" s="833" t="s">
        <v>4897</v>
      </c>
      <c r="C1731" s="833" t="s">
        <v>4898</v>
      </c>
      <c r="D1731" s="834" t="s">
        <v>1730</v>
      </c>
    </row>
    <row r="1732" spans="1:4">
      <c r="A1732" s="832" t="s">
        <v>4899</v>
      </c>
      <c r="B1732" s="833" t="s">
        <v>4900</v>
      </c>
      <c r="C1732" s="833" t="s">
        <v>4901</v>
      </c>
      <c r="D1732" s="834" t="s">
        <v>1730</v>
      </c>
    </row>
    <row r="1733" spans="1:4">
      <c r="A1733" s="832" t="s">
        <v>4902</v>
      </c>
      <c r="B1733" s="833" t="s">
        <v>4903</v>
      </c>
      <c r="C1733" s="833" t="s">
        <v>4904</v>
      </c>
      <c r="D1733" s="834" t="s">
        <v>1730</v>
      </c>
    </row>
    <row r="1734" spans="1:4">
      <c r="A1734" s="832" t="s">
        <v>4905</v>
      </c>
      <c r="B1734" s="833" t="s">
        <v>4906</v>
      </c>
      <c r="C1734" s="833" t="s">
        <v>12322</v>
      </c>
      <c r="D1734" s="834" t="s">
        <v>1730</v>
      </c>
    </row>
    <row r="1735" spans="1:4" ht="22.5">
      <c r="A1735" s="832" t="s">
        <v>965</v>
      </c>
      <c r="B1735" s="833" t="s">
        <v>722</v>
      </c>
      <c r="C1735" s="833" t="s">
        <v>4907</v>
      </c>
      <c r="D1735" s="834" t="s">
        <v>1730</v>
      </c>
    </row>
    <row r="1736" spans="1:4">
      <c r="A1736" s="832" t="s">
        <v>1221</v>
      </c>
      <c r="B1736" s="833" t="s">
        <v>1222</v>
      </c>
      <c r="C1736" s="833" t="s">
        <v>12323</v>
      </c>
      <c r="D1736" s="834" t="s">
        <v>1730</v>
      </c>
    </row>
    <row r="1737" spans="1:4">
      <c r="A1737" s="832" t="s">
        <v>1223</v>
      </c>
      <c r="B1737" s="833" t="s">
        <v>1222</v>
      </c>
      <c r="C1737" s="833" t="s">
        <v>12324</v>
      </c>
      <c r="D1737" s="834" t="s">
        <v>1730</v>
      </c>
    </row>
    <row r="1738" spans="1:4">
      <c r="A1738" s="832" t="s">
        <v>4908</v>
      </c>
      <c r="B1738" s="833" t="s">
        <v>1222</v>
      </c>
      <c r="C1738" s="833" t="s">
        <v>12325</v>
      </c>
      <c r="D1738" s="834" t="s">
        <v>1730</v>
      </c>
    </row>
    <row r="1739" spans="1:4">
      <c r="A1739" s="832" t="s">
        <v>4909</v>
      </c>
      <c r="B1739" s="833" t="s">
        <v>1222</v>
      </c>
      <c r="C1739" s="833" t="s">
        <v>12326</v>
      </c>
      <c r="D1739" s="834" t="s">
        <v>1730</v>
      </c>
    </row>
    <row r="1740" spans="1:4">
      <c r="A1740" s="832" t="s">
        <v>4910</v>
      </c>
      <c r="B1740" s="833" t="s">
        <v>4911</v>
      </c>
      <c r="C1740" s="833" t="s">
        <v>12327</v>
      </c>
      <c r="D1740" s="834" t="s">
        <v>1730</v>
      </c>
    </row>
    <row r="1741" spans="1:4">
      <c r="A1741" s="832" t="s">
        <v>4912</v>
      </c>
      <c r="B1741" s="833" t="s">
        <v>4911</v>
      </c>
      <c r="C1741" s="833" t="s">
        <v>4913</v>
      </c>
      <c r="D1741" s="834" t="s">
        <v>1730</v>
      </c>
    </row>
    <row r="1742" spans="1:4" ht="22.5">
      <c r="A1742" s="832" t="s">
        <v>4914</v>
      </c>
      <c r="B1742" s="833" t="s">
        <v>4911</v>
      </c>
      <c r="C1742" s="833" t="s">
        <v>4915</v>
      </c>
      <c r="D1742" s="834" t="s">
        <v>1730</v>
      </c>
    </row>
    <row r="1743" spans="1:4">
      <c r="A1743" s="832" t="s">
        <v>4916</v>
      </c>
      <c r="B1743" s="833" t="s">
        <v>4911</v>
      </c>
      <c r="C1743" s="833" t="s">
        <v>4917</v>
      </c>
      <c r="D1743" s="834" t="s">
        <v>1730</v>
      </c>
    </row>
    <row r="1744" spans="1:4" ht="22.5">
      <c r="A1744" s="832" t="s">
        <v>4918</v>
      </c>
      <c r="B1744" s="833" t="s">
        <v>4911</v>
      </c>
      <c r="C1744" s="833" t="s">
        <v>4919</v>
      </c>
      <c r="D1744" s="834" t="s">
        <v>1730</v>
      </c>
    </row>
    <row r="1745" spans="1:4">
      <c r="A1745" s="832" t="s">
        <v>4920</v>
      </c>
      <c r="B1745" s="833" t="s">
        <v>4911</v>
      </c>
      <c r="C1745" s="833" t="s">
        <v>12328</v>
      </c>
      <c r="D1745" s="834" t="s">
        <v>1730</v>
      </c>
    </row>
    <row r="1746" spans="1:4">
      <c r="A1746" s="832" t="s">
        <v>12329</v>
      </c>
      <c r="B1746" s="833" t="s">
        <v>4911</v>
      </c>
      <c r="C1746" s="833" t="s">
        <v>12330</v>
      </c>
      <c r="D1746" s="834" t="s">
        <v>1730</v>
      </c>
    </row>
    <row r="1747" spans="1:4">
      <c r="A1747" s="832" t="s">
        <v>12331</v>
      </c>
      <c r="B1747" s="833" t="s">
        <v>4911</v>
      </c>
      <c r="C1747" s="833" t="s">
        <v>12332</v>
      </c>
      <c r="D1747" s="834" t="s">
        <v>1730</v>
      </c>
    </row>
    <row r="1748" spans="1:4">
      <c r="A1748" s="832" t="s">
        <v>12333</v>
      </c>
      <c r="B1748" s="833" t="s">
        <v>4911</v>
      </c>
      <c r="C1748" s="833" t="s">
        <v>12334</v>
      </c>
      <c r="D1748" s="834" t="s">
        <v>1730</v>
      </c>
    </row>
    <row r="1749" spans="1:4">
      <c r="A1749" s="832" t="s">
        <v>12335</v>
      </c>
      <c r="B1749" s="833" t="s">
        <v>4911</v>
      </c>
      <c r="C1749" s="833" t="s">
        <v>12336</v>
      </c>
      <c r="D1749" s="834" t="s">
        <v>1730</v>
      </c>
    </row>
    <row r="1750" spans="1:4">
      <c r="A1750" s="832" t="s">
        <v>12337</v>
      </c>
      <c r="B1750" s="833" t="s">
        <v>4911</v>
      </c>
      <c r="C1750" s="833" t="s">
        <v>12338</v>
      </c>
      <c r="D1750" s="834" t="s">
        <v>1730</v>
      </c>
    </row>
    <row r="1751" spans="1:4">
      <c r="A1751" s="832" t="s">
        <v>12339</v>
      </c>
      <c r="B1751" s="833" t="s">
        <v>4911</v>
      </c>
      <c r="C1751" s="833" t="s">
        <v>12340</v>
      </c>
      <c r="D1751" s="834" t="s">
        <v>1730</v>
      </c>
    </row>
    <row r="1752" spans="1:4" ht="22.5">
      <c r="A1752" s="832" t="s">
        <v>12341</v>
      </c>
      <c r="B1752" s="833" t="s">
        <v>4911</v>
      </c>
      <c r="C1752" s="833" t="s">
        <v>12342</v>
      </c>
      <c r="D1752" s="834" t="s">
        <v>1730</v>
      </c>
    </row>
    <row r="1753" spans="1:4" ht="22.5">
      <c r="A1753" s="832" t="s">
        <v>12343</v>
      </c>
      <c r="B1753" s="833" t="s">
        <v>4911</v>
      </c>
      <c r="C1753" s="833" t="s">
        <v>12344</v>
      </c>
      <c r="D1753" s="834" t="s">
        <v>1730</v>
      </c>
    </row>
    <row r="1754" spans="1:4">
      <c r="A1754" s="832" t="s">
        <v>12345</v>
      </c>
      <c r="B1754" s="833" t="s">
        <v>4911</v>
      </c>
      <c r="C1754" s="833" t="s">
        <v>12346</v>
      </c>
      <c r="D1754" s="834" t="s">
        <v>1730</v>
      </c>
    </row>
    <row r="1755" spans="1:4">
      <c r="A1755" s="832" t="s">
        <v>12347</v>
      </c>
      <c r="B1755" s="833" t="s">
        <v>4911</v>
      </c>
      <c r="C1755" s="833" t="s">
        <v>12348</v>
      </c>
      <c r="D1755" s="834" t="s">
        <v>1730</v>
      </c>
    </row>
    <row r="1756" spans="1:4">
      <c r="A1756" s="832" t="s">
        <v>12349</v>
      </c>
      <c r="B1756" s="833" t="s">
        <v>4911</v>
      </c>
      <c r="C1756" s="833" t="s">
        <v>12350</v>
      </c>
      <c r="D1756" s="834" t="s">
        <v>1730</v>
      </c>
    </row>
    <row r="1757" spans="1:4" ht="22.5">
      <c r="A1757" s="832" t="s">
        <v>12351</v>
      </c>
      <c r="B1757" s="833" t="s">
        <v>4911</v>
      </c>
      <c r="C1757" s="833" t="s">
        <v>12352</v>
      </c>
      <c r="D1757" s="834" t="s">
        <v>1730</v>
      </c>
    </row>
    <row r="1758" spans="1:4" ht="22.5">
      <c r="A1758" s="832" t="s">
        <v>12353</v>
      </c>
      <c r="B1758" s="833" t="s">
        <v>4911</v>
      </c>
      <c r="C1758" s="833" t="s">
        <v>12354</v>
      </c>
      <c r="D1758" s="834" t="s">
        <v>1730</v>
      </c>
    </row>
    <row r="1759" spans="1:4">
      <c r="A1759" s="832" t="s">
        <v>12355</v>
      </c>
      <c r="B1759" s="833" t="s">
        <v>4911</v>
      </c>
      <c r="C1759" s="833" t="s">
        <v>12356</v>
      </c>
      <c r="D1759" s="834" t="s">
        <v>1730</v>
      </c>
    </row>
    <row r="1760" spans="1:4">
      <c r="A1760" s="832" t="s">
        <v>12357</v>
      </c>
      <c r="B1760" s="833" t="s">
        <v>4911</v>
      </c>
      <c r="C1760" s="833" t="s">
        <v>12358</v>
      </c>
      <c r="D1760" s="834" t="s">
        <v>1730</v>
      </c>
    </row>
    <row r="1761" spans="1:4">
      <c r="A1761" s="832" t="s">
        <v>12359</v>
      </c>
      <c r="B1761" s="833" t="s">
        <v>4911</v>
      </c>
      <c r="C1761" s="833" t="s">
        <v>12360</v>
      </c>
      <c r="D1761" s="834" t="s">
        <v>1730</v>
      </c>
    </row>
    <row r="1762" spans="1:4">
      <c r="A1762" s="832" t="s">
        <v>12361</v>
      </c>
      <c r="B1762" s="833" t="s">
        <v>4911</v>
      </c>
      <c r="C1762" s="833" t="s">
        <v>12362</v>
      </c>
      <c r="D1762" s="834" t="s">
        <v>1730</v>
      </c>
    </row>
    <row r="1763" spans="1:4">
      <c r="A1763" s="832" t="s">
        <v>12363</v>
      </c>
      <c r="B1763" s="833" t="s">
        <v>4911</v>
      </c>
      <c r="C1763" s="833" t="s">
        <v>12364</v>
      </c>
      <c r="D1763" s="834" t="s">
        <v>1730</v>
      </c>
    </row>
    <row r="1764" spans="1:4">
      <c r="A1764" s="832" t="s">
        <v>12365</v>
      </c>
      <c r="B1764" s="833" t="s">
        <v>4911</v>
      </c>
      <c r="C1764" s="833" t="s">
        <v>12366</v>
      </c>
      <c r="D1764" s="834" t="s">
        <v>1730</v>
      </c>
    </row>
    <row r="1765" spans="1:4">
      <c r="A1765" s="832" t="s">
        <v>966</v>
      </c>
      <c r="B1765" s="833" t="s">
        <v>967</v>
      </c>
      <c r="C1765" s="833" t="s">
        <v>12367</v>
      </c>
      <c r="D1765" s="834" t="s">
        <v>1730</v>
      </c>
    </row>
    <row r="1766" spans="1:4" ht="22.5">
      <c r="A1766" s="832" t="s">
        <v>968</v>
      </c>
      <c r="B1766" s="833" t="s">
        <v>1224</v>
      </c>
      <c r="C1766" s="833" t="s">
        <v>4921</v>
      </c>
      <c r="D1766" s="834" t="s">
        <v>1730</v>
      </c>
    </row>
    <row r="1767" spans="1:4" ht="22.5">
      <c r="A1767" s="832" t="s">
        <v>969</v>
      </c>
      <c r="B1767" s="833" t="s">
        <v>970</v>
      </c>
      <c r="C1767" s="833" t="s">
        <v>12368</v>
      </c>
      <c r="D1767" s="834" t="s">
        <v>1730</v>
      </c>
    </row>
    <row r="1768" spans="1:4" ht="33.75">
      <c r="A1768" s="832" t="s">
        <v>971</v>
      </c>
      <c r="B1768" s="833" t="s">
        <v>12369</v>
      </c>
      <c r="C1768" s="833" t="s">
        <v>4922</v>
      </c>
      <c r="D1768" s="834" t="s">
        <v>1730</v>
      </c>
    </row>
    <row r="1769" spans="1:4" ht="22.5">
      <c r="A1769" s="832" t="s">
        <v>972</v>
      </c>
      <c r="B1769" s="833" t="s">
        <v>973</v>
      </c>
      <c r="C1769" s="833" t="s">
        <v>12370</v>
      </c>
      <c r="D1769" s="834" t="s">
        <v>1730</v>
      </c>
    </row>
    <row r="1770" spans="1:4" ht="22.5">
      <c r="A1770" s="832" t="s">
        <v>974</v>
      </c>
      <c r="B1770" s="833" t="s">
        <v>4923</v>
      </c>
      <c r="C1770" s="833" t="s">
        <v>12371</v>
      </c>
      <c r="D1770" s="834" t="s">
        <v>1730</v>
      </c>
    </row>
    <row r="1771" spans="1:4">
      <c r="A1771" s="832" t="s">
        <v>4924</v>
      </c>
      <c r="B1771" s="833" t="s">
        <v>4925</v>
      </c>
      <c r="C1771" s="833" t="s">
        <v>12372</v>
      </c>
      <c r="D1771" s="834" t="s">
        <v>1730</v>
      </c>
    </row>
    <row r="1772" spans="1:4" ht="22.5">
      <c r="A1772" s="832" t="s">
        <v>4926</v>
      </c>
      <c r="B1772" s="833" t="s">
        <v>4927</v>
      </c>
      <c r="C1772" s="833" t="s">
        <v>12373</v>
      </c>
      <c r="D1772" s="834" t="s">
        <v>1730</v>
      </c>
    </row>
    <row r="1773" spans="1:4" ht="22.5">
      <c r="A1773" s="832" t="s">
        <v>4928</v>
      </c>
      <c r="B1773" s="833" t="s">
        <v>4929</v>
      </c>
      <c r="C1773" s="833" t="s">
        <v>12374</v>
      </c>
      <c r="D1773" s="834" t="s">
        <v>1730</v>
      </c>
    </row>
    <row r="1774" spans="1:4" ht="22.5">
      <c r="A1774" s="832" t="s">
        <v>4930</v>
      </c>
      <c r="B1774" s="833" t="s">
        <v>12375</v>
      </c>
      <c r="C1774" s="833" t="s">
        <v>12376</v>
      </c>
      <c r="D1774" s="834" t="s">
        <v>1730</v>
      </c>
    </row>
    <row r="1775" spans="1:4">
      <c r="A1775" s="832" t="s">
        <v>975</v>
      </c>
      <c r="B1775" s="833" t="s">
        <v>976</v>
      </c>
      <c r="C1775" s="833" t="s">
        <v>977</v>
      </c>
      <c r="D1775" s="834" t="s">
        <v>1730</v>
      </c>
    </row>
    <row r="1776" spans="1:4">
      <c r="A1776" s="832" t="s">
        <v>978</v>
      </c>
      <c r="B1776" s="833" t="s">
        <v>979</v>
      </c>
      <c r="C1776" s="833" t="s">
        <v>12377</v>
      </c>
      <c r="D1776" s="834" t="s">
        <v>1730</v>
      </c>
    </row>
    <row r="1777" spans="1:4">
      <c r="A1777" s="832" t="s">
        <v>980</v>
      </c>
      <c r="B1777" s="833" t="s">
        <v>981</v>
      </c>
      <c r="C1777" s="833" t="s">
        <v>12378</v>
      </c>
      <c r="D1777" s="834" t="s">
        <v>1730</v>
      </c>
    </row>
    <row r="1778" spans="1:4" ht="22.5">
      <c r="A1778" s="832" t="s">
        <v>982</v>
      </c>
      <c r="B1778" s="833" t="s">
        <v>983</v>
      </c>
      <c r="C1778" s="833" t="s">
        <v>12379</v>
      </c>
      <c r="D1778" s="834" t="s">
        <v>1730</v>
      </c>
    </row>
    <row r="1779" spans="1:4" ht="22.5">
      <c r="A1779" s="832" t="s">
        <v>984</v>
      </c>
      <c r="B1779" s="833" t="s">
        <v>985</v>
      </c>
      <c r="C1779" s="833" t="s">
        <v>12380</v>
      </c>
      <c r="D1779" s="834" t="s">
        <v>1730</v>
      </c>
    </row>
    <row r="1780" spans="1:4" ht="22.5">
      <c r="A1780" s="832" t="s">
        <v>986</v>
      </c>
      <c r="B1780" s="833" t="s">
        <v>987</v>
      </c>
      <c r="C1780" s="833" t="s">
        <v>988</v>
      </c>
      <c r="D1780" s="834" t="s">
        <v>1730</v>
      </c>
    </row>
    <row r="1781" spans="1:4">
      <c r="A1781" s="832" t="s">
        <v>989</v>
      </c>
      <c r="B1781" s="833" t="s">
        <v>990</v>
      </c>
      <c r="C1781" s="833" t="s">
        <v>12381</v>
      </c>
      <c r="D1781" s="834" t="s">
        <v>1730</v>
      </c>
    </row>
    <row r="1782" spans="1:4" ht="22.5">
      <c r="A1782" s="832" t="s">
        <v>991</v>
      </c>
      <c r="B1782" s="833" t="s">
        <v>992</v>
      </c>
      <c r="C1782" s="833" t="s">
        <v>12382</v>
      </c>
      <c r="D1782" s="834" t="s">
        <v>1730</v>
      </c>
    </row>
    <row r="1783" spans="1:4" ht="22.5">
      <c r="A1783" s="832" t="s">
        <v>993</v>
      </c>
      <c r="B1783" s="833" t="s">
        <v>994</v>
      </c>
      <c r="C1783" s="833" t="s">
        <v>12383</v>
      </c>
      <c r="D1783" s="834" t="s">
        <v>1730</v>
      </c>
    </row>
    <row r="1784" spans="1:4" ht="22.5">
      <c r="A1784" s="832" t="s">
        <v>995</v>
      </c>
      <c r="B1784" s="833" t="s">
        <v>996</v>
      </c>
      <c r="C1784" s="833" t="s">
        <v>12384</v>
      </c>
      <c r="D1784" s="834" t="s">
        <v>1730</v>
      </c>
    </row>
    <row r="1785" spans="1:4" ht="22.5">
      <c r="A1785" s="832" t="s">
        <v>997</v>
      </c>
      <c r="B1785" s="833" t="s">
        <v>998</v>
      </c>
      <c r="C1785" s="833" t="s">
        <v>12385</v>
      </c>
      <c r="D1785" s="834" t="s">
        <v>1730</v>
      </c>
    </row>
    <row r="1786" spans="1:4" ht="22.5">
      <c r="A1786" s="832" t="s">
        <v>999</v>
      </c>
      <c r="B1786" s="833" t="s">
        <v>1000</v>
      </c>
      <c r="C1786" s="833" t="s">
        <v>12386</v>
      </c>
      <c r="D1786" s="834" t="s">
        <v>1730</v>
      </c>
    </row>
    <row r="1787" spans="1:4" ht="22.5">
      <c r="A1787" s="832" t="s">
        <v>1001</v>
      </c>
      <c r="B1787" s="833" t="s">
        <v>1002</v>
      </c>
      <c r="C1787" s="833" t="s">
        <v>12387</v>
      </c>
      <c r="D1787" s="834" t="s">
        <v>1730</v>
      </c>
    </row>
    <row r="1788" spans="1:4" ht="22.5">
      <c r="A1788" s="832" t="s">
        <v>1003</v>
      </c>
      <c r="B1788" s="833" t="s">
        <v>1004</v>
      </c>
      <c r="C1788" s="833" t="s">
        <v>12388</v>
      </c>
      <c r="D1788" s="834" t="s">
        <v>1730</v>
      </c>
    </row>
    <row r="1789" spans="1:4" ht="22.5">
      <c r="A1789" s="832" t="s">
        <v>1005</v>
      </c>
      <c r="B1789" s="833" t="s">
        <v>1006</v>
      </c>
      <c r="C1789" s="833" t="s">
        <v>12389</v>
      </c>
      <c r="D1789" s="834" t="s">
        <v>1730</v>
      </c>
    </row>
    <row r="1790" spans="1:4" ht="22.5">
      <c r="A1790" s="832" t="s">
        <v>1007</v>
      </c>
      <c r="B1790" s="833" t="s">
        <v>1008</v>
      </c>
      <c r="C1790" s="833" t="s">
        <v>4931</v>
      </c>
      <c r="D1790" s="834" t="s">
        <v>1730</v>
      </c>
    </row>
    <row r="1791" spans="1:4" ht="22.5">
      <c r="A1791" s="832" t="s">
        <v>1009</v>
      </c>
      <c r="B1791" s="833" t="s">
        <v>1010</v>
      </c>
      <c r="C1791" s="833" t="s">
        <v>12390</v>
      </c>
      <c r="D1791" s="834" t="s">
        <v>1730</v>
      </c>
    </row>
    <row r="1792" spans="1:4">
      <c r="A1792" s="832" t="s">
        <v>1011</v>
      </c>
      <c r="B1792" s="833" t="s">
        <v>1012</v>
      </c>
      <c r="C1792" s="833" t="s">
        <v>12391</v>
      </c>
      <c r="D1792" s="834" t="s">
        <v>1730</v>
      </c>
    </row>
    <row r="1793" spans="1:4">
      <c r="A1793" s="832" t="s">
        <v>1013</v>
      </c>
      <c r="B1793" s="833" t="s">
        <v>4932</v>
      </c>
      <c r="C1793" s="833" t="s">
        <v>12392</v>
      </c>
      <c r="D1793" s="834" t="s">
        <v>1730</v>
      </c>
    </row>
    <row r="1794" spans="1:4" ht="22.5">
      <c r="A1794" s="832" t="s">
        <v>1014</v>
      </c>
      <c r="B1794" s="833" t="s">
        <v>1015</v>
      </c>
      <c r="C1794" s="833" t="s">
        <v>12393</v>
      </c>
      <c r="D1794" s="834" t="s">
        <v>1730</v>
      </c>
    </row>
    <row r="1795" spans="1:4">
      <c r="A1795" s="832" t="s">
        <v>1016</v>
      </c>
      <c r="B1795" s="833" t="s">
        <v>12394</v>
      </c>
      <c r="C1795" s="833" t="s">
        <v>12395</v>
      </c>
      <c r="D1795" s="834" t="s">
        <v>1730</v>
      </c>
    </row>
    <row r="1796" spans="1:4" ht="22.5">
      <c r="A1796" s="832" t="s">
        <v>1017</v>
      </c>
      <c r="B1796" s="833" t="s">
        <v>1018</v>
      </c>
      <c r="C1796" s="833" t="s">
        <v>12396</v>
      </c>
      <c r="D1796" s="834" t="s">
        <v>1730</v>
      </c>
    </row>
    <row r="1797" spans="1:4" ht="22.5">
      <c r="A1797" s="832" t="s">
        <v>1019</v>
      </c>
      <c r="B1797" s="833" t="s">
        <v>1020</v>
      </c>
      <c r="C1797" s="833" t="s">
        <v>12397</v>
      </c>
      <c r="D1797" s="834" t="s">
        <v>1730</v>
      </c>
    </row>
    <row r="1798" spans="1:4" ht="22.5">
      <c r="A1798" s="832" t="s">
        <v>1021</v>
      </c>
      <c r="B1798" s="833" t="s">
        <v>1022</v>
      </c>
      <c r="C1798" s="833" t="s">
        <v>12398</v>
      </c>
      <c r="D1798" s="834" t="s">
        <v>1730</v>
      </c>
    </row>
    <row r="1799" spans="1:4" ht="22.5">
      <c r="A1799" s="832" t="s">
        <v>1023</v>
      </c>
      <c r="B1799" s="833" t="s">
        <v>1024</v>
      </c>
      <c r="C1799" s="833" t="s">
        <v>12399</v>
      </c>
      <c r="D1799" s="834" t="s">
        <v>1730</v>
      </c>
    </row>
    <row r="1800" spans="1:4">
      <c r="A1800" s="832" t="s">
        <v>1025</v>
      </c>
      <c r="B1800" s="833" t="s">
        <v>1026</v>
      </c>
      <c r="C1800" s="833" t="s">
        <v>12400</v>
      </c>
      <c r="D1800" s="834" t="s">
        <v>1730</v>
      </c>
    </row>
    <row r="1801" spans="1:4" ht="22.5">
      <c r="A1801" s="832" t="s">
        <v>1027</v>
      </c>
      <c r="B1801" s="833" t="s">
        <v>1028</v>
      </c>
      <c r="C1801" s="833" t="s">
        <v>4933</v>
      </c>
      <c r="D1801" s="834" t="s">
        <v>1730</v>
      </c>
    </row>
    <row r="1802" spans="1:4">
      <c r="A1802" s="832" t="s">
        <v>1029</v>
      </c>
      <c r="B1802" s="833" t="s">
        <v>1030</v>
      </c>
      <c r="C1802" s="833" t="s">
        <v>4934</v>
      </c>
      <c r="D1802" s="834" t="s">
        <v>1730</v>
      </c>
    </row>
    <row r="1803" spans="1:4">
      <c r="A1803" s="832" t="s">
        <v>1031</v>
      </c>
      <c r="B1803" s="833" t="s">
        <v>1032</v>
      </c>
      <c r="C1803" s="833" t="s">
        <v>12401</v>
      </c>
      <c r="D1803" s="834" t="s">
        <v>1730</v>
      </c>
    </row>
    <row r="1804" spans="1:4">
      <c r="A1804" s="832" t="s">
        <v>4935</v>
      </c>
      <c r="B1804" s="833" t="s">
        <v>4936</v>
      </c>
      <c r="C1804" s="833" t="s">
        <v>12402</v>
      </c>
      <c r="D1804" s="834" t="s">
        <v>1730</v>
      </c>
    </row>
    <row r="1805" spans="1:4">
      <c r="A1805" s="832" t="s">
        <v>4937</v>
      </c>
      <c r="B1805" s="833" t="s">
        <v>4938</v>
      </c>
      <c r="C1805" s="833" t="s">
        <v>12403</v>
      </c>
      <c r="D1805" s="834" t="s">
        <v>1730</v>
      </c>
    </row>
    <row r="1806" spans="1:4">
      <c r="A1806" s="832" t="s">
        <v>4939</v>
      </c>
      <c r="B1806" s="833" t="s">
        <v>4940</v>
      </c>
      <c r="C1806" s="833" t="s">
        <v>12404</v>
      </c>
      <c r="D1806" s="834" t="s">
        <v>1730</v>
      </c>
    </row>
    <row r="1807" spans="1:4">
      <c r="A1807" s="832" t="s">
        <v>4941</v>
      </c>
      <c r="B1807" s="833" t="s">
        <v>4942</v>
      </c>
      <c r="C1807" s="833" t="s">
        <v>12405</v>
      </c>
      <c r="D1807" s="834" t="s">
        <v>1730</v>
      </c>
    </row>
    <row r="1808" spans="1:4">
      <c r="A1808" s="832" t="s">
        <v>12406</v>
      </c>
      <c r="B1808" s="833" t="s">
        <v>12407</v>
      </c>
      <c r="C1808" s="833" t="s">
        <v>12408</v>
      </c>
      <c r="D1808" s="834" t="s">
        <v>1730</v>
      </c>
    </row>
    <row r="1809" spans="1:4">
      <c r="A1809" s="832" t="s">
        <v>12409</v>
      </c>
      <c r="B1809" s="833" t="s">
        <v>12410</v>
      </c>
      <c r="C1809" s="833" t="s">
        <v>12411</v>
      </c>
      <c r="D1809" s="834" t="s">
        <v>1730</v>
      </c>
    </row>
    <row r="1810" spans="1:4">
      <c r="A1810" s="832" t="s">
        <v>12412</v>
      </c>
      <c r="B1810" s="833" t="s">
        <v>12413</v>
      </c>
      <c r="C1810" s="833" t="s">
        <v>12414</v>
      </c>
      <c r="D1810" s="834" t="s">
        <v>1730</v>
      </c>
    </row>
    <row r="1811" spans="1:4">
      <c r="A1811" s="832" t="s">
        <v>12415</v>
      </c>
      <c r="B1811" s="833" t="s">
        <v>12416</v>
      </c>
      <c r="C1811" s="833" t="s">
        <v>12417</v>
      </c>
      <c r="D1811" s="834" t="s">
        <v>1730</v>
      </c>
    </row>
    <row r="1812" spans="1:4">
      <c r="A1812" s="4"/>
      <c r="B1812" s="4"/>
      <c r="C1812" s="4"/>
      <c r="D1812" s="4"/>
    </row>
    <row r="1813" spans="1:4">
      <c r="A1813" s="4"/>
      <c r="B1813" s="4"/>
      <c r="C1813" s="4"/>
      <c r="D1813" s="4"/>
    </row>
    <row r="1814" spans="1:4">
      <c r="A1814" s="4"/>
      <c r="B1814" s="4"/>
      <c r="C1814" s="4"/>
      <c r="D1814" s="4"/>
    </row>
    <row r="1815" spans="1:4">
      <c r="A1815" s="4"/>
      <c r="B1815" s="4"/>
      <c r="C1815" s="4"/>
      <c r="D1815" s="4"/>
    </row>
    <row r="1816" spans="1:4">
      <c r="A1816" s="4"/>
      <c r="B1816" s="4"/>
      <c r="C1816" s="4"/>
      <c r="D1816" s="4"/>
    </row>
    <row r="1817" spans="1:4">
      <c r="A1817" s="4"/>
      <c r="B1817" s="4"/>
      <c r="C1817" s="4"/>
      <c r="D1817" s="4"/>
    </row>
    <row r="1818" spans="1:4">
      <c r="A1818" s="4"/>
      <c r="B1818" s="4"/>
      <c r="C1818" s="4"/>
      <c r="D1818" s="4"/>
    </row>
    <row r="1819" spans="1:4">
      <c r="A1819" s="4"/>
      <c r="B1819" s="4"/>
      <c r="C1819" s="4"/>
      <c r="D1819" s="4"/>
    </row>
    <row r="1820" spans="1:4">
      <c r="A1820" s="4"/>
      <c r="B1820" s="4"/>
      <c r="C1820" s="4"/>
      <c r="D1820" s="4"/>
    </row>
    <row r="1821" spans="1:4">
      <c r="A1821" s="4"/>
      <c r="B1821" s="4"/>
      <c r="C1821" s="4"/>
      <c r="D1821" s="4"/>
    </row>
    <row r="1822" spans="1:4">
      <c r="A1822" s="4"/>
      <c r="B1822" s="4"/>
      <c r="C1822" s="4"/>
      <c r="D1822" s="4"/>
    </row>
    <row r="1823" spans="1:4">
      <c r="A1823" s="4"/>
      <c r="B1823" s="4"/>
      <c r="C1823" s="4"/>
      <c r="D1823" s="4"/>
    </row>
    <row r="1824" spans="1:4">
      <c r="A1824" s="4"/>
      <c r="B1824" s="4"/>
      <c r="C1824" s="4"/>
      <c r="D1824" s="4"/>
    </row>
    <row r="1825" spans="1:4">
      <c r="A1825" s="4"/>
      <c r="B1825" s="4"/>
      <c r="C1825" s="4"/>
      <c r="D1825" s="4"/>
    </row>
    <row r="1826" spans="1:4">
      <c r="A1826" s="4"/>
      <c r="B1826" s="4"/>
      <c r="C1826" s="4"/>
      <c r="D1826" s="4"/>
    </row>
    <row r="1827" spans="1:4">
      <c r="A1827" s="4"/>
      <c r="B1827" s="4"/>
      <c r="C1827" s="4"/>
      <c r="D1827" s="4"/>
    </row>
    <row r="1828" spans="1:4">
      <c r="A1828" s="4"/>
      <c r="B1828" s="4"/>
      <c r="C1828" s="4"/>
      <c r="D1828" s="4"/>
    </row>
    <row r="1829" spans="1:4">
      <c r="A1829" s="4"/>
      <c r="B1829" s="4"/>
      <c r="C1829" s="4"/>
      <c r="D1829" s="4"/>
    </row>
    <row r="1830" spans="1:4">
      <c r="A1830" s="4"/>
      <c r="B1830" s="4"/>
      <c r="C1830" s="4"/>
      <c r="D1830" s="4"/>
    </row>
    <row r="1831" spans="1:4">
      <c r="A1831" s="4"/>
      <c r="B1831" s="4"/>
      <c r="C1831" s="4"/>
      <c r="D1831" s="4"/>
    </row>
    <row r="1832" spans="1:4">
      <c r="A1832" s="4"/>
      <c r="B1832" s="4"/>
      <c r="C1832" s="4"/>
      <c r="D1832" s="4"/>
    </row>
    <row r="1833" spans="1:4">
      <c r="A1833" s="4"/>
      <c r="B1833" s="4"/>
      <c r="C1833" s="4"/>
      <c r="D1833" s="4"/>
    </row>
    <row r="1834" spans="1:4">
      <c r="A1834" s="4"/>
      <c r="B1834" s="4"/>
      <c r="C1834" s="4"/>
      <c r="D1834" s="4"/>
    </row>
    <row r="1835" spans="1:4">
      <c r="A1835" s="4"/>
      <c r="B1835" s="4"/>
      <c r="C1835" s="4"/>
      <c r="D1835" s="4"/>
    </row>
    <row r="1836" spans="1:4">
      <c r="A1836" s="4"/>
      <c r="B1836" s="4"/>
      <c r="C1836" s="4"/>
      <c r="D1836" s="4"/>
    </row>
    <row r="1837" spans="1:4">
      <c r="A1837" s="4"/>
      <c r="B1837" s="4"/>
      <c r="C1837" s="4"/>
      <c r="D1837" s="4"/>
    </row>
    <row r="1838" spans="1:4">
      <c r="A1838" s="4"/>
      <c r="B1838" s="4"/>
      <c r="C1838" s="4"/>
      <c r="D1838" s="4"/>
    </row>
    <row r="1839" spans="1:4">
      <c r="A1839" s="4"/>
      <c r="B1839" s="4"/>
      <c r="C1839" s="4"/>
      <c r="D1839" s="4"/>
    </row>
    <row r="1840" spans="1:4">
      <c r="A1840" s="4"/>
      <c r="B1840" s="4"/>
      <c r="C1840" s="4"/>
      <c r="D1840" s="4"/>
    </row>
    <row r="1841" spans="1:4">
      <c r="A1841" s="4"/>
      <c r="B1841" s="4"/>
      <c r="C1841" s="4"/>
      <c r="D1841" s="4"/>
    </row>
    <row r="1842" spans="1:4">
      <c r="A1842" s="4"/>
      <c r="B1842" s="4"/>
      <c r="C1842" s="4"/>
      <c r="D1842" s="4"/>
    </row>
    <row r="1843" spans="1:4">
      <c r="A1843" s="4"/>
      <c r="B1843" s="4"/>
      <c r="C1843" s="4"/>
      <c r="D1843" s="4"/>
    </row>
    <row r="1844" spans="1:4">
      <c r="A1844" s="4"/>
      <c r="B1844" s="4"/>
      <c r="C1844" s="4"/>
      <c r="D1844" s="4"/>
    </row>
    <row r="1845" spans="1:4">
      <c r="A1845" s="4"/>
      <c r="B1845" s="4"/>
      <c r="C1845" s="4"/>
      <c r="D1845" s="4"/>
    </row>
    <row r="1846" spans="1:4">
      <c r="A1846" s="4"/>
      <c r="B1846" s="4"/>
      <c r="C1846" s="4"/>
      <c r="D1846" s="4"/>
    </row>
    <row r="1847" spans="1:4">
      <c r="A1847" s="4"/>
      <c r="B1847" s="4"/>
      <c r="C1847" s="4"/>
      <c r="D1847" s="4"/>
    </row>
    <row r="1848" spans="1:4">
      <c r="A1848" s="4"/>
      <c r="B1848" s="4"/>
      <c r="C1848" s="4"/>
      <c r="D1848" s="4"/>
    </row>
    <row r="1849" spans="1:4">
      <c r="A1849" s="4"/>
      <c r="B1849" s="4"/>
      <c r="C1849" s="4"/>
      <c r="D1849" s="4"/>
    </row>
    <row r="1850" spans="1:4">
      <c r="A1850" s="4"/>
      <c r="B1850" s="4"/>
      <c r="C1850" s="4"/>
      <c r="D1850" s="4"/>
    </row>
    <row r="1851" spans="1:4">
      <c r="A1851" s="4"/>
      <c r="B1851" s="4"/>
      <c r="C1851" s="4"/>
      <c r="D1851" s="4"/>
    </row>
    <row r="1852" spans="1:4">
      <c r="A1852" s="4"/>
      <c r="B1852" s="4"/>
      <c r="C1852" s="4"/>
      <c r="D1852" s="4"/>
    </row>
    <row r="1853" spans="1:4">
      <c r="A1853" s="4"/>
      <c r="B1853" s="4"/>
      <c r="C1853" s="4"/>
      <c r="D1853" s="4"/>
    </row>
    <row r="1854" spans="1:4">
      <c r="A1854" s="4"/>
      <c r="B1854" s="4"/>
      <c r="C1854" s="4"/>
      <c r="D1854" s="4"/>
    </row>
    <row r="1855" spans="1:4">
      <c r="A1855" s="4"/>
      <c r="B1855" s="4"/>
      <c r="C1855" s="4"/>
      <c r="D1855" s="4"/>
    </row>
    <row r="1856" spans="1:4">
      <c r="A1856" s="4"/>
      <c r="B1856" s="4"/>
      <c r="C1856" s="4"/>
      <c r="D1856" s="4"/>
    </row>
    <row r="1857" spans="1:4">
      <c r="A1857" s="4"/>
      <c r="B1857" s="4"/>
      <c r="C1857" s="4"/>
      <c r="D1857" s="4"/>
    </row>
    <row r="1858" spans="1:4">
      <c r="A1858" s="4"/>
      <c r="B1858" s="4"/>
      <c r="C1858" s="4"/>
      <c r="D1858" s="4"/>
    </row>
    <row r="1859" spans="1:4">
      <c r="A1859" s="4"/>
      <c r="B1859" s="4"/>
      <c r="C1859" s="4"/>
      <c r="D1859" s="4"/>
    </row>
    <row r="1860" spans="1:4">
      <c r="A1860" s="4"/>
      <c r="B1860" s="4"/>
      <c r="C1860" s="4"/>
      <c r="D1860" s="4"/>
    </row>
    <row r="1861" spans="1:4">
      <c r="A1861" s="4"/>
      <c r="B1861" s="4"/>
      <c r="C1861" s="4"/>
      <c r="D1861" s="4"/>
    </row>
    <row r="1862" spans="1:4">
      <c r="A1862" s="4"/>
      <c r="B1862" s="4"/>
      <c r="C1862" s="4"/>
      <c r="D1862" s="4"/>
    </row>
    <row r="1863" spans="1:4">
      <c r="A1863" s="4"/>
      <c r="B1863" s="4"/>
      <c r="C1863" s="4"/>
      <c r="D1863" s="4"/>
    </row>
    <row r="1864" spans="1:4">
      <c r="A1864" s="4"/>
      <c r="B1864" s="4"/>
      <c r="C1864" s="4"/>
      <c r="D1864" s="4"/>
    </row>
    <row r="1865" spans="1:4">
      <c r="A1865" s="4"/>
      <c r="B1865" s="4"/>
      <c r="C1865" s="4"/>
      <c r="D1865" s="4"/>
    </row>
    <row r="1866" spans="1:4">
      <c r="A1866" s="4"/>
      <c r="B1866" s="4"/>
      <c r="C1866" s="4"/>
      <c r="D1866" s="4"/>
    </row>
    <row r="1867" spans="1:4">
      <c r="A1867" s="4"/>
      <c r="B1867" s="4"/>
      <c r="C1867" s="4"/>
      <c r="D1867" s="4"/>
    </row>
    <row r="1868" spans="1:4">
      <c r="A1868" s="4"/>
      <c r="B1868" s="4"/>
      <c r="C1868" s="4"/>
      <c r="D1868" s="4"/>
    </row>
    <row r="1869" spans="1:4">
      <c r="A1869" s="4"/>
      <c r="B1869" s="4"/>
      <c r="C1869" s="4"/>
      <c r="D1869" s="4"/>
    </row>
    <row r="1870" spans="1:4">
      <c r="A1870" s="4"/>
      <c r="B1870" s="4"/>
      <c r="C1870" s="4"/>
      <c r="D1870" s="4"/>
    </row>
    <row r="1871" spans="1:4">
      <c r="A1871" s="4"/>
      <c r="B1871" s="4"/>
      <c r="C1871" s="4"/>
      <c r="D1871" s="4"/>
    </row>
    <row r="1872" spans="1:4">
      <c r="A1872" s="4"/>
      <c r="B1872" s="4"/>
      <c r="C1872" s="4"/>
      <c r="D1872" s="4"/>
    </row>
    <row r="1873" spans="1:4">
      <c r="A1873" s="4"/>
      <c r="B1873" s="4"/>
      <c r="C1873" s="4"/>
      <c r="D1873" s="4"/>
    </row>
    <row r="1874" spans="1:4">
      <c r="A1874" s="4"/>
      <c r="B1874" s="4"/>
      <c r="C1874" s="4"/>
      <c r="D1874" s="4"/>
    </row>
    <row r="1875" spans="1:4">
      <c r="A1875" s="4"/>
      <c r="B1875" s="4"/>
      <c r="C1875" s="4"/>
      <c r="D1875" s="4"/>
    </row>
    <row r="1876" spans="1:4">
      <c r="A1876" s="4"/>
      <c r="B1876" s="4"/>
      <c r="C1876" s="4"/>
      <c r="D1876" s="4"/>
    </row>
    <row r="1877" spans="1:4">
      <c r="A1877" s="4"/>
      <c r="B1877" s="4"/>
      <c r="C1877" s="4"/>
      <c r="D1877" s="4"/>
    </row>
    <row r="1878" spans="1:4">
      <c r="A1878" s="4"/>
      <c r="B1878" s="4"/>
      <c r="C1878" s="4"/>
      <c r="D1878" s="4"/>
    </row>
    <row r="1879" spans="1:4">
      <c r="A1879" s="4"/>
      <c r="B1879" s="4"/>
      <c r="C1879" s="4"/>
      <c r="D1879" s="4"/>
    </row>
    <row r="1880" spans="1:4">
      <c r="A1880" s="4"/>
      <c r="B1880" s="4"/>
      <c r="C1880" s="4"/>
      <c r="D1880" s="4"/>
    </row>
    <row r="1881" spans="1:4">
      <c r="A1881" s="4"/>
      <c r="B1881" s="4"/>
      <c r="C1881" s="4"/>
      <c r="D1881" s="4"/>
    </row>
    <row r="1882" spans="1:4">
      <c r="A1882" s="4"/>
      <c r="B1882" s="4"/>
      <c r="C1882" s="4"/>
      <c r="D1882" s="4"/>
    </row>
    <row r="1883" spans="1:4">
      <c r="A1883" s="4"/>
      <c r="B1883" s="4"/>
      <c r="C1883" s="4"/>
      <c r="D1883" s="4"/>
    </row>
    <row r="1884" spans="1:4">
      <c r="A1884" s="4"/>
      <c r="B1884" s="4"/>
      <c r="C1884" s="4"/>
      <c r="D1884" s="4"/>
    </row>
    <row r="1885" spans="1:4">
      <c r="A1885" s="4"/>
      <c r="B1885" s="4"/>
      <c r="C1885" s="4"/>
      <c r="D1885" s="4"/>
    </row>
    <row r="1886" spans="1:4">
      <c r="A1886" s="4"/>
      <c r="B1886" s="4"/>
      <c r="C1886" s="4"/>
      <c r="D1886" s="4"/>
    </row>
    <row r="1887" spans="1:4">
      <c r="A1887" s="4"/>
      <c r="B1887" s="4"/>
      <c r="C1887" s="4"/>
      <c r="D1887" s="4"/>
    </row>
    <row r="1888" spans="1:4">
      <c r="A1888" s="4"/>
      <c r="B1888" s="4"/>
      <c r="C1888" s="4"/>
      <c r="D1888" s="4"/>
    </row>
    <row r="1889" spans="1:4">
      <c r="A1889" s="4"/>
      <c r="B1889" s="4"/>
      <c r="C1889" s="4"/>
      <c r="D1889" s="4"/>
    </row>
    <row r="1890" spans="1:4">
      <c r="A1890" s="4"/>
      <c r="B1890" s="4"/>
      <c r="C1890" s="4"/>
      <c r="D1890" s="4"/>
    </row>
    <row r="1891" spans="1:4">
      <c r="A1891" s="4"/>
      <c r="B1891" s="4"/>
      <c r="C1891" s="4"/>
      <c r="D1891" s="4"/>
    </row>
    <row r="1892" spans="1:4">
      <c r="A1892" s="4"/>
      <c r="B1892" s="4"/>
      <c r="C1892" s="4"/>
      <c r="D1892" s="4"/>
    </row>
    <row r="1893" spans="1:4">
      <c r="A1893" s="4"/>
      <c r="B1893" s="4"/>
      <c r="C1893" s="4"/>
      <c r="D1893" s="4"/>
    </row>
    <row r="1894" spans="1:4">
      <c r="A1894" s="4"/>
      <c r="B1894" s="4"/>
      <c r="C1894" s="4"/>
      <c r="D1894" s="4"/>
    </row>
    <row r="1895" spans="1:4">
      <c r="A1895" s="4"/>
      <c r="B1895" s="4"/>
      <c r="C1895" s="4"/>
      <c r="D1895" s="4"/>
    </row>
    <row r="1896" spans="1:4">
      <c r="A1896" s="4"/>
      <c r="B1896" s="4"/>
      <c r="C1896" s="4"/>
      <c r="D1896" s="4"/>
    </row>
    <row r="1897" spans="1:4">
      <c r="A1897" s="4"/>
      <c r="B1897" s="4"/>
      <c r="C1897" s="4"/>
      <c r="D1897" s="4"/>
    </row>
    <row r="1898" spans="1:4">
      <c r="A1898" s="4"/>
      <c r="B1898" s="4"/>
      <c r="C1898" s="4"/>
      <c r="D1898" s="4"/>
    </row>
    <row r="1899" spans="1:4">
      <c r="A1899" s="4"/>
      <c r="B1899" s="4"/>
      <c r="C1899" s="4"/>
      <c r="D1899" s="4"/>
    </row>
    <row r="1900" spans="1:4">
      <c r="A1900" s="4"/>
      <c r="B1900" s="4"/>
      <c r="C1900" s="4"/>
      <c r="D1900" s="4"/>
    </row>
    <row r="1901" spans="1:4">
      <c r="A1901" s="4"/>
      <c r="B1901" s="4"/>
      <c r="C1901" s="4"/>
      <c r="D1901" s="4"/>
    </row>
    <row r="1902" spans="1:4">
      <c r="A1902" s="4"/>
      <c r="B1902" s="4"/>
      <c r="C1902" s="4"/>
      <c r="D1902" s="4"/>
    </row>
    <row r="1903" spans="1:4">
      <c r="A1903" s="4"/>
      <c r="B1903" s="4"/>
      <c r="C1903" s="4"/>
      <c r="D1903" s="4"/>
    </row>
    <row r="1904" spans="1:4">
      <c r="A1904" s="4"/>
      <c r="B1904" s="4"/>
      <c r="C1904" s="4"/>
      <c r="D1904" s="4"/>
    </row>
    <row r="1905" spans="1:4">
      <c r="A1905" s="4"/>
      <c r="B1905" s="4"/>
      <c r="C1905" s="4"/>
      <c r="D1905" s="4"/>
    </row>
    <row r="1906" spans="1:4">
      <c r="A1906" s="4"/>
      <c r="B1906" s="4"/>
      <c r="C1906" s="4"/>
      <c r="D1906" s="4"/>
    </row>
    <row r="1907" spans="1:4">
      <c r="A1907" s="4"/>
      <c r="B1907" s="4"/>
      <c r="C1907" s="4"/>
      <c r="D1907" s="4"/>
    </row>
    <row r="1908" spans="1:4">
      <c r="A1908" s="4"/>
      <c r="B1908" s="4"/>
      <c r="C1908" s="4"/>
      <c r="D1908" s="4"/>
    </row>
    <row r="1909" spans="1:4">
      <c r="A1909" s="4"/>
      <c r="B1909" s="4"/>
      <c r="C1909" s="4"/>
      <c r="D1909" s="4"/>
    </row>
    <row r="1910" spans="1:4">
      <c r="A1910" s="4"/>
      <c r="B1910" s="4"/>
      <c r="C1910" s="4"/>
      <c r="D1910" s="4"/>
    </row>
    <row r="1911" spans="1:4">
      <c r="A1911" s="4"/>
      <c r="B1911" s="4"/>
      <c r="C1911" s="4"/>
      <c r="D1911" s="4"/>
    </row>
    <row r="1912" spans="1:4">
      <c r="A1912" s="4"/>
      <c r="B1912" s="4"/>
      <c r="C1912" s="4"/>
      <c r="D1912" s="4"/>
    </row>
    <row r="1913" spans="1:4">
      <c r="A1913" s="4"/>
      <c r="B1913" s="4"/>
      <c r="C1913" s="4"/>
      <c r="D1913" s="4"/>
    </row>
    <row r="1914" spans="1:4">
      <c r="A1914" s="4"/>
      <c r="B1914" s="4"/>
      <c r="C1914" s="4"/>
      <c r="D1914" s="4"/>
    </row>
    <row r="1915" spans="1:4">
      <c r="A1915" s="4"/>
      <c r="B1915" s="4"/>
      <c r="C1915" s="4"/>
      <c r="D1915" s="4"/>
    </row>
    <row r="1916" spans="1:4">
      <c r="A1916" s="4"/>
      <c r="B1916" s="4"/>
      <c r="C1916" s="4"/>
      <c r="D1916" s="4"/>
    </row>
    <row r="1917" spans="1:4">
      <c r="A1917" s="4"/>
      <c r="B1917" s="4"/>
      <c r="C1917" s="4"/>
      <c r="D1917" s="4"/>
    </row>
    <row r="1918" spans="1:4">
      <c r="A1918" s="4"/>
      <c r="B1918" s="4"/>
      <c r="C1918" s="4"/>
      <c r="D1918" s="4"/>
    </row>
    <row r="1919" spans="1:4">
      <c r="A1919" s="4"/>
      <c r="B1919" s="4"/>
      <c r="C1919" s="4"/>
      <c r="D1919" s="4"/>
    </row>
    <row r="1920" spans="1:4">
      <c r="A1920" s="4"/>
      <c r="B1920" s="4"/>
      <c r="C1920" s="4"/>
      <c r="D1920" s="4"/>
    </row>
    <row r="1921" spans="1:4">
      <c r="A1921" s="4"/>
      <c r="B1921" s="4"/>
      <c r="C1921" s="4"/>
      <c r="D1921" s="4"/>
    </row>
    <row r="1922" spans="1:4">
      <c r="A1922" s="4"/>
      <c r="B1922" s="4"/>
      <c r="C1922" s="4"/>
      <c r="D1922" s="4"/>
    </row>
    <row r="1923" spans="1:4">
      <c r="A1923" s="4"/>
      <c r="B1923" s="4"/>
      <c r="C1923" s="4"/>
      <c r="D1923" s="4"/>
    </row>
    <row r="1924" spans="1:4">
      <c r="A1924" s="4"/>
      <c r="B1924" s="4"/>
      <c r="C1924" s="4"/>
      <c r="D1924" s="4"/>
    </row>
    <row r="1925" spans="1:4">
      <c r="A1925" s="4"/>
      <c r="B1925" s="4"/>
      <c r="C1925" s="4"/>
      <c r="D1925" s="4"/>
    </row>
    <row r="1926" spans="1:4">
      <c r="A1926" s="4"/>
      <c r="B1926" s="4"/>
      <c r="C1926" s="4"/>
      <c r="D1926" s="4"/>
    </row>
    <row r="1927" spans="1:4">
      <c r="A1927" s="4"/>
      <c r="B1927" s="4"/>
      <c r="C1927" s="4"/>
      <c r="D1927" s="4"/>
    </row>
    <row r="1928" spans="1:4">
      <c r="A1928" s="4"/>
      <c r="B1928" s="4"/>
      <c r="C1928" s="4"/>
      <c r="D1928" s="4"/>
    </row>
    <row r="1929" spans="1:4">
      <c r="A1929" s="4"/>
      <c r="B1929" s="4"/>
      <c r="C1929" s="4"/>
      <c r="D1929" s="4"/>
    </row>
    <row r="1930" spans="1:4">
      <c r="A1930" s="4"/>
      <c r="B1930" s="4"/>
      <c r="C1930" s="4"/>
      <c r="D1930" s="4"/>
    </row>
    <row r="1931" spans="1:4">
      <c r="A1931" s="4"/>
      <c r="B1931" s="4"/>
      <c r="C1931" s="4"/>
      <c r="D1931" s="4"/>
    </row>
    <row r="1932" spans="1:4">
      <c r="A1932" s="4"/>
      <c r="B1932" s="4"/>
      <c r="C1932" s="4"/>
      <c r="D1932" s="4"/>
    </row>
    <row r="1933" spans="1:4">
      <c r="A1933" s="4"/>
      <c r="B1933" s="4"/>
      <c r="C1933" s="4"/>
      <c r="D1933" s="4"/>
    </row>
    <row r="1934" spans="1:4">
      <c r="A1934" s="4"/>
      <c r="B1934" s="4"/>
      <c r="C1934" s="4"/>
      <c r="D1934" s="4"/>
    </row>
    <row r="1935" spans="1:4">
      <c r="A1935" s="4"/>
      <c r="B1935" s="4"/>
      <c r="C1935" s="4"/>
      <c r="D1935" s="4"/>
    </row>
    <row r="1936" spans="1:4">
      <c r="A1936" s="4"/>
      <c r="B1936" s="4"/>
      <c r="C1936" s="4"/>
      <c r="D1936" s="4"/>
    </row>
    <row r="1937" spans="1:4">
      <c r="A1937" s="4"/>
      <c r="B1937" s="4"/>
      <c r="C1937" s="4"/>
      <c r="D1937" s="4"/>
    </row>
    <row r="1938" spans="1:4">
      <c r="A1938" s="4"/>
      <c r="B1938" s="4"/>
      <c r="C1938" s="4"/>
      <c r="D1938" s="4"/>
    </row>
    <row r="1939" spans="1:4">
      <c r="A1939" s="4"/>
      <c r="B1939" s="4"/>
      <c r="C1939" s="4"/>
      <c r="D1939" s="4"/>
    </row>
    <row r="1940" spans="1:4">
      <c r="A1940" s="4"/>
      <c r="B1940" s="4"/>
      <c r="C1940" s="4"/>
      <c r="D1940" s="4"/>
    </row>
    <row r="1941" spans="1:4">
      <c r="A1941" s="4"/>
      <c r="B1941" s="4"/>
      <c r="C1941" s="4"/>
      <c r="D1941" s="4"/>
    </row>
    <row r="1942" spans="1:4">
      <c r="A1942" s="4"/>
      <c r="B1942" s="4"/>
      <c r="C1942" s="4"/>
      <c r="D1942" s="4"/>
    </row>
    <row r="1943" spans="1:4">
      <c r="A1943" s="4"/>
      <c r="B1943" s="4"/>
      <c r="C1943" s="4"/>
      <c r="D1943" s="4"/>
    </row>
    <row r="1944" spans="1:4">
      <c r="A1944" s="4"/>
      <c r="B1944" s="4"/>
      <c r="C1944" s="4"/>
      <c r="D1944" s="4"/>
    </row>
    <row r="1945" spans="1:4">
      <c r="A1945" s="4"/>
      <c r="B1945" s="4"/>
      <c r="C1945" s="4"/>
      <c r="D1945" s="4"/>
    </row>
    <row r="1946" spans="1:4">
      <c r="A1946" s="4"/>
      <c r="B1946" s="4"/>
      <c r="C1946" s="4"/>
      <c r="D1946" s="4"/>
    </row>
    <row r="1947" spans="1:4">
      <c r="A1947" s="4"/>
      <c r="B1947" s="4"/>
      <c r="C1947" s="4"/>
      <c r="D1947" s="4"/>
    </row>
    <row r="1948" spans="1:4">
      <c r="A1948" s="4"/>
      <c r="B1948" s="4"/>
      <c r="C1948" s="4"/>
      <c r="D1948" s="4"/>
    </row>
    <row r="1949" spans="1:4">
      <c r="A1949" s="4"/>
      <c r="B1949" s="4"/>
      <c r="C1949" s="4"/>
      <c r="D1949" s="4"/>
    </row>
    <row r="1950" spans="1:4">
      <c r="A1950" s="4"/>
      <c r="B1950" s="4"/>
      <c r="C1950" s="4"/>
      <c r="D1950" s="4"/>
    </row>
    <row r="1951" spans="1:4">
      <c r="A1951" s="4"/>
      <c r="B1951" s="4"/>
      <c r="C1951" s="4"/>
      <c r="D1951" s="4"/>
    </row>
    <row r="1952" spans="1:4">
      <c r="A1952" s="4"/>
      <c r="B1952" s="4"/>
      <c r="C1952" s="4"/>
      <c r="D1952" s="4"/>
    </row>
    <row r="1953" spans="1:4">
      <c r="A1953" s="4"/>
      <c r="B1953" s="4"/>
      <c r="C1953" s="4"/>
      <c r="D1953" s="4"/>
    </row>
    <row r="1954" spans="1:4">
      <c r="A1954" s="4"/>
      <c r="B1954" s="4"/>
      <c r="C1954" s="4"/>
      <c r="D1954" s="4"/>
    </row>
    <row r="1955" spans="1:4">
      <c r="A1955" s="4"/>
      <c r="B1955" s="4"/>
      <c r="C1955" s="4"/>
      <c r="D1955" s="4"/>
    </row>
    <row r="1956" spans="1:4">
      <c r="A1956" s="4"/>
      <c r="B1956" s="4"/>
      <c r="C1956" s="4"/>
      <c r="D1956" s="4"/>
    </row>
    <row r="1957" spans="1:4">
      <c r="A1957" s="4"/>
      <c r="B1957" s="4"/>
      <c r="C1957" s="4"/>
      <c r="D1957" s="4"/>
    </row>
    <row r="1958" spans="1:4">
      <c r="A1958" s="4"/>
      <c r="B1958" s="4"/>
      <c r="C1958" s="4"/>
      <c r="D1958" s="4"/>
    </row>
    <row r="1959" spans="1:4">
      <c r="A1959" s="4"/>
      <c r="B1959" s="4"/>
      <c r="C1959" s="4"/>
      <c r="D1959" s="4"/>
    </row>
    <row r="1960" spans="1:4">
      <c r="A1960" s="4"/>
      <c r="B1960" s="4"/>
      <c r="C1960" s="4"/>
      <c r="D1960" s="4"/>
    </row>
    <row r="1961" spans="1:4">
      <c r="A1961" s="4"/>
      <c r="B1961" s="4"/>
      <c r="C1961" s="4"/>
      <c r="D1961" s="4"/>
    </row>
    <row r="1962" spans="1:4">
      <c r="A1962" s="4"/>
      <c r="B1962" s="4"/>
      <c r="C1962" s="4"/>
      <c r="D1962" s="4"/>
    </row>
    <row r="1963" spans="1:4">
      <c r="A1963" s="4"/>
      <c r="B1963" s="4"/>
      <c r="C1963" s="4"/>
      <c r="D1963" s="4"/>
    </row>
    <row r="1964" spans="1:4">
      <c r="A1964" s="4"/>
      <c r="B1964" s="4"/>
      <c r="C1964" s="4"/>
      <c r="D1964" s="4"/>
    </row>
    <row r="1965" spans="1:4">
      <c r="A1965" s="4"/>
      <c r="B1965" s="4"/>
      <c r="C1965" s="4"/>
      <c r="D1965" s="4"/>
    </row>
    <row r="1966" spans="1:4">
      <c r="A1966" s="4"/>
      <c r="B1966" s="4"/>
      <c r="C1966" s="4"/>
      <c r="D1966" s="4"/>
    </row>
    <row r="1967" spans="1:4">
      <c r="A1967" s="4"/>
      <c r="B1967" s="4"/>
      <c r="C1967" s="4"/>
      <c r="D1967" s="4"/>
    </row>
    <row r="1968" spans="1:4">
      <c r="A1968" s="4"/>
      <c r="B1968" s="4"/>
      <c r="C1968" s="4"/>
      <c r="D1968" s="4"/>
    </row>
    <row r="1969" spans="1:4">
      <c r="A1969" s="4"/>
      <c r="B1969" s="4"/>
      <c r="C1969" s="4"/>
      <c r="D1969" s="4"/>
    </row>
    <row r="1970" spans="1:4">
      <c r="A1970" s="4"/>
      <c r="B1970" s="4"/>
      <c r="C1970" s="4"/>
      <c r="D1970" s="4"/>
    </row>
    <row r="1971" spans="1:4">
      <c r="A1971" s="4"/>
      <c r="B1971" s="4"/>
      <c r="C1971" s="4"/>
      <c r="D1971" s="4"/>
    </row>
    <row r="1972" spans="1:4">
      <c r="A1972" s="4"/>
      <c r="B1972" s="4"/>
      <c r="C1972" s="4"/>
      <c r="D1972" s="4"/>
    </row>
    <row r="1973" spans="1:4">
      <c r="A1973" s="4"/>
      <c r="B1973" s="4"/>
      <c r="C1973" s="4"/>
      <c r="D1973" s="4"/>
    </row>
    <row r="1974" spans="1:4">
      <c r="A1974" s="4"/>
      <c r="B1974" s="4"/>
      <c r="C1974" s="4"/>
      <c r="D1974" s="4"/>
    </row>
    <row r="1975" spans="1:4">
      <c r="A1975" s="4"/>
      <c r="B1975" s="4"/>
      <c r="C1975" s="4"/>
      <c r="D1975" s="4"/>
    </row>
    <row r="1976" spans="1:4">
      <c r="A1976" s="4"/>
      <c r="B1976" s="4"/>
      <c r="C1976" s="4"/>
      <c r="D1976" s="4"/>
    </row>
    <row r="1977" spans="1:4">
      <c r="A1977" s="4"/>
      <c r="B1977" s="4"/>
      <c r="C1977" s="4"/>
      <c r="D1977" s="4"/>
    </row>
    <row r="1978" spans="1:4">
      <c r="A1978" s="4"/>
      <c r="B1978" s="4"/>
      <c r="C1978" s="4"/>
      <c r="D1978" s="4"/>
    </row>
    <row r="1979" spans="1:4">
      <c r="A1979" s="4"/>
      <c r="B1979" s="4"/>
      <c r="C1979" s="4"/>
      <c r="D1979" s="4"/>
    </row>
    <row r="1980" spans="1:4">
      <c r="A1980" s="4"/>
      <c r="B1980" s="4"/>
      <c r="C1980" s="4"/>
      <c r="D1980" s="4"/>
    </row>
    <row r="1981" spans="1:4">
      <c r="A1981" s="4"/>
      <c r="B1981" s="4"/>
      <c r="C1981" s="4"/>
      <c r="D1981" s="4"/>
    </row>
    <row r="1982" spans="1:4">
      <c r="A1982" s="4"/>
      <c r="B1982" s="4"/>
      <c r="C1982" s="4"/>
      <c r="D1982" s="4"/>
    </row>
    <row r="1983" spans="1:4">
      <c r="A1983" s="4"/>
      <c r="B1983" s="4"/>
      <c r="C1983" s="4"/>
      <c r="D1983" s="4"/>
    </row>
    <row r="1984" spans="1:4">
      <c r="A1984" s="4"/>
      <c r="B1984" s="4"/>
      <c r="C1984" s="4"/>
      <c r="D1984" s="4"/>
    </row>
    <row r="1985" spans="1:4">
      <c r="A1985" s="4"/>
      <c r="B1985" s="4"/>
      <c r="C1985" s="4"/>
      <c r="D1985" s="4"/>
    </row>
    <row r="1986" spans="1:4">
      <c r="A1986" s="4"/>
      <c r="B1986" s="4"/>
      <c r="C1986" s="4"/>
      <c r="D1986" s="4"/>
    </row>
    <row r="1987" spans="1:4">
      <c r="A1987" s="4"/>
      <c r="B1987" s="4"/>
      <c r="C1987" s="4"/>
      <c r="D1987" s="4"/>
    </row>
    <row r="1988" spans="1:4">
      <c r="A1988" s="4"/>
      <c r="B1988" s="4"/>
      <c r="C1988" s="4"/>
      <c r="D1988" s="4"/>
    </row>
    <row r="1989" spans="1:4">
      <c r="A1989" s="4"/>
      <c r="B1989" s="4"/>
      <c r="C1989" s="4"/>
      <c r="D1989" s="4"/>
    </row>
    <row r="1990" spans="1:4">
      <c r="A1990" s="4"/>
      <c r="B1990" s="4"/>
      <c r="C1990" s="4"/>
      <c r="D1990" s="4"/>
    </row>
    <row r="1991" spans="1:4">
      <c r="A1991" s="4"/>
      <c r="B1991" s="4"/>
      <c r="C1991" s="4"/>
      <c r="D1991" s="4"/>
    </row>
    <row r="1992" spans="1:4">
      <c r="A1992" s="4"/>
      <c r="B1992" s="4"/>
      <c r="C1992" s="4"/>
      <c r="D1992" s="4"/>
    </row>
    <row r="1993" spans="1:4">
      <c r="A1993" s="4"/>
      <c r="B1993" s="4"/>
      <c r="C1993" s="4"/>
      <c r="D1993" s="4"/>
    </row>
    <row r="1994" spans="1:4">
      <c r="A1994" s="4"/>
      <c r="B1994" s="4"/>
      <c r="C1994" s="4"/>
      <c r="D1994" s="4"/>
    </row>
    <row r="1995" spans="1:4">
      <c r="A1995" s="4"/>
      <c r="B1995" s="4"/>
      <c r="C1995" s="4"/>
      <c r="D1995" s="4"/>
    </row>
    <row r="1996" spans="1:4">
      <c r="A1996" s="4"/>
      <c r="B1996" s="4"/>
      <c r="C1996" s="4"/>
      <c r="D1996" s="4"/>
    </row>
    <row r="1997" spans="1:4">
      <c r="A1997" s="4"/>
      <c r="B1997" s="4"/>
      <c r="C1997" s="4"/>
      <c r="D1997" s="4"/>
    </row>
    <row r="1998" spans="1:4">
      <c r="A1998" s="4"/>
      <c r="B1998" s="4"/>
      <c r="C1998" s="4"/>
      <c r="D1998" s="4"/>
    </row>
    <row r="1999" spans="1:4">
      <c r="A1999" s="4"/>
      <c r="B1999" s="4"/>
      <c r="C1999" s="4"/>
      <c r="D1999" s="4"/>
    </row>
    <row r="2000" spans="1:4">
      <c r="A2000" s="4"/>
      <c r="B2000" s="4"/>
      <c r="C2000" s="4"/>
      <c r="D2000" s="4"/>
    </row>
    <row r="2001" spans="1:4">
      <c r="A2001" s="4"/>
      <c r="B2001" s="4"/>
      <c r="C2001" s="4"/>
      <c r="D2001" s="4"/>
    </row>
    <row r="2002" spans="1:4">
      <c r="A2002" s="4"/>
      <c r="B2002" s="4"/>
      <c r="C2002" s="4"/>
      <c r="D2002" s="4"/>
    </row>
    <row r="2003" spans="1:4">
      <c r="A2003" s="4"/>
      <c r="B2003" s="4"/>
      <c r="C2003" s="4"/>
      <c r="D2003" s="4"/>
    </row>
    <row r="2004" spans="1:4">
      <c r="A2004" s="4"/>
      <c r="B2004" s="4"/>
      <c r="C2004" s="4"/>
      <c r="D2004" s="4"/>
    </row>
    <row r="2005" spans="1:4">
      <c r="A2005" s="4"/>
      <c r="B2005" s="4"/>
      <c r="C2005" s="4"/>
      <c r="D2005" s="4"/>
    </row>
    <row r="2006" spans="1:4">
      <c r="A2006" s="4"/>
      <c r="B2006" s="4"/>
      <c r="C2006" s="4"/>
      <c r="D2006" s="4"/>
    </row>
    <row r="2007" spans="1:4">
      <c r="A2007" s="4"/>
      <c r="B2007" s="4"/>
      <c r="C2007" s="4"/>
      <c r="D2007" s="4"/>
    </row>
    <row r="2008" spans="1:4">
      <c r="A2008" s="4"/>
      <c r="B2008" s="4"/>
      <c r="C2008" s="4"/>
      <c r="D2008" s="4"/>
    </row>
    <row r="2009" spans="1:4">
      <c r="A2009" s="4"/>
      <c r="B2009" s="4"/>
      <c r="C2009" s="4"/>
      <c r="D2009" s="4"/>
    </row>
    <row r="2010" spans="1:4">
      <c r="A2010" s="4"/>
      <c r="B2010" s="4"/>
      <c r="C2010" s="4"/>
      <c r="D2010" s="4"/>
    </row>
    <row r="2011" spans="1:4">
      <c r="A2011" s="4"/>
      <c r="B2011" s="4"/>
      <c r="C2011" s="4"/>
      <c r="D2011" s="4"/>
    </row>
    <row r="2012" spans="1:4">
      <c r="A2012" s="4"/>
      <c r="B2012" s="4"/>
      <c r="C2012" s="4"/>
      <c r="D2012" s="4"/>
    </row>
    <row r="2013" spans="1:4">
      <c r="A2013" s="4"/>
      <c r="B2013" s="4"/>
      <c r="C2013" s="4"/>
      <c r="D2013" s="4"/>
    </row>
    <row r="2014" spans="1:4">
      <c r="A2014" s="4"/>
      <c r="B2014" s="4"/>
      <c r="C2014" s="4"/>
      <c r="D2014" s="4"/>
    </row>
    <row r="2015" spans="1:4">
      <c r="A2015" s="4"/>
      <c r="B2015" s="4"/>
      <c r="C2015" s="4"/>
      <c r="D2015" s="4"/>
    </row>
    <row r="2016" spans="1:4">
      <c r="A2016" s="4"/>
      <c r="B2016" s="4"/>
      <c r="C2016" s="4"/>
      <c r="D2016" s="4"/>
    </row>
    <row r="2017" spans="1:4">
      <c r="A2017" s="4"/>
      <c r="B2017" s="4"/>
      <c r="C2017" s="4"/>
      <c r="D2017" s="4"/>
    </row>
    <row r="2018" spans="1:4">
      <c r="A2018" s="4"/>
      <c r="B2018" s="4"/>
      <c r="C2018" s="4"/>
      <c r="D2018" s="4"/>
    </row>
    <row r="2019" spans="1:4">
      <c r="A2019" s="4"/>
      <c r="B2019" s="4"/>
      <c r="C2019" s="4"/>
      <c r="D2019" s="4"/>
    </row>
    <row r="2020" spans="1:4">
      <c r="A2020" s="4"/>
      <c r="B2020" s="4"/>
      <c r="C2020" s="4"/>
      <c r="D2020" s="4"/>
    </row>
    <row r="2021" spans="1:4">
      <c r="A2021" s="4"/>
      <c r="B2021" s="4"/>
      <c r="C2021" s="4"/>
      <c r="D2021" s="4"/>
    </row>
    <row r="2022" spans="1:4">
      <c r="A2022" s="4"/>
      <c r="B2022" s="4"/>
      <c r="C2022" s="4"/>
      <c r="D2022" s="4"/>
    </row>
    <row r="2023" spans="1:4">
      <c r="A2023" s="4"/>
      <c r="B2023" s="4"/>
      <c r="C2023" s="4"/>
      <c r="D2023" s="4"/>
    </row>
    <row r="2024" spans="1:4">
      <c r="A2024" s="4"/>
      <c r="B2024" s="4"/>
      <c r="C2024" s="4"/>
      <c r="D2024" s="4"/>
    </row>
    <row r="2025" spans="1:4">
      <c r="A2025" s="4"/>
      <c r="B2025" s="4"/>
      <c r="C2025" s="4"/>
      <c r="D2025" s="4"/>
    </row>
    <row r="2026" spans="1:4">
      <c r="A2026" s="4"/>
      <c r="B2026" s="4"/>
      <c r="C2026" s="4"/>
      <c r="D2026" s="4"/>
    </row>
    <row r="2027" spans="1:4">
      <c r="A2027" s="4"/>
      <c r="B2027" s="4"/>
      <c r="C2027" s="4"/>
      <c r="D2027" s="4"/>
    </row>
    <row r="2028" spans="1:4">
      <c r="A2028" s="4"/>
      <c r="B2028" s="4"/>
      <c r="C2028" s="4"/>
      <c r="D2028" s="4"/>
    </row>
    <row r="2029" spans="1:4">
      <c r="A2029" s="4"/>
      <c r="B2029" s="4"/>
      <c r="C2029" s="4"/>
      <c r="D2029" s="4"/>
    </row>
    <row r="2030" spans="1:4">
      <c r="A2030" s="4"/>
      <c r="B2030" s="4"/>
      <c r="C2030" s="4"/>
      <c r="D2030" s="4"/>
    </row>
    <row r="2031" spans="1:4">
      <c r="A2031" s="4"/>
      <c r="B2031" s="4"/>
      <c r="C2031" s="4"/>
      <c r="D2031" s="4"/>
    </row>
    <row r="2032" spans="1:4">
      <c r="A2032" s="4"/>
      <c r="B2032" s="4"/>
      <c r="C2032" s="4"/>
      <c r="D2032" s="4"/>
    </row>
    <row r="2033" spans="1:4">
      <c r="A2033" s="4"/>
      <c r="B2033" s="4"/>
      <c r="C2033" s="4"/>
      <c r="D2033" s="4"/>
    </row>
    <row r="2034" spans="1:4">
      <c r="A2034" s="4"/>
      <c r="B2034" s="4"/>
      <c r="C2034" s="4"/>
      <c r="D2034" s="4"/>
    </row>
    <row r="2035" spans="1:4">
      <c r="A2035" s="4"/>
      <c r="B2035" s="4"/>
      <c r="C2035" s="4"/>
      <c r="D2035" s="4"/>
    </row>
    <row r="2036" spans="1:4">
      <c r="A2036" s="4"/>
      <c r="B2036" s="4"/>
      <c r="C2036" s="4"/>
      <c r="D2036" s="4"/>
    </row>
    <row r="2037" spans="1:4">
      <c r="A2037" s="4"/>
      <c r="B2037" s="4"/>
      <c r="C2037" s="4"/>
      <c r="D2037" s="4"/>
    </row>
    <row r="2038" spans="1:4">
      <c r="A2038" s="4"/>
      <c r="B2038" s="4"/>
      <c r="C2038" s="4"/>
      <c r="D2038" s="4"/>
    </row>
    <row r="2039" spans="1:4">
      <c r="A2039" s="4"/>
      <c r="B2039" s="4"/>
      <c r="C2039" s="4"/>
      <c r="D2039" s="4"/>
    </row>
    <row r="2040" spans="1:4">
      <c r="A2040" s="4"/>
      <c r="B2040" s="4"/>
      <c r="C2040" s="4"/>
      <c r="D2040" s="4"/>
    </row>
    <row r="2041" spans="1:4">
      <c r="A2041" s="4"/>
      <c r="B2041" s="4"/>
      <c r="C2041" s="4"/>
      <c r="D2041" s="4"/>
    </row>
    <row r="2042" spans="1:4">
      <c r="A2042" s="4"/>
      <c r="B2042" s="4"/>
      <c r="C2042" s="4"/>
      <c r="D2042" s="4"/>
    </row>
    <row r="2043" spans="1:4">
      <c r="A2043" s="4"/>
      <c r="B2043" s="4"/>
      <c r="C2043" s="4"/>
      <c r="D2043" s="4"/>
    </row>
    <row r="2044" spans="1:4">
      <c r="A2044" s="4"/>
      <c r="B2044" s="4"/>
      <c r="C2044" s="4"/>
      <c r="D2044" s="4"/>
    </row>
    <row r="2045" spans="1:4">
      <c r="A2045" s="4"/>
      <c r="B2045" s="4"/>
      <c r="C2045" s="4"/>
      <c r="D2045" s="4"/>
    </row>
    <row r="2046" spans="1:4">
      <c r="A2046" s="4"/>
      <c r="B2046" s="4"/>
      <c r="C2046" s="4"/>
      <c r="D2046" s="4"/>
    </row>
    <row r="2047" spans="1:4">
      <c r="A2047" s="4"/>
      <c r="B2047" s="4"/>
      <c r="C2047" s="4"/>
      <c r="D2047" s="4"/>
    </row>
    <row r="2048" spans="1:4">
      <c r="A2048" s="4"/>
      <c r="B2048" s="4"/>
      <c r="C2048" s="4"/>
      <c r="D2048" s="4"/>
    </row>
    <row r="2049" spans="1:4">
      <c r="A2049" s="4"/>
      <c r="B2049" s="4"/>
      <c r="C2049" s="4"/>
      <c r="D2049" s="4"/>
    </row>
    <row r="2050" spans="1:4">
      <c r="A2050" s="4"/>
      <c r="B2050" s="4"/>
      <c r="C2050" s="4"/>
      <c r="D2050" s="4"/>
    </row>
    <row r="2051" spans="1:4">
      <c r="A2051" s="4"/>
      <c r="B2051" s="4"/>
      <c r="C2051" s="4"/>
      <c r="D2051" s="4"/>
    </row>
    <row r="2052" spans="1:4">
      <c r="A2052" s="4"/>
      <c r="B2052" s="4"/>
      <c r="C2052" s="4"/>
      <c r="D2052" s="4"/>
    </row>
    <row r="2053" spans="1:4">
      <c r="A2053" s="4"/>
      <c r="B2053" s="4"/>
      <c r="C2053" s="4"/>
      <c r="D2053" s="4"/>
    </row>
    <row r="2054" spans="1:4">
      <c r="A2054" s="4"/>
      <c r="B2054" s="4"/>
      <c r="C2054" s="4"/>
      <c r="D2054" s="4"/>
    </row>
    <row r="2055" spans="1:4">
      <c r="A2055" s="4"/>
      <c r="B2055" s="4"/>
      <c r="C2055" s="4"/>
      <c r="D2055" s="4"/>
    </row>
    <row r="2056" spans="1:4">
      <c r="A2056" s="4"/>
      <c r="B2056" s="4"/>
      <c r="C2056" s="4"/>
      <c r="D2056" s="4"/>
    </row>
    <row r="2057" spans="1:4">
      <c r="A2057" s="4"/>
      <c r="B2057" s="4"/>
      <c r="C2057" s="4"/>
      <c r="D2057" s="4"/>
    </row>
    <row r="2058" spans="1:4">
      <c r="A2058" s="4"/>
      <c r="B2058" s="4"/>
      <c r="C2058" s="4"/>
      <c r="D2058" s="4"/>
    </row>
    <row r="2059" spans="1:4">
      <c r="A2059" s="4"/>
      <c r="B2059" s="4"/>
      <c r="C2059" s="4"/>
      <c r="D2059" s="4"/>
    </row>
    <row r="2060" spans="1:4">
      <c r="A2060" s="4"/>
      <c r="B2060" s="4"/>
      <c r="C2060" s="4"/>
      <c r="D2060" s="4"/>
    </row>
    <row r="2061" spans="1:4">
      <c r="A2061" s="4"/>
      <c r="B2061" s="4"/>
      <c r="C2061" s="4"/>
      <c r="D2061" s="4"/>
    </row>
    <row r="2062" spans="1:4">
      <c r="A2062" s="4"/>
      <c r="B2062" s="4"/>
      <c r="C2062" s="4"/>
      <c r="D2062" s="4"/>
    </row>
    <row r="2063" spans="1:4">
      <c r="A2063" s="4"/>
      <c r="B2063" s="4"/>
      <c r="C2063" s="4"/>
      <c r="D2063" s="4"/>
    </row>
    <row r="2064" spans="1:4">
      <c r="A2064" s="4"/>
      <c r="B2064" s="4"/>
      <c r="C2064" s="4"/>
      <c r="D2064" s="4"/>
    </row>
    <row r="2065" spans="1:4">
      <c r="A2065" s="4"/>
      <c r="B2065" s="4"/>
      <c r="C2065" s="4"/>
      <c r="D2065" s="4"/>
    </row>
    <row r="2066" spans="1:4">
      <c r="A2066" s="4"/>
      <c r="B2066" s="4"/>
      <c r="C2066" s="4"/>
      <c r="D2066" s="4"/>
    </row>
    <row r="2067" spans="1:4">
      <c r="A2067" s="4"/>
      <c r="B2067" s="4"/>
      <c r="C2067" s="4"/>
      <c r="D2067" s="4"/>
    </row>
    <row r="2068" spans="1:4">
      <c r="A2068" s="4"/>
      <c r="B2068" s="4"/>
      <c r="C2068" s="4"/>
      <c r="D2068" s="4"/>
    </row>
    <row r="2069" spans="1:4">
      <c r="A2069" s="4"/>
      <c r="B2069" s="4"/>
      <c r="C2069" s="4"/>
      <c r="D2069" s="4"/>
    </row>
    <row r="2070" spans="1:4">
      <c r="A2070" s="4"/>
      <c r="B2070" s="4"/>
      <c r="C2070" s="4"/>
      <c r="D2070" s="4"/>
    </row>
    <row r="2071" spans="1:4">
      <c r="A2071" s="4"/>
      <c r="B2071" s="4"/>
      <c r="C2071" s="4"/>
      <c r="D2071" s="4"/>
    </row>
    <row r="2072" spans="1:4">
      <c r="A2072" s="4"/>
      <c r="B2072" s="4"/>
      <c r="C2072" s="4"/>
      <c r="D2072" s="4"/>
    </row>
    <row r="2073" spans="1:4">
      <c r="A2073" s="4"/>
      <c r="B2073" s="4"/>
      <c r="C2073" s="4"/>
      <c r="D2073" s="4"/>
    </row>
    <row r="2074" spans="1:4">
      <c r="A2074" s="4"/>
      <c r="B2074" s="4"/>
      <c r="C2074" s="4"/>
      <c r="D2074" s="4"/>
    </row>
    <row r="2075" spans="1:4">
      <c r="A2075" s="4"/>
      <c r="B2075" s="4"/>
      <c r="C2075" s="4"/>
      <c r="D2075" s="4"/>
    </row>
    <row r="2076" spans="1:4">
      <c r="A2076" s="4"/>
      <c r="B2076" s="4"/>
      <c r="C2076" s="4"/>
      <c r="D2076" s="4"/>
    </row>
    <row r="2077" spans="1:4">
      <c r="A2077" s="4"/>
      <c r="B2077" s="4"/>
      <c r="C2077" s="4"/>
      <c r="D2077" s="4"/>
    </row>
    <row r="2078" spans="1:4">
      <c r="A2078" s="4"/>
      <c r="B2078" s="4"/>
      <c r="C2078" s="4"/>
      <c r="D2078" s="4"/>
    </row>
    <row r="2079" spans="1:4">
      <c r="A2079" s="4"/>
      <c r="B2079" s="4"/>
      <c r="C2079" s="4"/>
      <c r="D2079" s="4"/>
    </row>
    <row r="2080" spans="1:4">
      <c r="A2080" s="4"/>
      <c r="B2080" s="4"/>
      <c r="C2080" s="4"/>
      <c r="D2080" s="4"/>
    </row>
    <row r="2081" spans="1:4">
      <c r="A2081" s="4"/>
      <c r="B2081" s="4"/>
      <c r="C2081" s="4"/>
      <c r="D2081" s="4"/>
    </row>
    <row r="2082" spans="1:4">
      <c r="A2082" s="4"/>
      <c r="B2082" s="4"/>
      <c r="C2082" s="4"/>
      <c r="D2082" s="4"/>
    </row>
    <row r="2083" spans="1:4">
      <c r="A2083" s="4"/>
      <c r="B2083" s="4"/>
      <c r="C2083" s="4"/>
      <c r="D2083" s="4"/>
    </row>
    <row r="2084" spans="1:4">
      <c r="A2084" s="4"/>
      <c r="B2084" s="4"/>
      <c r="C2084" s="4"/>
      <c r="D2084" s="4"/>
    </row>
    <row r="2085" spans="1:4">
      <c r="A2085" s="4"/>
      <c r="B2085" s="4"/>
      <c r="C2085" s="4"/>
      <c r="D2085" s="4"/>
    </row>
    <row r="2086" spans="1:4">
      <c r="A2086" s="4"/>
      <c r="B2086" s="4"/>
      <c r="C2086" s="4"/>
      <c r="D2086" s="4"/>
    </row>
    <row r="2087" spans="1:4">
      <c r="A2087" s="4"/>
      <c r="B2087" s="4"/>
      <c r="C2087" s="4"/>
      <c r="D2087" s="4"/>
    </row>
    <row r="2088" spans="1:4">
      <c r="A2088" s="4"/>
      <c r="B2088" s="4"/>
      <c r="C2088" s="4"/>
      <c r="D2088" s="4"/>
    </row>
    <row r="2089" spans="1:4">
      <c r="A2089" s="4"/>
      <c r="B2089" s="4"/>
      <c r="C2089" s="4"/>
      <c r="D2089" s="4"/>
    </row>
    <row r="2090" spans="1:4">
      <c r="A2090" s="4"/>
      <c r="B2090" s="4"/>
      <c r="C2090" s="4"/>
      <c r="D2090" s="4"/>
    </row>
    <row r="2091" spans="1:4">
      <c r="A2091" s="4"/>
      <c r="B2091" s="4"/>
      <c r="C2091" s="4"/>
      <c r="D2091" s="4"/>
    </row>
    <row r="2092" spans="1:4">
      <c r="A2092" s="4"/>
      <c r="B2092" s="4"/>
      <c r="C2092" s="4"/>
      <c r="D2092" s="4"/>
    </row>
    <row r="2093" spans="1:4">
      <c r="A2093" s="4"/>
      <c r="B2093" s="4"/>
      <c r="C2093" s="4"/>
      <c r="D2093" s="4"/>
    </row>
    <row r="2094" spans="1:4">
      <c r="A2094" s="4"/>
      <c r="B2094" s="4"/>
      <c r="C2094" s="4"/>
      <c r="D2094" s="4"/>
    </row>
    <row r="2095" spans="1:4">
      <c r="A2095" s="4"/>
      <c r="B2095" s="4"/>
      <c r="C2095" s="4"/>
      <c r="D2095" s="4"/>
    </row>
    <row r="2096" spans="1:4">
      <c r="A2096" s="4"/>
      <c r="B2096" s="4"/>
      <c r="C2096" s="4"/>
      <c r="D2096" s="4"/>
    </row>
    <row r="2097" spans="1:4">
      <c r="A2097" s="4"/>
      <c r="B2097" s="4"/>
      <c r="C2097" s="4"/>
      <c r="D2097" s="4"/>
    </row>
    <row r="2098" spans="1:4">
      <c r="A2098" s="4"/>
      <c r="B2098" s="4"/>
      <c r="C2098" s="4"/>
      <c r="D2098" s="4"/>
    </row>
    <row r="2099" spans="1:4">
      <c r="A2099" s="4"/>
      <c r="B2099" s="4"/>
      <c r="C2099" s="4"/>
      <c r="D2099" s="4"/>
    </row>
    <row r="2100" spans="1:4">
      <c r="A2100" s="4"/>
      <c r="B2100" s="4"/>
      <c r="C2100" s="4"/>
      <c r="D2100" s="4"/>
    </row>
    <row r="2101" spans="1:4">
      <c r="A2101" s="4"/>
      <c r="B2101" s="4"/>
      <c r="C2101" s="4"/>
      <c r="D2101" s="4"/>
    </row>
    <row r="2102" spans="1:4">
      <c r="A2102" s="4"/>
      <c r="B2102" s="4"/>
      <c r="C2102" s="4"/>
      <c r="D2102" s="4"/>
    </row>
    <row r="2103" spans="1:4">
      <c r="A2103" s="4"/>
      <c r="B2103" s="4"/>
      <c r="C2103" s="4"/>
      <c r="D2103" s="4"/>
    </row>
    <row r="2104" spans="1:4">
      <c r="A2104" s="4"/>
      <c r="B2104" s="4"/>
      <c r="C2104" s="4"/>
      <c r="D2104" s="4"/>
    </row>
    <row r="2105" spans="1:4">
      <c r="A2105" s="4"/>
      <c r="B2105" s="4"/>
      <c r="C2105" s="4"/>
      <c r="D2105" s="4"/>
    </row>
    <row r="2106" spans="1:4">
      <c r="A2106" s="4"/>
      <c r="B2106" s="4"/>
      <c r="C2106" s="4"/>
      <c r="D2106" s="4"/>
    </row>
    <row r="2107" spans="1:4">
      <c r="A2107" s="4"/>
      <c r="B2107" s="4"/>
      <c r="C2107" s="4"/>
      <c r="D2107" s="4"/>
    </row>
    <row r="2108" spans="1:4">
      <c r="A2108" s="4"/>
      <c r="B2108" s="4"/>
      <c r="C2108" s="4"/>
      <c r="D2108" s="4"/>
    </row>
    <row r="2109" spans="1:4">
      <c r="A2109" s="4"/>
      <c r="B2109" s="4"/>
      <c r="C2109" s="4"/>
      <c r="D2109" s="4"/>
    </row>
    <row r="2110" spans="1:4">
      <c r="A2110" s="4"/>
      <c r="B2110" s="4"/>
      <c r="C2110" s="4"/>
      <c r="D2110" s="4"/>
    </row>
    <row r="2111" spans="1:4">
      <c r="A2111" s="4"/>
      <c r="B2111" s="4"/>
      <c r="C2111" s="4"/>
      <c r="D2111" s="4"/>
    </row>
    <row r="2112" spans="1:4">
      <c r="A2112" s="4"/>
      <c r="B2112" s="4"/>
      <c r="C2112" s="4"/>
      <c r="D2112" s="4"/>
    </row>
    <row r="2113" spans="1:4">
      <c r="A2113" s="4"/>
      <c r="B2113" s="4"/>
      <c r="C2113" s="4"/>
      <c r="D2113" s="4"/>
    </row>
    <row r="2114" spans="1:4">
      <c r="A2114" s="4"/>
      <c r="B2114" s="4"/>
      <c r="C2114" s="4"/>
      <c r="D2114" s="4"/>
    </row>
    <row r="2115" spans="1:4">
      <c r="A2115" s="4"/>
      <c r="B2115" s="4"/>
      <c r="C2115" s="4"/>
      <c r="D2115" s="4"/>
    </row>
    <row r="2116" spans="1:4">
      <c r="A2116" s="4"/>
      <c r="B2116" s="4"/>
      <c r="C2116" s="4"/>
      <c r="D2116" s="4"/>
    </row>
    <row r="2117" spans="1:4">
      <c r="A2117" s="4"/>
      <c r="B2117" s="4"/>
      <c r="C2117" s="4"/>
      <c r="D2117" s="4"/>
    </row>
    <row r="2118" spans="1:4">
      <c r="A2118" s="4"/>
      <c r="B2118" s="4"/>
      <c r="C2118" s="4"/>
      <c r="D2118" s="4"/>
    </row>
    <row r="2119" spans="1:4">
      <c r="A2119" s="4"/>
      <c r="B2119" s="4"/>
      <c r="C2119" s="4"/>
      <c r="D2119" s="4"/>
    </row>
    <row r="2120" spans="1:4">
      <c r="A2120" s="4"/>
      <c r="B2120" s="4"/>
      <c r="C2120" s="4"/>
      <c r="D2120" s="4"/>
    </row>
    <row r="2121" spans="1:4">
      <c r="A2121" s="4"/>
      <c r="B2121" s="4"/>
      <c r="C2121" s="4"/>
      <c r="D2121" s="4"/>
    </row>
    <row r="2122" spans="1:4">
      <c r="A2122" s="4"/>
      <c r="B2122" s="4"/>
      <c r="C2122" s="4"/>
      <c r="D2122" s="4"/>
    </row>
    <row r="2123" spans="1:4">
      <c r="A2123" s="4"/>
      <c r="B2123" s="4"/>
      <c r="C2123" s="4"/>
      <c r="D2123" s="4"/>
    </row>
    <row r="2124" spans="1:4">
      <c r="A2124" s="4"/>
      <c r="B2124" s="4"/>
      <c r="C2124" s="4"/>
      <c r="D2124" s="4"/>
    </row>
    <row r="2125" spans="1:4">
      <c r="A2125" s="4"/>
      <c r="B2125" s="4"/>
      <c r="C2125" s="4"/>
      <c r="D2125" s="4"/>
    </row>
    <row r="2126" spans="1:4">
      <c r="A2126" s="4"/>
      <c r="B2126" s="4"/>
      <c r="C2126" s="4"/>
      <c r="D2126" s="4"/>
    </row>
    <row r="2127" spans="1:4">
      <c r="A2127" s="4"/>
      <c r="B2127" s="4"/>
      <c r="C2127" s="4"/>
      <c r="D2127" s="4"/>
    </row>
    <row r="2128" spans="1:4">
      <c r="A2128" s="4"/>
      <c r="B2128" s="4"/>
      <c r="C2128" s="4"/>
      <c r="D2128" s="4"/>
    </row>
    <row r="2129" spans="1:4">
      <c r="A2129" s="4"/>
      <c r="B2129" s="4"/>
      <c r="C2129" s="4"/>
      <c r="D2129" s="4"/>
    </row>
    <row r="2130" spans="1:4">
      <c r="A2130" s="4"/>
      <c r="B2130" s="4"/>
      <c r="C2130" s="4"/>
      <c r="D2130" s="4"/>
    </row>
    <row r="2131" spans="1:4">
      <c r="A2131" s="4"/>
      <c r="B2131" s="4"/>
      <c r="C2131" s="4"/>
      <c r="D2131" s="4"/>
    </row>
    <row r="2132" spans="1:4">
      <c r="A2132" s="4"/>
      <c r="B2132" s="4"/>
      <c r="C2132" s="4"/>
      <c r="D2132" s="4"/>
    </row>
    <row r="2133" spans="1:4">
      <c r="A2133" s="4"/>
      <c r="B2133" s="4"/>
      <c r="C2133" s="4"/>
      <c r="D2133" s="4"/>
    </row>
    <row r="2134" spans="1:4">
      <c r="A2134" s="4"/>
      <c r="B2134" s="4"/>
      <c r="C2134" s="4"/>
      <c r="D2134" s="4"/>
    </row>
    <row r="2135" spans="1:4">
      <c r="A2135" s="4"/>
      <c r="B2135" s="4"/>
      <c r="C2135" s="4"/>
      <c r="D2135" s="4"/>
    </row>
    <row r="2136" spans="1:4">
      <c r="A2136" s="4"/>
      <c r="B2136" s="4"/>
      <c r="C2136" s="4"/>
      <c r="D2136" s="4"/>
    </row>
    <row r="2137" spans="1:4">
      <c r="A2137" s="4"/>
      <c r="B2137" s="4"/>
      <c r="C2137" s="4"/>
      <c r="D2137" s="4"/>
    </row>
    <row r="2138" spans="1:4">
      <c r="A2138" s="4"/>
      <c r="B2138" s="4"/>
      <c r="C2138" s="4"/>
      <c r="D2138" s="4"/>
    </row>
    <row r="2139" spans="1:4">
      <c r="A2139" s="4"/>
      <c r="B2139" s="4"/>
      <c r="C2139" s="4"/>
      <c r="D2139" s="4"/>
    </row>
    <row r="2140" spans="1:4">
      <c r="A2140" s="4"/>
      <c r="B2140" s="4"/>
      <c r="C2140" s="4"/>
      <c r="D2140" s="4"/>
    </row>
    <row r="2141" spans="1:4">
      <c r="A2141" s="4"/>
      <c r="B2141" s="4"/>
      <c r="C2141" s="4"/>
      <c r="D2141" s="4"/>
    </row>
    <row r="2142" spans="1:4">
      <c r="A2142" s="4"/>
      <c r="B2142" s="4"/>
      <c r="C2142" s="4"/>
      <c r="D2142" s="4"/>
    </row>
    <row r="2143" spans="1:4">
      <c r="A2143" s="4"/>
      <c r="B2143" s="4"/>
      <c r="C2143" s="4"/>
      <c r="D2143" s="4"/>
    </row>
    <row r="2144" spans="1:4">
      <c r="A2144" s="4"/>
      <c r="B2144" s="4"/>
      <c r="C2144" s="4"/>
      <c r="D2144" s="4"/>
    </row>
    <row r="2145" spans="1:4">
      <c r="A2145" s="4"/>
      <c r="B2145" s="4"/>
      <c r="C2145" s="4"/>
      <c r="D2145" s="4"/>
    </row>
    <row r="2146" spans="1:4">
      <c r="A2146" s="4"/>
      <c r="B2146" s="4"/>
      <c r="C2146" s="4"/>
      <c r="D2146" s="4"/>
    </row>
    <row r="2147" spans="1:4">
      <c r="A2147" s="4"/>
      <c r="B2147" s="4"/>
      <c r="C2147" s="4"/>
      <c r="D2147" s="4"/>
    </row>
    <row r="2148" spans="1:4">
      <c r="A2148" s="4"/>
      <c r="B2148" s="4"/>
      <c r="C2148" s="4"/>
      <c r="D2148" s="4"/>
    </row>
    <row r="2149" spans="1:4">
      <c r="A2149" s="4"/>
      <c r="B2149" s="4"/>
      <c r="C2149" s="4"/>
      <c r="D2149" s="4"/>
    </row>
    <row r="2150" spans="1:4">
      <c r="A2150" s="4"/>
      <c r="B2150" s="4"/>
      <c r="C2150" s="4"/>
      <c r="D2150" s="4"/>
    </row>
    <row r="2151" spans="1:4">
      <c r="A2151" s="4"/>
      <c r="B2151" s="4"/>
      <c r="C2151" s="4"/>
      <c r="D2151" s="4"/>
    </row>
    <row r="2152" spans="1:4">
      <c r="A2152" s="4"/>
      <c r="B2152" s="4"/>
      <c r="C2152" s="4"/>
      <c r="D2152" s="4"/>
    </row>
    <row r="2153" spans="1:4">
      <c r="A2153" s="4"/>
      <c r="B2153" s="4"/>
      <c r="C2153" s="4"/>
      <c r="D2153" s="4"/>
    </row>
    <row r="2154" spans="1:4">
      <c r="A2154" s="4"/>
      <c r="B2154" s="4"/>
      <c r="C2154" s="4"/>
      <c r="D2154" s="4"/>
    </row>
    <row r="2155" spans="1:4">
      <c r="A2155" s="4"/>
      <c r="B2155" s="4"/>
      <c r="C2155" s="4"/>
      <c r="D2155" s="4"/>
    </row>
    <row r="2156" spans="1:4">
      <c r="A2156" s="4"/>
      <c r="B2156" s="4"/>
      <c r="C2156" s="4"/>
      <c r="D2156" s="4"/>
    </row>
    <row r="2157" spans="1:4">
      <c r="A2157" s="4"/>
      <c r="B2157" s="4"/>
      <c r="C2157" s="4"/>
      <c r="D2157" s="4"/>
    </row>
    <row r="2158" spans="1:4">
      <c r="A2158" s="4"/>
      <c r="B2158" s="4"/>
      <c r="C2158" s="4"/>
      <c r="D2158" s="4"/>
    </row>
    <row r="2159" spans="1:4">
      <c r="A2159" s="4"/>
      <c r="B2159" s="4"/>
      <c r="C2159" s="4"/>
      <c r="D2159" s="4"/>
    </row>
    <row r="2160" spans="1:4">
      <c r="A2160" s="4"/>
      <c r="B2160" s="4"/>
      <c r="C2160" s="4"/>
      <c r="D2160" s="4"/>
    </row>
    <row r="2161" spans="1:4">
      <c r="A2161" s="4"/>
      <c r="B2161" s="4"/>
      <c r="C2161" s="4"/>
      <c r="D2161" s="4"/>
    </row>
    <row r="2162" spans="1:4">
      <c r="A2162" s="4"/>
      <c r="B2162" s="4"/>
      <c r="C2162" s="4"/>
      <c r="D2162" s="4"/>
    </row>
    <row r="2163" spans="1:4">
      <c r="A2163" s="4"/>
      <c r="B2163" s="4"/>
      <c r="C2163" s="4"/>
      <c r="D2163" s="4"/>
    </row>
    <row r="2164" spans="1:4">
      <c r="A2164" s="4"/>
      <c r="B2164" s="4"/>
      <c r="C2164" s="4"/>
      <c r="D2164" s="4"/>
    </row>
    <row r="2165" spans="1:4">
      <c r="A2165" s="4"/>
      <c r="B2165" s="4"/>
      <c r="C2165" s="4"/>
      <c r="D2165" s="4"/>
    </row>
    <row r="2166" spans="1:4">
      <c r="A2166" s="4"/>
      <c r="B2166" s="4"/>
      <c r="C2166" s="4"/>
      <c r="D2166" s="4"/>
    </row>
    <row r="2167" spans="1:4">
      <c r="A2167" s="4"/>
      <c r="B2167" s="4"/>
      <c r="C2167" s="4"/>
      <c r="D2167" s="4"/>
    </row>
    <row r="2168" spans="1:4">
      <c r="A2168" s="4"/>
      <c r="B2168" s="4"/>
      <c r="C2168" s="4"/>
      <c r="D2168" s="4"/>
    </row>
    <row r="2169" spans="1:4">
      <c r="A2169" s="4"/>
      <c r="B2169" s="4"/>
      <c r="C2169" s="4"/>
      <c r="D2169" s="4"/>
    </row>
    <row r="2170" spans="1:4">
      <c r="A2170" s="4"/>
      <c r="B2170" s="4"/>
      <c r="C2170" s="4"/>
      <c r="D2170" s="4"/>
    </row>
    <row r="2171" spans="1:4">
      <c r="A2171" s="4"/>
      <c r="B2171" s="4"/>
      <c r="C2171" s="4"/>
      <c r="D2171" s="4"/>
    </row>
    <row r="2172" spans="1:4">
      <c r="A2172" s="4"/>
      <c r="B2172" s="4"/>
      <c r="C2172" s="4"/>
      <c r="D2172" s="4"/>
    </row>
    <row r="2173" spans="1:4">
      <c r="A2173" s="4"/>
      <c r="B2173" s="4"/>
      <c r="C2173" s="4"/>
      <c r="D2173" s="4"/>
    </row>
    <row r="2174" spans="1:4">
      <c r="A2174" s="4"/>
      <c r="B2174" s="4"/>
      <c r="C2174" s="4"/>
      <c r="D2174" s="4"/>
    </row>
    <row r="2175" spans="1:4">
      <c r="A2175" s="4"/>
      <c r="B2175" s="4"/>
      <c r="C2175" s="4"/>
      <c r="D2175" s="4"/>
    </row>
    <row r="2176" spans="1:4">
      <c r="A2176" s="4"/>
      <c r="B2176" s="4"/>
      <c r="C2176" s="4"/>
      <c r="D2176" s="4"/>
    </row>
    <row r="2177" spans="1:4">
      <c r="A2177" s="4"/>
      <c r="B2177" s="4"/>
      <c r="C2177" s="4"/>
      <c r="D2177" s="4"/>
    </row>
    <row r="2178" spans="1:4">
      <c r="A2178" s="4"/>
      <c r="B2178" s="4"/>
      <c r="C2178" s="4"/>
      <c r="D2178" s="4"/>
    </row>
    <row r="2179" spans="1:4">
      <c r="A2179" s="4"/>
      <c r="B2179" s="4"/>
      <c r="C2179" s="4"/>
      <c r="D2179" s="4"/>
    </row>
    <row r="2180" spans="1:4">
      <c r="A2180" s="4"/>
      <c r="B2180" s="4"/>
      <c r="C2180" s="4"/>
      <c r="D2180" s="4"/>
    </row>
    <row r="2181" spans="1:4">
      <c r="A2181" s="4"/>
      <c r="B2181" s="4"/>
      <c r="C2181" s="4"/>
      <c r="D2181" s="4"/>
    </row>
    <row r="2182" spans="1:4">
      <c r="A2182" s="4"/>
      <c r="B2182" s="4"/>
      <c r="C2182" s="4"/>
      <c r="D2182" s="4"/>
    </row>
    <row r="2183" spans="1:4">
      <c r="A2183" s="4"/>
      <c r="B2183" s="4"/>
      <c r="C2183" s="4"/>
      <c r="D2183" s="4"/>
    </row>
    <row r="2184" spans="1:4">
      <c r="A2184" s="4"/>
      <c r="B2184" s="4"/>
      <c r="C2184" s="4"/>
      <c r="D2184" s="4"/>
    </row>
    <row r="2185" spans="1:4">
      <c r="A2185" s="4"/>
      <c r="B2185" s="4"/>
      <c r="C2185" s="4"/>
      <c r="D2185" s="4"/>
    </row>
    <row r="2186" spans="1:4">
      <c r="A2186" s="4"/>
      <c r="B2186" s="4"/>
      <c r="C2186" s="4"/>
      <c r="D2186" s="4"/>
    </row>
    <row r="2187" spans="1:4">
      <c r="A2187" s="4"/>
      <c r="B2187" s="4"/>
      <c r="C2187" s="4"/>
      <c r="D2187" s="4"/>
    </row>
    <row r="2188" spans="1:4">
      <c r="A2188" s="4"/>
      <c r="B2188" s="4"/>
      <c r="C2188" s="4"/>
      <c r="D2188" s="4"/>
    </row>
    <row r="2189" spans="1:4">
      <c r="A2189" s="4"/>
      <c r="B2189" s="4"/>
      <c r="C2189" s="4"/>
      <c r="D2189" s="4"/>
    </row>
    <row r="2190" spans="1:4">
      <c r="A2190" s="4"/>
      <c r="B2190" s="4"/>
      <c r="C2190" s="4"/>
      <c r="D2190" s="4"/>
    </row>
    <row r="2191" spans="1:4">
      <c r="A2191" s="4"/>
      <c r="B2191" s="4"/>
      <c r="C2191" s="4"/>
      <c r="D2191" s="4"/>
    </row>
    <row r="2192" spans="1:4">
      <c r="A2192" s="4"/>
      <c r="B2192" s="4"/>
      <c r="C2192" s="4"/>
      <c r="D2192" s="4"/>
    </row>
    <row r="2193" spans="1:4">
      <c r="A2193" s="4"/>
      <c r="B2193" s="4"/>
      <c r="C2193" s="4"/>
      <c r="D2193" s="4"/>
    </row>
    <row r="2194" spans="1:4">
      <c r="A2194" s="4"/>
      <c r="B2194" s="4"/>
      <c r="C2194" s="4"/>
      <c r="D2194" s="4"/>
    </row>
    <row r="2195" spans="1:4">
      <c r="A2195" s="4"/>
      <c r="B2195" s="4"/>
      <c r="C2195" s="4"/>
      <c r="D2195" s="4"/>
    </row>
    <row r="2196" spans="1:4">
      <c r="A2196" s="4"/>
      <c r="B2196" s="4"/>
      <c r="C2196" s="4"/>
      <c r="D2196" s="4"/>
    </row>
    <row r="2197" spans="1:4">
      <c r="A2197" s="4"/>
      <c r="B2197" s="4"/>
      <c r="C2197" s="4"/>
      <c r="D2197" s="4"/>
    </row>
    <row r="2198" spans="1:4">
      <c r="A2198" s="4"/>
      <c r="B2198" s="4"/>
      <c r="C2198" s="4"/>
      <c r="D2198" s="4"/>
    </row>
    <row r="2199" spans="1:4">
      <c r="A2199" s="4"/>
      <c r="B2199" s="4"/>
      <c r="C2199" s="4"/>
      <c r="D2199" s="4"/>
    </row>
    <row r="2200" spans="1:4">
      <c r="A2200" s="4"/>
      <c r="B2200" s="4"/>
      <c r="C2200" s="4"/>
      <c r="D2200" s="4"/>
    </row>
    <row r="2201" spans="1:4">
      <c r="A2201" s="4"/>
      <c r="B2201" s="4"/>
      <c r="C2201" s="4"/>
      <c r="D2201" s="4"/>
    </row>
    <row r="2202" spans="1:4">
      <c r="A2202" s="4"/>
      <c r="B2202" s="4"/>
      <c r="C2202" s="4"/>
      <c r="D2202" s="4"/>
    </row>
    <row r="2203" spans="1:4">
      <c r="A2203" s="4"/>
      <c r="B2203" s="4"/>
      <c r="C2203" s="4"/>
      <c r="D2203" s="4"/>
    </row>
    <row r="2204" spans="1:4">
      <c r="A2204" s="4"/>
      <c r="B2204" s="4"/>
      <c r="C2204" s="4"/>
      <c r="D2204" s="4"/>
    </row>
    <row r="2205" spans="1:4">
      <c r="A2205" s="4"/>
      <c r="B2205" s="4"/>
      <c r="C2205" s="4"/>
      <c r="D2205" s="4"/>
    </row>
    <row r="2206" spans="1:4">
      <c r="A2206" s="4"/>
      <c r="B2206" s="4"/>
      <c r="C2206" s="4"/>
      <c r="D2206" s="4"/>
    </row>
    <row r="2207" spans="1:4">
      <c r="A2207" s="4"/>
      <c r="B2207" s="4"/>
      <c r="C2207" s="4"/>
      <c r="D2207" s="4"/>
    </row>
    <row r="2208" spans="1:4">
      <c r="A2208" s="4"/>
      <c r="B2208" s="4"/>
      <c r="C2208" s="4"/>
      <c r="D2208" s="4"/>
    </row>
    <row r="2209" spans="1:4">
      <c r="A2209" s="4"/>
      <c r="B2209" s="4"/>
      <c r="C2209" s="4"/>
      <c r="D2209" s="4"/>
    </row>
    <row r="2210" spans="1:4">
      <c r="A2210" s="4"/>
      <c r="B2210" s="4"/>
      <c r="C2210" s="4"/>
      <c r="D2210" s="4"/>
    </row>
    <row r="2211" spans="1:4">
      <c r="A2211" s="4"/>
      <c r="B2211" s="4"/>
      <c r="C2211" s="4"/>
      <c r="D2211" s="4"/>
    </row>
    <row r="2212" spans="1:4">
      <c r="A2212" s="4"/>
      <c r="B2212" s="4"/>
      <c r="C2212" s="4"/>
      <c r="D2212" s="4"/>
    </row>
    <row r="2213" spans="1:4">
      <c r="A2213" s="4"/>
      <c r="B2213" s="4"/>
      <c r="C2213" s="4"/>
      <c r="D2213" s="4"/>
    </row>
    <row r="2214" spans="1:4">
      <c r="A2214" s="4"/>
      <c r="B2214" s="4"/>
      <c r="C2214" s="4"/>
      <c r="D2214" s="4"/>
    </row>
    <row r="2215" spans="1:4">
      <c r="A2215" s="4"/>
      <c r="B2215" s="4"/>
      <c r="C2215" s="4"/>
      <c r="D2215" s="4"/>
    </row>
    <row r="2216" spans="1:4">
      <c r="A2216" s="4"/>
      <c r="B2216" s="4"/>
      <c r="C2216" s="4"/>
      <c r="D2216" s="4"/>
    </row>
    <row r="2217" spans="1:4">
      <c r="A2217" s="4"/>
      <c r="B2217" s="4"/>
      <c r="C2217" s="4"/>
      <c r="D2217" s="4"/>
    </row>
    <row r="2218" spans="1:4">
      <c r="A2218" s="4"/>
      <c r="B2218" s="4"/>
      <c r="C2218" s="4"/>
      <c r="D2218" s="4"/>
    </row>
    <row r="2219" spans="1:4">
      <c r="A2219" s="4"/>
      <c r="B2219" s="4"/>
      <c r="C2219" s="4"/>
      <c r="D2219" s="4"/>
    </row>
    <row r="2220" spans="1:4">
      <c r="A2220" s="4"/>
      <c r="B2220" s="4"/>
      <c r="C2220" s="4"/>
      <c r="D2220" s="4"/>
    </row>
    <row r="2221" spans="1:4">
      <c r="A2221" s="4"/>
      <c r="B2221" s="4"/>
      <c r="C2221" s="4"/>
      <c r="D2221" s="4"/>
    </row>
    <row r="2222" spans="1:4">
      <c r="A2222" s="4"/>
      <c r="B2222" s="4"/>
      <c r="C2222" s="4"/>
      <c r="D2222" s="4"/>
    </row>
    <row r="2223" spans="1:4">
      <c r="A2223" s="4"/>
      <c r="B2223" s="4"/>
      <c r="C2223" s="4"/>
      <c r="D2223" s="4"/>
    </row>
    <row r="2224" spans="1:4">
      <c r="A2224" s="4"/>
      <c r="B2224" s="4"/>
      <c r="C2224" s="4"/>
      <c r="D2224" s="4"/>
    </row>
    <row r="2225" spans="1:4">
      <c r="A2225" s="4"/>
      <c r="B2225" s="4"/>
      <c r="C2225" s="4"/>
      <c r="D2225" s="4"/>
    </row>
    <row r="2226" spans="1:4">
      <c r="A2226" s="4"/>
      <c r="B2226" s="4"/>
      <c r="C2226" s="4"/>
      <c r="D2226" s="4"/>
    </row>
    <row r="2227" spans="1:4">
      <c r="A2227" s="4"/>
      <c r="B2227" s="4"/>
      <c r="C2227" s="4"/>
      <c r="D2227" s="4"/>
    </row>
    <row r="2228" spans="1:4">
      <c r="A2228" s="4"/>
      <c r="B2228" s="4"/>
      <c r="C2228" s="4"/>
      <c r="D2228" s="4"/>
    </row>
    <row r="2229" spans="1:4">
      <c r="A2229" s="4"/>
      <c r="B2229" s="4"/>
      <c r="C2229" s="4"/>
      <c r="D2229" s="4"/>
    </row>
    <row r="2230" spans="1:4">
      <c r="A2230" s="4"/>
      <c r="B2230" s="4"/>
      <c r="C2230" s="4"/>
      <c r="D2230" s="4"/>
    </row>
    <row r="2231" spans="1:4">
      <c r="A2231" s="4"/>
      <c r="B2231" s="4"/>
      <c r="C2231" s="4"/>
      <c r="D2231" s="4"/>
    </row>
    <row r="2232" spans="1:4">
      <c r="A2232" s="4"/>
      <c r="B2232" s="4"/>
      <c r="C2232" s="4"/>
      <c r="D2232" s="4"/>
    </row>
    <row r="2233" spans="1:4">
      <c r="A2233" s="4"/>
      <c r="B2233" s="4"/>
      <c r="C2233" s="4"/>
      <c r="D2233" s="4"/>
    </row>
    <row r="2234" spans="1:4">
      <c r="A2234" s="4"/>
      <c r="B2234" s="4"/>
      <c r="C2234" s="4"/>
      <c r="D2234" s="4"/>
    </row>
    <row r="2235" spans="1:4">
      <c r="A2235" s="4"/>
      <c r="B2235" s="4"/>
      <c r="C2235" s="4"/>
      <c r="D2235" s="4"/>
    </row>
    <row r="2236" spans="1:4">
      <c r="A2236" s="4"/>
      <c r="B2236" s="4"/>
      <c r="C2236" s="4"/>
      <c r="D2236" s="4"/>
    </row>
    <row r="2237" spans="1:4">
      <c r="A2237" s="4"/>
      <c r="B2237" s="4"/>
      <c r="C2237" s="4"/>
      <c r="D2237" s="4"/>
    </row>
    <row r="2238" spans="1:4">
      <c r="A2238" s="4"/>
      <c r="B2238" s="4"/>
      <c r="C2238" s="4"/>
      <c r="D2238" s="4"/>
    </row>
    <row r="2239" spans="1:4">
      <c r="A2239" s="4"/>
      <c r="B2239" s="4"/>
      <c r="C2239" s="4"/>
      <c r="D2239" s="4"/>
    </row>
    <row r="2240" spans="1:4">
      <c r="A2240" s="4"/>
      <c r="B2240" s="4"/>
      <c r="C2240" s="4"/>
      <c r="D2240" s="4"/>
    </row>
    <row r="2241" spans="1:4">
      <c r="A2241" s="4"/>
      <c r="B2241" s="4"/>
      <c r="C2241" s="4"/>
      <c r="D2241" s="4"/>
    </row>
    <row r="2242" spans="1:4">
      <c r="A2242" s="4"/>
      <c r="B2242" s="4"/>
      <c r="C2242" s="4"/>
      <c r="D2242" s="4"/>
    </row>
    <row r="2243" spans="1:4">
      <c r="A2243" s="4"/>
      <c r="B2243" s="4"/>
      <c r="C2243" s="4"/>
      <c r="D2243" s="4"/>
    </row>
    <row r="2244" spans="1:4">
      <c r="A2244" s="4"/>
      <c r="B2244" s="4"/>
      <c r="C2244" s="4"/>
      <c r="D2244" s="4"/>
    </row>
    <row r="2245" spans="1:4">
      <c r="A2245" s="4"/>
      <c r="B2245" s="4"/>
      <c r="C2245" s="4"/>
      <c r="D2245" s="4"/>
    </row>
    <row r="2246" spans="1:4">
      <c r="A2246" s="4"/>
      <c r="B2246" s="4"/>
      <c r="C2246" s="4"/>
      <c r="D2246" s="4"/>
    </row>
    <row r="2247" spans="1:4">
      <c r="A2247" s="4"/>
      <c r="B2247" s="4"/>
      <c r="C2247" s="4"/>
      <c r="D2247" s="4"/>
    </row>
    <row r="2248" spans="1:4">
      <c r="A2248" s="4"/>
      <c r="B2248" s="4"/>
      <c r="C2248" s="4"/>
      <c r="D2248" s="4"/>
    </row>
    <row r="2249" spans="1:4">
      <c r="A2249" s="4"/>
      <c r="B2249" s="4"/>
      <c r="C2249" s="4"/>
      <c r="D2249" s="4"/>
    </row>
    <row r="2250" spans="1:4">
      <c r="A2250" s="4"/>
      <c r="B2250" s="4"/>
      <c r="C2250" s="4"/>
      <c r="D2250" s="4"/>
    </row>
    <row r="2251" spans="1:4">
      <c r="A2251" s="4"/>
      <c r="B2251" s="4"/>
      <c r="C2251" s="4"/>
      <c r="D2251" s="4"/>
    </row>
    <row r="2252" spans="1:4">
      <c r="A2252" s="4"/>
      <c r="B2252" s="4"/>
      <c r="C2252" s="4"/>
      <c r="D2252" s="4"/>
    </row>
    <row r="2253" spans="1:4">
      <c r="A2253" s="4"/>
      <c r="B2253" s="4"/>
      <c r="C2253" s="4"/>
      <c r="D2253" s="4"/>
    </row>
    <row r="2254" spans="1:4">
      <c r="A2254" s="4"/>
      <c r="B2254" s="4"/>
      <c r="C2254" s="4"/>
      <c r="D2254" s="4"/>
    </row>
    <row r="2255" spans="1:4">
      <c r="A2255" s="4"/>
      <c r="B2255" s="4"/>
      <c r="C2255" s="4"/>
      <c r="D2255" s="4"/>
    </row>
    <row r="2256" spans="1:4">
      <c r="A2256" s="4"/>
      <c r="B2256" s="4"/>
      <c r="C2256" s="4"/>
      <c r="D2256" s="4"/>
    </row>
    <row r="2257" spans="1:4">
      <c r="A2257" s="4"/>
      <c r="B2257" s="4"/>
      <c r="C2257" s="4"/>
      <c r="D2257" s="4"/>
    </row>
    <row r="2258" spans="1:4">
      <c r="A2258" s="4"/>
      <c r="B2258" s="4"/>
      <c r="C2258" s="4"/>
      <c r="D2258" s="4"/>
    </row>
    <row r="2259" spans="1:4">
      <c r="A2259" s="4"/>
      <c r="B2259" s="4"/>
      <c r="C2259" s="4"/>
      <c r="D2259" s="4"/>
    </row>
    <row r="2260" spans="1:4">
      <c r="A2260" s="4"/>
      <c r="B2260" s="4"/>
      <c r="C2260" s="4"/>
      <c r="D2260" s="4"/>
    </row>
    <row r="2261" spans="1:4">
      <c r="A2261" s="4"/>
      <c r="B2261" s="4"/>
      <c r="C2261" s="4"/>
      <c r="D2261" s="4"/>
    </row>
    <row r="2262" spans="1:4">
      <c r="A2262" s="4"/>
      <c r="B2262" s="4"/>
      <c r="C2262" s="4"/>
      <c r="D2262" s="4"/>
    </row>
    <row r="2263" spans="1:4">
      <c r="A2263" s="4"/>
      <c r="B2263" s="4"/>
      <c r="C2263" s="4"/>
      <c r="D2263" s="4"/>
    </row>
    <row r="2264" spans="1:4">
      <c r="A2264" s="4"/>
      <c r="B2264" s="4"/>
      <c r="C2264" s="4"/>
      <c r="D2264" s="4"/>
    </row>
    <row r="2265" spans="1:4">
      <c r="A2265" s="4"/>
      <c r="B2265" s="4"/>
      <c r="C2265" s="4"/>
      <c r="D2265" s="4"/>
    </row>
    <row r="2266" spans="1:4">
      <c r="A2266" s="4"/>
      <c r="B2266" s="4"/>
      <c r="C2266" s="4"/>
      <c r="D2266" s="4"/>
    </row>
    <row r="2267" spans="1:4">
      <c r="A2267" s="4"/>
      <c r="B2267" s="4"/>
      <c r="C2267" s="4"/>
      <c r="D2267" s="4"/>
    </row>
    <row r="2268" spans="1:4">
      <c r="A2268" s="4"/>
      <c r="B2268" s="4"/>
      <c r="C2268" s="4"/>
      <c r="D2268" s="4"/>
    </row>
    <row r="2269" spans="1:4">
      <c r="A2269" s="4"/>
      <c r="B2269" s="4"/>
      <c r="C2269" s="4"/>
      <c r="D2269" s="4"/>
    </row>
    <row r="2270" spans="1:4">
      <c r="A2270" s="4"/>
      <c r="B2270" s="4"/>
      <c r="C2270" s="4"/>
      <c r="D2270" s="4"/>
    </row>
    <row r="2271" spans="1:4">
      <c r="A2271" s="4"/>
      <c r="B2271" s="4"/>
      <c r="C2271" s="4"/>
      <c r="D2271" s="4"/>
    </row>
    <row r="2272" spans="1:4">
      <c r="A2272" s="4"/>
      <c r="B2272" s="4"/>
      <c r="C2272" s="4"/>
      <c r="D2272" s="4"/>
    </row>
    <row r="2273" spans="1:4">
      <c r="A2273" s="4"/>
      <c r="B2273" s="4"/>
      <c r="C2273" s="4"/>
      <c r="D2273" s="4"/>
    </row>
    <row r="2274" spans="1:4">
      <c r="A2274" s="4"/>
      <c r="B2274" s="4"/>
      <c r="C2274" s="4"/>
      <c r="D2274" s="4"/>
    </row>
    <row r="2275" spans="1:4">
      <c r="A2275" s="4"/>
      <c r="B2275" s="4"/>
      <c r="C2275" s="4"/>
      <c r="D2275" s="4"/>
    </row>
    <row r="2276" spans="1:4">
      <c r="A2276" s="4"/>
      <c r="B2276" s="4"/>
      <c r="C2276" s="4"/>
      <c r="D2276" s="4"/>
    </row>
    <row r="2277" spans="1:4">
      <c r="A2277" s="4"/>
      <c r="B2277" s="4"/>
      <c r="C2277" s="4"/>
      <c r="D2277" s="4"/>
    </row>
    <row r="2278" spans="1:4">
      <c r="A2278" s="4"/>
      <c r="B2278" s="4"/>
      <c r="C2278" s="4"/>
      <c r="D2278" s="4"/>
    </row>
    <row r="2279" spans="1:4">
      <c r="A2279" s="4"/>
      <c r="B2279" s="4"/>
      <c r="C2279" s="4"/>
      <c r="D2279" s="4"/>
    </row>
    <row r="2280" spans="1:4">
      <c r="A2280" s="4"/>
      <c r="B2280" s="4"/>
      <c r="C2280" s="4"/>
      <c r="D2280" s="4"/>
    </row>
    <row r="2281" spans="1:4">
      <c r="A2281" s="4"/>
      <c r="B2281" s="4"/>
      <c r="C2281" s="4"/>
      <c r="D2281" s="4"/>
    </row>
    <row r="2282" spans="1:4">
      <c r="A2282" s="4"/>
      <c r="B2282" s="4"/>
      <c r="C2282" s="4"/>
      <c r="D2282" s="4"/>
    </row>
    <row r="2283" spans="1:4">
      <c r="A2283" s="4"/>
      <c r="B2283" s="4"/>
      <c r="C2283" s="4"/>
      <c r="D2283" s="4"/>
    </row>
    <row r="2284" spans="1:4">
      <c r="A2284" s="4"/>
      <c r="B2284" s="4"/>
      <c r="C2284" s="4"/>
      <c r="D2284" s="4"/>
    </row>
    <row r="2285" spans="1:4">
      <c r="A2285" s="4"/>
      <c r="B2285" s="4"/>
      <c r="C2285" s="4"/>
      <c r="D2285" s="4"/>
    </row>
    <row r="2286" spans="1:4">
      <c r="A2286" s="4"/>
      <c r="B2286" s="4"/>
      <c r="C2286" s="4"/>
      <c r="D2286" s="4"/>
    </row>
    <row r="2287" spans="1:4">
      <c r="A2287" s="4"/>
      <c r="B2287" s="4"/>
      <c r="C2287" s="4"/>
      <c r="D2287" s="4"/>
    </row>
    <row r="2288" spans="1:4">
      <c r="A2288" s="4"/>
      <c r="B2288" s="4"/>
      <c r="C2288" s="4"/>
      <c r="D2288" s="4"/>
    </row>
    <row r="2289" spans="1:4">
      <c r="A2289" s="4"/>
      <c r="B2289" s="4"/>
      <c r="C2289" s="4"/>
      <c r="D2289" s="4"/>
    </row>
    <row r="2290" spans="1:4">
      <c r="A2290" s="4"/>
      <c r="B2290" s="4"/>
      <c r="C2290" s="4"/>
      <c r="D2290" s="4"/>
    </row>
    <row r="2291" spans="1:4">
      <c r="A2291" s="4"/>
      <c r="B2291" s="4"/>
      <c r="C2291" s="4"/>
      <c r="D2291" s="4"/>
    </row>
    <row r="2292" spans="1:4">
      <c r="A2292" s="4"/>
      <c r="B2292" s="4"/>
      <c r="C2292" s="4"/>
      <c r="D2292" s="4"/>
    </row>
    <row r="2293" spans="1:4">
      <c r="A2293" s="4"/>
      <c r="B2293" s="4"/>
      <c r="C2293" s="4"/>
      <c r="D2293" s="4"/>
    </row>
    <row r="2294" spans="1:4">
      <c r="A2294" s="4"/>
      <c r="B2294" s="4"/>
      <c r="C2294" s="4"/>
      <c r="D2294" s="4"/>
    </row>
    <row r="2295" spans="1:4">
      <c r="A2295" s="4"/>
      <c r="B2295" s="4"/>
      <c r="C2295" s="4"/>
      <c r="D2295" s="4"/>
    </row>
    <row r="2296" spans="1:4">
      <c r="A2296" s="4"/>
      <c r="B2296" s="4"/>
      <c r="C2296" s="4"/>
      <c r="D2296" s="4"/>
    </row>
    <row r="2297" spans="1:4">
      <c r="A2297" s="4"/>
      <c r="B2297" s="4"/>
      <c r="C2297" s="4"/>
      <c r="D2297" s="4"/>
    </row>
    <row r="2298" spans="1:4">
      <c r="A2298" s="4"/>
      <c r="B2298" s="4"/>
      <c r="C2298" s="4"/>
      <c r="D2298" s="4"/>
    </row>
    <row r="2299" spans="1:4">
      <c r="A2299" s="4"/>
      <c r="B2299" s="4"/>
      <c r="C2299" s="4"/>
      <c r="D2299" s="4"/>
    </row>
    <row r="2300" spans="1:4">
      <c r="A2300" s="4"/>
      <c r="B2300" s="4"/>
      <c r="C2300" s="4"/>
      <c r="D2300" s="4"/>
    </row>
    <row r="2301" spans="1:4">
      <c r="A2301" s="4"/>
      <c r="B2301" s="4"/>
      <c r="C2301" s="4"/>
      <c r="D2301" s="4"/>
    </row>
    <row r="2302" spans="1:4">
      <c r="A2302" s="4"/>
      <c r="B2302" s="4"/>
      <c r="C2302" s="4"/>
      <c r="D2302" s="4"/>
    </row>
    <row r="2303" spans="1:4">
      <c r="A2303" s="4"/>
      <c r="B2303" s="4"/>
      <c r="C2303" s="4"/>
      <c r="D2303" s="4"/>
    </row>
    <row r="2304" spans="1:4">
      <c r="A2304" s="4"/>
      <c r="B2304" s="4"/>
      <c r="C2304" s="4"/>
      <c r="D2304" s="4"/>
    </row>
    <row r="2305" spans="1:4">
      <c r="A2305" s="4"/>
      <c r="B2305" s="4"/>
      <c r="C2305" s="4"/>
      <c r="D2305" s="4"/>
    </row>
    <row r="2306" spans="1:4">
      <c r="A2306" s="4"/>
      <c r="B2306" s="4"/>
      <c r="C2306" s="4"/>
      <c r="D2306" s="4"/>
    </row>
    <row r="2307" spans="1:4">
      <c r="A2307" s="4"/>
      <c r="B2307" s="4"/>
      <c r="C2307" s="4"/>
      <c r="D2307" s="4"/>
    </row>
    <row r="2308" spans="1:4">
      <c r="A2308" s="4"/>
      <c r="B2308" s="4"/>
      <c r="C2308" s="4"/>
      <c r="D2308" s="4"/>
    </row>
    <row r="2309" spans="1:4">
      <c r="A2309" s="4"/>
      <c r="B2309" s="4"/>
      <c r="C2309" s="4"/>
      <c r="D2309" s="4"/>
    </row>
    <row r="2310" spans="1:4">
      <c r="A2310" s="4"/>
      <c r="B2310" s="4"/>
      <c r="C2310" s="4"/>
      <c r="D2310" s="4"/>
    </row>
    <row r="2311" spans="1:4">
      <c r="A2311" s="4"/>
      <c r="B2311" s="4"/>
      <c r="C2311" s="4"/>
      <c r="D2311" s="4"/>
    </row>
    <row r="2312" spans="1:4">
      <c r="A2312" s="4"/>
      <c r="B2312" s="4"/>
      <c r="C2312" s="4"/>
      <c r="D2312" s="4"/>
    </row>
    <row r="2313" spans="1:4">
      <c r="A2313" s="4"/>
      <c r="B2313" s="4"/>
      <c r="C2313" s="4"/>
      <c r="D2313" s="4"/>
    </row>
    <row r="2314" spans="1:4">
      <c r="A2314" s="4"/>
      <c r="B2314" s="4"/>
      <c r="C2314" s="4"/>
      <c r="D2314" s="4"/>
    </row>
    <row r="2315" spans="1:4">
      <c r="A2315" s="4"/>
      <c r="B2315" s="4"/>
      <c r="C2315" s="4"/>
      <c r="D2315" s="4"/>
    </row>
    <row r="2316" spans="1:4">
      <c r="A2316" s="4"/>
      <c r="B2316" s="4"/>
      <c r="C2316" s="4"/>
      <c r="D2316" s="4"/>
    </row>
    <row r="2317" spans="1:4">
      <c r="A2317" s="4"/>
      <c r="B2317" s="4"/>
      <c r="C2317" s="4"/>
      <c r="D2317" s="4"/>
    </row>
    <row r="2318" spans="1:4">
      <c r="A2318" s="4"/>
      <c r="B2318" s="4"/>
      <c r="C2318" s="4"/>
      <c r="D2318" s="4"/>
    </row>
    <row r="2319" spans="1:4">
      <c r="A2319" s="4"/>
      <c r="B2319" s="4"/>
      <c r="C2319" s="4"/>
      <c r="D2319" s="4"/>
    </row>
    <row r="2320" spans="1:4">
      <c r="A2320" s="4"/>
      <c r="B2320" s="4"/>
      <c r="C2320" s="4"/>
      <c r="D2320" s="4"/>
    </row>
    <row r="2321" spans="1:4">
      <c r="A2321" s="4"/>
      <c r="B2321" s="4"/>
      <c r="C2321" s="4"/>
      <c r="D2321" s="4"/>
    </row>
    <row r="2322" spans="1:4">
      <c r="A2322" s="4"/>
      <c r="B2322" s="4"/>
      <c r="C2322" s="4"/>
      <c r="D2322" s="4"/>
    </row>
    <row r="2323" spans="1:4">
      <c r="A2323" s="4"/>
      <c r="B2323" s="4"/>
      <c r="C2323" s="4"/>
      <c r="D2323" s="4"/>
    </row>
    <row r="2324" spans="1:4">
      <c r="A2324" s="4"/>
      <c r="B2324" s="4"/>
      <c r="C2324" s="4"/>
      <c r="D2324" s="4"/>
    </row>
    <row r="2325" spans="1:4">
      <c r="A2325" s="4"/>
      <c r="B2325" s="4"/>
      <c r="C2325" s="4"/>
      <c r="D2325" s="4"/>
    </row>
    <row r="2326" spans="1:4">
      <c r="A2326" s="4"/>
      <c r="B2326" s="4"/>
      <c r="C2326" s="4"/>
      <c r="D2326" s="4"/>
    </row>
    <row r="2327" spans="1:4">
      <c r="A2327" s="4"/>
      <c r="B2327" s="4"/>
      <c r="C2327" s="4"/>
      <c r="D2327" s="4"/>
    </row>
    <row r="2328" spans="1:4">
      <c r="A2328" s="4"/>
      <c r="B2328" s="4"/>
      <c r="C2328" s="4"/>
      <c r="D2328" s="4"/>
    </row>
    <row r="2329" spans="1:4">
      <c r="A2329" s="4"/>
      <c r="B2329" s="4"/>
      <c r="C2329" s="4"/>
      <c r="D2329" s="4"/>
    </row>
    <row r="2330" spans="1:4">
      <c r="A2330" s="4"/>
      <c r="B2330" s="4"/>
      <c r="C2330" s="4"/>
      <c r="D2330" s="4"/>
    </row>
    <row r="2331" spans="1:4">
      <c r="A2331" s="4"/>
      <c r="B2331" s="4"/>
      <c r="C2331" s="4"/>
      <c r="D2331" s="4"/>
    </row>
    <row r="2332" spans="1:4">
      <c r="A2332" s="4"/>
      <c r="B2332" s="4"/>
      <c r="C2332" s="4"/>
      <c r="D2332" s="4"/>
    </row>
    <row r="2333" spans="1:4">
      <c r="A2333" s="4"/>
      <c r="B2333" s="4"/>
      <c r="C2333" s="4"/>
      <c r="D2333" s="4"/>
    </row>
    <row r="2334" spans="1:4">
      <c r="A2334" s="4"/>
      <c r="B2334" s="4"/>
      <c r="C2334" s="4"/>
      <c r="D2334" s="4"/>
    </row>
    <row r="2335" spans="1:4">
      <c r="A2335" s="4"/>
      <c r="B2335" s="4"/>
      <c r="C2335" s="4"/>
      <c r="D2335" s="4"/>
    </row>
    <row r="2336" spans="1:4">
      <c r="A2336" s="4"/>
      <c r="B2336" s="4"/>
      <c r="C2336" s="4"/>
      <c r="D2336" s="4"/>
    </row>
    <row r="2337" spans="1:4">
      <c r="A2337" s="4"/>
      <c r="B2337" s="4"/>
      <c r="C2337" s="4"/>
      <c r="D2337" s="4"/>
    </row>
    <row r="2338" spans="1:4">
      <c r="A2338" s="4"/>
      <c r="B2338" s="4"/>
      <c r="C2338" s="4"/>
      <c r="D2338" s="4"/>
    </row>
    <row r="2339" spans="1:4">
      <c r="A2339" s="4"/>
      <c r="B2339" s="4"/>
      <c r="C2339" s="4"/>
      <c r="D2339" s="4"/>
    </row>
    <row r="2340" spans="1:4">
      <c r="A2340" s="4"/>
      <c r="B2340" s="4"/>
      <c r="C2340" s="4"/>
      <c r="D2340" s="4"/>
    </row>
    <row r="2341" spans="1:4">
      <c r="A2341" s="4"/>
      <c r="B2341" s="4"/>
      <c r="C2341" s="4"/>
      <c r="D2341" s="4"/>
    </row>
    <row r="2342" spans="1:4">
      <c r="A2342" s="4"/>
      <c r="B2342" s="4"/>
      <c r="C2342" s="4"/>
      <c r="D2342" s="4"/>
    </row>
    <row r="2343" spans="1:4">
      <c r="A2343" s="4"/>
      <c r="B2343" s="4"/>
      <c r="C2343" s="4"/>
      <c r="D2343" s="4"/>
    </row>
    <row r="2344" spans="1:4">
      <c r="A2344" s="4"/>
      <c r="B2344" s="4"/>
      <c r="C2344" s="4"/>
      <c r="D2344" s="4"/>
    </row>
    <row r="2345" spans="1:4">
      <c r="A2345" s="4"/>
      <c r="B2345" s="4"/>
      <c r="C2345" s="4"/>
      <c r="D2345" s="4"/>
    </row>
    <row r="2346" spans="1:4">
      <c r="A2346" s="4"/>
      <c r="B2346" s="4"/>
      <c r="C2346" s="4"/>
      <c r="D2346" s="4"/>
    </row>
    <row r="2347" spans="1:4">
      <c r="A2347" s="4"/>
      <c r="B2347" s="4"/>
      <c r="C2347" s="4"/>
      <c r="D2347" s="4"/>
    </row>
    <row r="2348" spans="1:4">
      <c r="A2348" s="4"/>
      <c r="B2348" s="4"/>
      <c r="C2348" s="4"/>
      <c r="D2348" s="4"/>
    </row>
    <row r="2349" spans="1:4">
      <c r="A2349" s="4"/>
      <c r="B2349" s="4"/>
      <c r="C2349" s="4"/>
      <c r="D2349" s="4"/>
    </row>
    <row r="2350" spans="1:4">
      <c r="A2350" s="4"/>
      <c r="B2350" s="4"/>
      <c r="C2350" s="4"/>
      <c r="D2350" s="4"/>
    </row>
    <row r="2351" spans="1:4">
      <c r="A2351" s="4"/>
      <c r="B2351" s="4"/>
      <c r="C2351" s="4"/>
      <c r="D2351" s="4"/>
    </row>
    <row r="2352" spans="1:4">
      <c r="A2352" s="4"/>
      <c r="B2352" s="4"/>
      <c r="C2352" s="4"/>
      <c r="D2352" s="4"/>
    </row>
    <row r="2353" spans="1:4">
      <c r="A2353" s="4"/>
      <c r="B2353" s="4"/>
      <c r="C2353" s="4"/>
      <c r="D2353" s="4"/>
    </row>
    <row r="2354" spans="1:4">
      <c r="A2354" s="4"/>
      <c r="B2354" s="4"/>
      <c r="C2354" s="4"/>
      <c r="D2354" s="4"/>
    </row>
    <row r="2355" spans="1:4">
      <c r="A2355" s="4"/>
      <c r="B2355" s="4"/>
      <c r="C2355" s="4"/>
      <c r="D2355" s="4"/>
    </row>
    <row r="2356" spans="1:4">
      <c r="A2356" s="4"/>
      <c r="B2356" s="4"/>
      <c r="C2356" s="4"/>
      <c r="D2356" s="4"/>
    </row>
    <row r="2357" spans="1:4">
      <c r="A2357" s="4"/>
      <c r="B2357" s="4"/>
      <c r="C2357" s="4"/>
      <c r="D2357" s="4"/>
    </row>
    <row r="2358" spans="1:4">
      <c r="A2358" s="4"/>
      <c r="B2358" s="4"/>
      <c r="C2358" s="4"/>
      <c r="D2358" s="4"/>
    </row>
    <row r="2359" spans="1:4">
      <c r="A2359" s="4"/>
      <c r="B2359" s="4"/>
      <c r="C2359" s="4"/>
      <c r="D2359" s="4"/>
    </row>
    <row r="2360" spans="1:4">
      <c r="A2360" s="4"/>
      <c r="B2360" s="4"/>
      <c r="C2360" s="4"/>
      <c r="D2360" s="4"/>
    </row>
    <row r="2361" spans="1:4">
      <c r="A2361" s="4"/>
      <c r="B2361" s="4"/>
      <c r="C2361" s="4"/>
      <c r="D2361" s="4"/>
    </row>
    <row r="2362" spans="1:4">
      <c r="A2362" s="4"/>
      <c r="B2362" s="4"/>
      <c r="C2362" s="4"/>
      <c r="D2362" s="4"/>
    </row>
    <row r="2363" spans="1:4">
      <c r="A2363" s="4"/>
      <c r="B2363" s="4"/>
      <c r="C2363" s="4"/>
      <c r="D2363" s="4"/>
    </row>
    <row r="2364" spans="1:4">
      <c r="A2364" s="4"/>
      <c r="B2364" s="4"/>
      <c r="C2364" s="4"/>
      <c r="D2364" s="4"/>
    </row>
    <row r="2365" spans="1:4">
      <c r="A2365" s="4"/>
      <c r="B2365" s="4"/>
      <c r="C2365" s="4"/>
      <c r="D2365" s="4"/>
    </row>
    <row r="2366" spans="1:4">
      <c r="A2366" s="4"/>
      <c r="B2366" s="4"/>
      <c r="C2366" s="4"/>
      <c r="D2366" s="4"/>
    </row>
    <row r="2367" spans="1:4">
      <c r="A2367" s="4"/>
      <c r="B2367" s="4"/>
      <c r="C2367" s="4"/>
      <c r="D2367" s="4"/>
    </row>
    <row r="2368" spans="1:4">
      <c r="A2368" s="4"/>
      <c r="B2368" s="4"/>
      <c r="C2368" s="4"/>
      <c r="D2368" s="4"/>
    </row>
    <row r="2369" spans="1:4">
      <c r="A2369" s="4"/>
      <c r="B2369" s="4"/>
      <c r="C2369" s="4"/>
      <c r="D2369" s="4"/>
    </row>
    <row r="2370" spans="1:4">
      <c r="A2370" s="4"/>
      <c r="B2370" s="4"/>
      <c r="C2370" s="4"/>
      <c r="D2370" s="4"/>
    </row>
    <row r="2371" spans="1:4">
      <c r="A2371" s="4"/>
      <c r="B2371" s="4"/>
      <c r="C2371" s="4"/>
      <c r="D2371" s="4"/>
    </row>
    <row r="2372" spans="1:4">
      <c r="A2372" s="4"/>
      <c r="B2372" s="4"/>
      <c r="C2372" s="4"/>
      <c r="D2372" s="4"/>
    </row>
    <row r="2373" spans="1:4">
      <c r="A2373" s="4"/>
      <c r="B2373" s="4"/>
      <c r="C2373" s="4"/>
      <c r="D2373" s="4"/>
    </row>
    <row r="2374" spans="1:4">
      <c r="A2374" s="4"/>
      <c r="B2374" s="4"/>
      <c r="C2374" s="4"/>
      <c r="D2374" s="4"/>
    </row>
    <row r="2375" spans="1:4">
      <c r="A2375" s="4"/>
      <c r="B2375" s="4"/>
      <c r="C2375" s="4"/>
      <c r="D2375" s="4"/>
    </row>
    <row r="2376" spans="1:4">
      <c r="A2376" s="4"/>
      <c r="B2376" s="4"/>
      <c r="C2376" s="4"/>
      <c r="D2376" s="4"/>
    </row>
    <row r="2377" spans="1:4">
      <c r="A2377" s="4"/>
      <c r="B2377" s="4"/>
      <c r="C2377" s="4"/>
      <c r="D2377" s="4"/>
    </row>
    <row r="2378" spans="1:4">
      <c r="A2378" s="4"/>
      <c r="B2378" s="4"/>
      <c r="C2378" s="4"/>
      <c r="D2378" s="4"/>
    </row>
    <row r="2379" spans="1:4">
      <c r="A2379" s="4"/>
      <c r="B2379" s="4"/>
      <c r="C2379" s="4"/>
      <c r="D2379" s="4"/>
    </row>
    <row r="2380" spans="1:4">
      <c r="A2380" s="4"/>
      <c r="B2380" s="4"/>
      <c r="C2380" s="4"/>
      <c r="D2380" s="4"/>
    </row>
    <row r="2381" spans="1:4">
      <c r="A2381" s="4"/>
      <c r="B2381" s="4"/>
      <c r="C2381" s="4"/>
      <c r="D2381" s="4"/>
    </row>
    <row r="2382" spans="1:4">
      <c r="A2382" s="4"/>
      <c r="B2382" s="4"/>
      <c r="C2382" s="4"/>
      <c r="D2382" s="4"/>
    </row>
    <row r="2383" spans="1:4">
      <c r="A2383" s="4"/>
      <c r="B2383" s="4"/>
      <c r="C2383" s="4"/>
      <c r="D2383" s="4"/>
    </row>
    <row r="2384" spans="1:4">
      <c r="A2384" s="4"/>
      <c r="B2384" s="4"/>
      <c r="C2384" s="4"/>
      <c r="D2384" s="4"/>
    </row>
    <row r="2385" spans="1:4">
      <c r="A2385" s="4"/>
      <c r="B2385" s="4"/>
      <c r="C2385" s="4"/>
      <c r="D2385" s="4"/>
    </row>
    <row r="2386" spans="1:4">
      <c r="A2386" s="4"/>
      <c r="B2386" s="4"/>
      <c r="C2386" s="4"/>
      <c r="D2386" s="4"/>
    </row>
    <row r="2387" spans="1:4">
      <c r="A2387" s="4"/>
      <c r="B2387" s="4"/>
      <c r="C2387" s="4"/>
      <c r="D2387" s="4"/>
    </row>
    <row r="2388" spans="1:4">
      <c r="A2388" s="4"/>
      <c r="B2388" s="4"/>
      <c r="C2388" s="4"/>
      <c r="D2388" s="4"/>
    </row>
    <row r="2389" spans="1:4">
      <c r="A2389" s="4"/>
      <c r="B2389" s="4"/>
      <c r="C2389" s="4"/>
      <c r="D2389" s="4"/>
    </row>
    <row r="2390" spans="1:4">
      <c r="A2390" s="4"/>
      <c r="B2390" s="4"/>
      <c r="C2390" s="4"/>
      <c r="D2390" s="4"/>
    </row>
    <row r="2391" spans="1:4">
      <c r="A2391" s="4"/>
      <c r="B2391" s="4"/>
      <c r="C2391" s="4"/>
      <c r="D2391" s="4"/>
    </row>
    <row r="2392" spans="1:4">
      <c r="A2392" s="4"/>
      <c r="B2392" s="4"/>
      <c r="C2392" s="4"/>
      <c r="D2392" s="4"/>
    </row>
    <row r="2393" spans="1:4">
      <c r="A2393" s="4"/>
      <c r="B2393" s="4"/>
      <c r="C2393" s="4"/>
      <c r="D2393" s="4"/>
    </row>
    <row r="2394" spans="1:4">
      <c r="A2394" s="4"/>
      <c r="B2394" s="4"/>
      <c r="C2394" s="4"/>
      <c r="D2394" s="4"/>
    </row>
    <row r="2395" spans="1:4">
      <c r="A2395" s="4"/>
      <c r="B2395" s="4"/>
      <c r="C2395" s="4"/>
      <c r="D2395" s="4"/>
    </row>
    <row r="2396" spans="1:4">
      <c r="A2396" s="4"/>
      <c r="B2396" s="4"/>
      <c r="C2396" s="4"/>
      <c r="D2396" s="4"/>
    </row>
    <row r="2397" spans="1:4">
      <c r="A2397" s="4"/>
      <c r="B2397" s="4"/>
      <c r="C2397" s="4"/>
      <c r="D2397" s="4"/>
    </row>
    <row r="2398" spans="1:4">
      <c r="A2398" s="4"/>
      <c r="B2398" s="4"/>
      <c r="C2398" s="4"/>
      <c r="D2398" s="4"/>
    </row>
    <row r="2399" spans="1:4">
      <c r="A2399" s="4"/>
      <c r="B2399" s="4"/>
      <c r="C2399" s="4"/>
      <c r="D2399" s="4"/>
    </row>
    <row r="2400" spans="1:4">
      <c r="A2400" s="4"/>
      <c r="B2400" s="4"/>
      <c r="C2400" s="4"/>
      <c r="D2400" s="4"/>
    </row>
    <row r="2401" spans="1:4">
      <c r="A2401" s="4"/>
      <c r="B2401" s="4"/>
      <c r="C2401" s="4"/>
      <c r="D2401" s="4"/>
    </row>
    <row r="2402" spans="1:4">
      <c r="A2402" s="4"/>
      <c r="B2402" s="4"/>
      <c r="C2402" s="4"/>
      <c r="D2402" s="4"/>
    </row>
    <row r="2403" spans="1:4">
      <c r="A2403" s="4"/>
      <c r="B2403" s="4"/>
      <c r="C2403" s="4"/>
      <c r="D2403" s="4"/>
    </row>
    <row r="2404" spans="1:4">
      <c r="A2404" s="4"/>
      <c r="B2404" s="4"/>
      <c r="C2404" s="4"/>
      <c r="D2404" s="4"/>
    </row>
    <row r="2405" spans="1:4">
      <c r="A2405" s="4"/>
      <c r="B2405" s="4"/>
      <c r="C2405" s="4"/>
      <c r="D2405" s="4"/>
    </row>
    <row r="2406" spans="1:4">
      <c r="A2406" s="4"/>
      <c r="B2406" s="4"/>
      <c r="C2406" s="4"/>
      <c r="D2406" s="4"/>
    </row>
    <row r="2407" spans="1:4">
      <c r="A2407" s="4"/>
      <c r="B2407" s="4"/>
      <c r="C2407" s="4"/>
      <c r="D2407" s="4"/>
    </row>
    <row r="2408" spans="1:4">
      <c r="A2408" s="4"/>
      <c r="B2408" s="4"/>
      <c r="C2408" s="4"/>
      <c r="D2408" s="4"/>
    </row>
    <row r="2409" spans="1:4">
      <c r="A2409" s="4"/>
      <c r="B2409" s="4"/>
      <c r="C2409" s="4"/>
      <c r="D2409" s="4"/>
    </row>
    <row r="2410" spans="1:4">
      <c r="A2410" s="4"/>
      <c r="B2410" s="4"/>
      <c r="C2410" s="4"/>
      <c r="D2410" s="4"/>
    </row>
    <row r="2411" spans="1:4">
      <c r="A2411" s="4"/>
      <c r="B2411" s="4"/>
      <c r="C2411" s="4"/>
      <c r="D2411" s="4"/>
    </row>
    <row r="2412" spans="1:4">
      <c r="A2412" s="4"/>
      <c r="B2412" s="4"/>
      <c r="C2412" s="4"/>
      <c r="D2412" s="4"/>
    </row>
    <row r="2413" spans="1:4">
      <c r="A2413" s="4"/>
      <c r="B2413" s="4"/>
      <c r="C2413" s="4"/>
      <c r="D2413" s="4"/>
    </row>
    <row r="2414" spans="1:4">
      <c r="A2414" s="4"/>
      <c r="B2414" s="4"/>
      <c r="C2414" s="4"/>
      <c r="D2414" s="4"/>
    </row>
    <row r="2415" spans="1:4">
      <c r="A2415" s="4"/>
      <c r="B2415" s="4"/>
      <c r="C2415" s="4"/>
      <c r="D2415" s="4"/>
    </row>
    <row r="2416" spans="1:4">
      <c r="A2416" s="4"/>
      <c r="B2416" s="4"/>
      <c r="C2416" s="4"/>
      <c r="D2416" s="4"/>
    </row>
    <row r="2417" spans="1:4">
      <c r="A2417" s="4"/>
      <c r="B2417" s="4"/>
      <c r="C2417" s="4"/>
      <c r="D2417" s="4"/>
    </row>
    <row r="2418" spans="1:4">
      <c r="A2418" s="4"/>
      <c r="B2418" s="4"/>
      <c r="C2418" s="4"/>
      <c r="D2418" s="4"/>
    </row>
    <row r="2419" spans="1:4">
      <c r="A2419" s="4"/>
      <c r="B2419" s="4"/>
      <c r="C2419" s="4"/>
      <c r="D2419" s="4"/>
    </row>
    <row r="2420" spans="1:4">
      <c r="A2420" s="4"/>
      <c r="B2420" s="4"/>
      <c r="C2420" s="4"/>
      <c r="D2420" s="4"/>
    </row>
    <row r="2421" spans="1:4">
      <c r="A2421" s="4"/>
      <c r="B2421" s="4"/>
      <c r="C2421" s="4"/>
      <c r="D2421" s="4"/>
    </row>
    <row r="2422" spans="1:4">
      <c r="A2422" s="4"/>
      <c r="B2422" s="4"/>
      <c r="C2422" s="4"/>
      <c r="D2422" s="4"/>
    </row>
    <row r="2423" spans="1:4">
      <c r="A2423" s="4"/>
      <c r="B2423" s="4"/>
      <c r="C2423" s="4"/>
      <c r="D2423" s="4"/>
    </row>
    <row r="2424" spans="1:4">
      <c r="A2424" s="4"/>
      <c r="B2424" s="4"/>
      <c r="C2424" s="4"/>
      <c r="D2424" s="4"/>
    </row>
    <row r="2425" spans="1:4">
      <c r="A2425" s="4"/>
      <c r="B2425" s="4"/>
      <c r="C2425" s="4"/>
      <c r="D2425" s="4"/>
    </row>
    <row r="2426" spans="1:4">
      <c r="A2426" s="4"/>
      <c r="B2426" s="4"/>
      <c r="C2426" s="4"/>
      <c r="D2426" s="4"/>
    </row>
    <row r="2427" spans="1:4">
      <c r="A2427" s="4"/>
      <c r="B2427" s="4"/>
      <c r="C2427" s="4"/>
      <c r="D2427" s="4"/>
    </row>
    <row r="2428" spans="1:4">
      <c r="A2428" s="4"/>
      <c r="B2428" s="4"/>
      <c r="C2428" s="4"/>
      <c r="D2428" s="4"/>
    </row>
    <row r="2429" spans="1:4">
      <c r="A2429" s="4"/>
      <c r="B2429" s="4"/>
      <c r="C2429" s="4"/>
      <c r="D2429" s="4"/>
    </row>
    <row r="2430" spans="1:4">
      <c r="A2430" s="4"/>
      <c r="B2430" s="4"/>
      <c r="C2430" s="4"/>
      <c r="D2430" s="4"/>
    </row>
    <row r="2431" spans="1:4">
      <c r="A2431" s="4"/>
      <c r="B2431" s="4"/>
      <c r="C2431" s="4"/>
      <c r="D2431" s="4"/>
    </row>
    <row r="2432" spans="1:4">
      <c r="A2432" s="4"/>
      <c r="B2432" s="4"/>
      <c r="C2432" s="4"/>
      <c r="D2432" s="4"/>
    </row>
    <row r="2433" spans="1:4">
      <c r="A2433" s="4"/>
      <c r="B2433" s="4"/>
      <c r="C2433" s="4"/>
      <c r="D2433" s="4"/>
    </row>
    <row r="2434" spans="1:4">
      <c r="A2434" s="4"/>
      <c r="B2434" s="4"/>
      <c r="C2434" s="4"/>
      <c r="D2434" s="4"/>
    </row>
    <row r="2435" spans="1:4">
      <c r="A2435" s="4"/>
      <c r="B2435" s="4"/>
      <c r="C2435" s="4"/>
      <c r="D2435" s="4"/>
    </row>
    <row r="2436" spans="1:4">
      <c r="A2436" s="4"/>
      <c r="B2436" s="4"/>
      <c r="C2436" s="4"/>
      <c r="D2436" s="4"/>
    </row>
    <row r="2437" spans="1:4">
      <c r="A2437" s="4"/>
      <c r="B2437" s="4"/>
      <c r="C2437" s="4"/>
      <c r="D2437" s="4"/>
    </row>
    <row r="2438" spans="1:4">
      <c r="A2438" s="4"/>
      <c r="B2438" s="4"/>
      <c r="C2438" s="4"/>
      <c r="D2438" s="4"/>
    </row>
    <row r="2439" spans="1:4">
      <c r="A2439" s="4"/>
      <c r="B2439" s="4"/>
      <c r="C2439" s="4"/>
      <c r="D2439" s="4"/>
    </row>
    <row r="2440" spans="1:4">
      <c r="A2440" s="4"/>
      <c r="B2440" s="4"/>
      <c r="C2440" s="4"/>
      <c r="D2440" s="4"/>
    </row>
    <row r="2441" spans="1:4">
      <c r="A2441" s="4"/>
      <c r="B2441" s="4"/>
      <c r="C2441" s="4"/>
      <c r="D2441" s="4"/>
    </row>
    <row r="2442" spans="1:4">
      <c r="A2442" s="4"/>
      <c r="B2442" s="4"/>
      <c r="C2442" s="4"/>
      <c r="D2442" s="4"/>
    </row>
    <row r="2443" spans="1:4">
      <c r="A2443" s="4"/>
      <c r="B2443" s="4"/>
      <c r="C2443" s="4"/>
      <c r="D2443" s="4"/>
    </row>
    <row r="2444" spans="1:4">
      <c r="A2444" s="4"/>
      <c r="B2444" s="4"/>
      <c r="C2444" s="4"/>
      <c r="D2444" s="4"/>
    </row>
    <row r="2445" spans="1:4">
      <c r="A2445" s="4"/>
      <c r="B2445" s="4"/>
      <c r="C2445" s="4"/>
      <c r="D2445" s="4"/>
    </row>
    <row r="2446" spans="1:4">
      <c r="A2446" s="4"/>
      <c r="B2446" s="4"/>
      <c r="C2446" s="4"/>
      <c r="D2446" s="4"/>
    </row>
    <row r="2447" spans="1:4">
      <c r="A2447" s="4"/>
      <c r="B2447" s="4"/>
      <c r="C2447" s="4"/>
      <c r="D2447" s="4"/>
    </row>
    <row r="2448" spans="1:4">
      <c r="A2448" s="4"/>
      <c r="B2448" s="4"/>
      <c r="C2448" s="4"/>
      <c r="D2448" s="4"/>
    </row>
    <row r="2449" spans="1:4">
      <c r="A2449" s="4"/>
      <c r="B2449" s="4"/>
      <c r="C2449" s="4"/>
      <c r="D2449" s="4"/>
    </row>
    <row r="2450" spans="1:4">
      <c r="A2450" s="4"/>
      <c r="B2450" s="4"/>
      <c r="C2450" s="4"/>
      <c r="D2450" s="4"/>
    </row>
    <row r="2451" spans="1:4">
      <c r="A2451" s="4"/>
      <c r="B2451" s="4"/>
      <c r="C2451" s="4"/>
      <c r="D2451" s="4"/>
    </row>
    <row r="2452" spans="1:4">
      <c r="A2452" s="4"/>
      <c r="B2452" s="4"/>
      <c r="C2452" s="4"/>
      <c r="D2452" s="4"/>
    </row>
    <row r="2453" spans="1:4">
      <c r="A2453" s="4"/>
      <c r="B2453" s="4"/>
      <c r="C2453" s="4"/>
      <c r="D2453" s="4"/>
    </row>
    <row r="2454" spans="1:4">
      <c r="A2454" s="4"/>
      <c r="B2454" s="4"/>
      <c r="C2454" s="4"/>
      <c r="D2454" s="4"/>
    </row>
    <row r="2455" spans="1:4">
      <c r="A2455" s="4"/>
      <c r="B2455" s="4"/>
      <c r="C2455" s="4"/>
      <c r="D2455" s="4"/>
    </row>
    <row r="2456" spans="1:4">
      <c r="A2456" s="4"/>
      <c r="B2456" s="4"/>
      <c r="C2456" s="4"/>
      <c r="D2456" s="4"/>
    </row>
    <row r="2457" spans="1:4">
      <c r="A2457" s="4"/>
      <c r="B2457" s="4"/>
      <c r="C2457" s="4"/>
      <c r="D2457" s="4"/>
    </row>
    <row r="2458" spans="1:4">
      <c r="A2458" s="4"/>
      <c r="B2458" s="4"/>
      <c r="C2458" s="4"/>
      <c r="D2458" s="4"/>
    </row>
    <row r="2459" spans="1:4">
      <c r="A2459" s="4"/>
      <c r="B2459" s="4"/>
      <c r="C2459" s="4"/>
      <c r="D2459" s="4"/>
    </row>
    <row r="2460" spans="1:4">
      <c r="A2460" s="4"/>
      <c r="B2460" s="4"/>
      <c r="C2460" s="4"/>
      <c r="D2460" s="4"/>
    </row>
    <row r="2461" spans="1:4">
      <c r="A2461" s="4"/>
      <c r="B2461" s="4"/>
      <c r="C2461" s="4"/>
      <c r="D2461" s="4"/>
    </row>
    <row r="2462" spans="1:4">
      <c r="A2462" s="4"/>
      <c r="B2462" s="4"/>
      <c r="C2462" s="4"/>
      <c r="D2462" s="4"/>
    </row>
    <row r="2463" spans="1:4">
      <c r="A2463" s="4"/>
      <c r="B2463" s="4"/>
      <c r="C2463" s="4"/>
      <c r="D2463" s="4"/>
    </row>
    <row r="2464" spans="1:4">
      <c r="A2464" s="4"/>
      <c r="B2464" s="4"/>
      <c r="C2464" s="4"/>
      <c r="D2464" s="4"/>
    </row>
    <row r="2465" spans="1:4">
      <c r="A2465" s="4"/>
      <c r="B2465" s="4"/>
      <c r="C2465" s="4"/>
      <c r="D2465" s="4"/>
    </row>
    <row r="2466" spans="1:4">
      <c r="A2466" s="4"/>
      <c r="B2466" s="4"/>
      <c r="C2466" s="4"/>
      <c r="D2466" s="4"/>
    </row>
    <row r="2467" spans="1:4">
      <c r="A2467" s="4"/>
      <c r="B2467" s="4"/>
      <c r="C2467" s="4"/>
      <c r="D2467" s="4"/>
    </row>
    <row r="2468" spans="1:4">
      <c r="A2468" s="4"/>
      <c r="B2468" s="4"/>
      <c r="C2468" s="4"/>
      <c r="D2468" s="4"/>
    </row>
    <row r="2469" spans="1:4">
      <c r="A2469" s="4"/>
      <c r="B2469" s="4"/>
      <c r="C2469" s="4"/>
      <c r="D2469" s="4"/>
    </row>
    <row r="2470" spans="1:4">
      <c r="A2470" s="4"/>
      <c r="B2470" s="4"/>
      <c r="C2470" s="4"/>
      <c r="D2470" s="4"/>
    </row>
    <row r="2471" spans="1:4">
      <c r="A2471" s="4"/>
      <c r="B2471" s="4"/>
      <c r="C2471" s="4"/>
      <c r="D2471" s="4"/>
    </row>
    <row r="2472" spans="1:4">
      <c r="A2472" s="4"/>
      <c r="B2472" s="4"/>
      <c r="C2472" s="4"/>
      <c r="D2472" s="4"/>
    </row>
    <row r="2473" spans="1:4">
      <c r="A2473" s="4"/>
      <c r="B2473" s="4"/>
      <c r="C2473" s="4"/>
      <c r="D2473" s="4"/>
    </row>
    <row r="2474" spans="1:4">
      <c r="A2474" s="4"/>
      <c r="B2474" s="4"/>
      <c r="C2474" s="4"/>
      <c r="D2474" s="4"/>
    </row>
    <row r="2475" spans="1:4">
      <c r="A2475" s="4"/>
      <c r="B2475" s="4"/>
      <c r="C2475" s="4"/>
      <c r="D2475" s="4"/>
    </row>
    <row r="2476" spans="1:4">
      <c r="A2476" s="4"/>
      <c r="B2476" s="4"/>
      <c r="C2476" s="4"/>
      <c r="D2476" s="4"/>
    </row>
    <row r="2477" spans="1:4">
      <c r="A2477" s="4"/>
      <c r="B2477" s="4"/>
      <c r="C2477" s="4"/>
      <c r="D2477" s="4"/>
    </row>
    <row r="2478" spans="1:4">
      <c r="A2478" s="4"/>
      <c r="B2478" s="4"/>
      <c r="C2478" s="4"/>
      <c r="D2478" s="4"/>
    </row>
    <row r="2479" spans="1:4">
      <c r="A2479" s="4"/>
      <c r="B2479" s="4"/>
      <c r="C2479" s="4"/>
      <c r="D2479" s="4"/>
    </row>
    <row r="2480" spans="1:4">
      <c r="A2480" s="4"/>
      <c r="B2480" s="4"/>
      <c r="C2480" s="4"/>
      <c r="D2480" s="4"/>
    </row>
    <row r="2481" spans="1:4">
      <c r="A2481" s="4"/>
      <c r="B2481" s="4"/>
      <c r="C2481" s="4"/>
      <c r="D2481" s="4"/>
    </row>
    <row r="2482" spans="1:4">
      <c r="A2482" s="4"/>
      <c r="B2482" s="4"/>
      <c r="C2482" s="4"/>
      <c r="D2482" s="4"/>
    </row>
    <row r="2483" spans="1:4">
      <c r="A2483" s="4"/>
      <c r="B2483" s="4"/>
      <c r="C2483" s="4"/>
      <c r="D2483" s="4"/>
    </row>
    <row r="2484" spans="1:4">
      <c r="A2484" s="4"/>
      <c r="B2484" s="4"/>
      <c r="C2484" s="4"/>
      <c r="D2484" s="4"/>
    </row>
    <row r="2485" spans="1:4">
      <c r="A2485" s="4"/>
      <c r="B2485" s="4"/>
      <c r="C2485" s="4"/>
      <c r="D2485" s="4"/>
    </row>
    <row r="2486" spans="1:4">
      <c r="A2486" s="4"/>
      <c r="B2486" s="4"/>
      <c r="C2486" s="4"/>
      <c r="D2486" s="4"/>
    </row>
    <row r="2487" spans="1:4">
      <c r="A2487" s="4"/>
      <c r="B2487" s="4"/>
      <c r="C2487" s="4"/>
      <c r="D2487" s="4"/>
    </row>
    <row r="2488" spans="1:4">
      <c r="A2488" s="4"/>
      <c r="B2488" s="4"/>
      <c r="C2488" s="4"/>
      <c r="D2488" s="4"/>
    </row>
    <row r="2489" spans="1:4">
      <c r="A2489" s="4"/>
      <c r="B2489" s="4"/>
      <c r="C2489" s="4"/>
      <c r="D2489" s="4"/>
    </row>
    <row r="2490" spans="1:4">
      <c r="A2490" s="4"/>
      <c r="B2490" s="4"/>
      <c r="C2490" s="4"/>
      <c r="D2490" s="4"/>
    </row>
    <row r="2491" spans="1:4">
      <c r="A2491" s="4"/>
      <c r="B2491" s="4"/>
      <c r="C2491" s="4"/>
      <c r="D2491" s="4"/>
    </row>
    <row r="2492" spans="1:4">
      <c r="A2492" s="4"/>
      <c r="B2492" s="4"/>
      <c r="C2492" s="4"/>
      <c r="D2492" s="4"/>
    </row>
    <row r="2493" spans="1:4">
      <c r="A2493" s="4"/>
      <c r="B2493" s="4"/>
      <c r="C2493" s="4"/>
      <c r="D2493" s="4"/>
    </row>
    <row r="2494" spans="1:4">
      <c r="A2494" s="4"/>
      <c r="B2494" s="4"/>
      <c r="C2494" s="4"/>
      <c r="D2494" s="4"/>
    </row>
    <row r="2495" spans="1:4">
      <c r="A2495" s="4"/>
      <c r="B2495" s="4"/>
      <c r="C2495" s="4"/>
      <c r="D2495" s="4"/>
    </row>
    <row r="2496" spans="1:4">
      <c r="A2496" s="4"/>
      <c r="B2496" s="4"/>
      <c r="C2496" s="4"/>
      <c r="D2496" s="4"/>
    </row>
    <row r="2497" spans="1:4">
      <c r="A2497" s="4"/>
      <c r="B2497" s="4"/>
      <c r="C2497" s="4"/>
      <c r="D2497" s="4"/>
    </row>
    <row r="2498" spans="1:4">
      <c r="A2498" s="4"/>
      <c r="B2498" s="4"/>
      <c r="C2498" s="4"/>
      <c r="D2498" s="4"/>
    </row>
    <row r="2499" spans="1:4">
      <c r="A2499" s="4"/>
      <c r="B2499" s="4"/>
      <c r="C2499" s="4"/>
      <c r="D2499" s="4"/>
    </row>
    <row r="2500" spans="1:4">
      <c r="A2500" s="4"/>
      <c r="B2500" s="4"/>
      <c r="C2500" s="4"/>
      <c r="D2500" s="4"/>
    </row>
    <row r="2501" spans="1:4">
      <c r="A2501" s="4"/>
      <c r="B2501" s="4"/>
      <c r="C2501" s="4"/>
      <c r="D2501" s="4"/>
    </row>
    <row r="2502" spans="1:4">
      <c r="A2502" s="4"/>
      <c r="B2502" s="4"/>
      <c r="C2502" s="4"/>
      <c r="D2502" s="4"/>
    </row>
    <row r="2503" spans="1:4">
      <c r="A2503" s="4"/>
      <c r="B2503" s="4"/>
      <c r="C2503" s="4"/>
      <c r="D2503" s="4"/>
    </row>
    <row r="2504" spans="1:4">
      <c r="A2504" s="4"/>
      <c r="B2504" s="4"/>
      <c r="C2504" s="4"/>
      <c r="D2504" s="4"/>
    </row>
    <row r="2505" spans="1:4">
      <c r="A2505" s="4"/>
      <c r="B2505" s="4"/>
      <c r="C2505" s="4"/>
      <c r="D2505" s="4"/>
    </row>
    <row r="2506" spans="1:4">
      <c r="A2506" s="4"/>
      <c r="B2506" s="4"/>
      <c r="C2506" s="4"/>
      <c r="D2506" s="4"/>
    </row>
    <row r="2507" spans="1:4">
      <c r="A2507" s="4"/>
      <c r="B2507" s="4"/>
      <c r="C2507" s="4"/>
      <c r="D2507" s="4"/>
    </row>
    <row r="2508" spans="1:4">
      <c r="A2508" s="4"/>
      <c r="B2508" s="4"/>
      <c r="C2508" s="4"/>
      <c r="D2508" s="4"/>
    </row>
    <row r="2509" spans="1:4">
      <c r="A2509" s="4"/>
      <c r="B2509" s="4"/>
      <c r="C2509" s="4"/>
      <c r="D2509" s="4"/>
    </row>
    <row r="2510" spans="1:4">
      <c r="A2510" s="4"/>
      <c r="B2510" s="4"/>
      <c r="C2510" s="4"/>
      <c r="D2510" s="4"/>
    </row>
    <row r="2511" spans="1:4">
      <c r="A2511" s="4"/>
      <c r="B2511" s="4"/>
      <c r="C2511" s="4"/>
      <c r="D2511" s="4"/>
    </row>
    <row r="2512" spans="1:4">
      <c r="A2512" s="4"/>
      <c r="B2512" s="4"/>
      <c r="C2512" s="4"/>
      <c r="D2512" s="4"/>
    </row>
    <row r="2513" spans="1:4">
      <c r="A2513" s="4"/>
      <c r="B2513" s="4"/>
      <c r="C2513" s="4"/>
      <c r="D2513" s="4"/>
    </row>
    <row r="2514" spans="1:4">
      <c r="A2514" s="4"/>
      <c r="B2514" s="4"/>
      <c r="C2514" s="4"/>
      <c r="D2514" s="4"/>
    </row>
    <row r="2515" spans="1:4">
      <c r="A2515" s="4"/>
      <c r="B2515" s="4"/>
      <c r="C2515" s="4"/>
      <c r="D2515" s="4"/>
    </row>
    <row r="2516" spans="1:4">
      <c r="A2516" s="4"/>
      <c r="B2516" s="4"/>
      <c r="C2516" s="4"/>
      <c r="D2516" s="4"/>
    </row>
    <row r="2517" spans="1:4">
      <c r="A2517" s="4"/>
      <c r="B2517" s="4"/>
      <c r="C2517" s="4"/>
      <c r="D2517" s="4"/>
    </row>
    <row r="2518" spans="1:4">
      <c r="A2518" s="4"/>
      <c r="B2518" s="4"/>
      <c r="C2518" s="4"/>
      <c r="D2518" s="4"/>
    </row>
    <row r="2519" spans="1:4">
      <c r="A2519" s="4"/>
      <c r="B2519" s="4"/>
      <c r="C2519" s="4"/>
      <c r="D2519" s="4"/>
    </row>
    <row r="2520" spans="1:4">
      <c r="A2520" s="4"/>
      <c r="B2520" s="4"/>
      <c r="C2520" s="4"/>
      <c r="D2520" s="4"/>
    </row>
    <row r="2521" spans="1:4">
      <c r="A2521" s="4"/>
      <c r="B2521" s="4"/>
      <c r="C2521" s="4"/>
      <c r="D2521" s="4"/>
    </row>
    <row r="2522" spans="1:4">
      <c r="A2522" s="4"/>
      <c r="B2522" s="4"/>
      <c r="C2522" s="4"/>
      <c r="D2522" s="4"/>
    </row>
    <row r="2523" spans="1:4">
      <c r="A2523" s="4"/>
      <c r="B2523" s="4"/>
      <c r="C2523" s="4"/>
      <c r="D2523" s="4"/>
    </row>
    <row r="2524" spans="1:4">
      <c r="A2524" s="4"/>
      <c r="B2524" s="4"/>
      <c r="C2524" s="4"/>
      <c r="D2524" s="4"/>
    </row>
    <row r="2525" spans="1:4">
      <c r="A2525" s="4"/>
      <c r="B2525" s="4"/>
      <c r="C2525" s="4"/>
      <c r="D2525" s="4"/>
    </row>
    <row r="2526" spans="1:4">
      <c r="A2526" s="4"/>
      <c r="B2526" s="4"/>
      <c r="C2526" s="4"/>
      <c r="D2526" s="4"/>
    </row>
    <row r="2527" spans="1:4">
      <c r="A2527" s="4"/>
      <c r="B2527" s="4"/>
      <c r="C2527" s="4"/>
      <c r="D2527" s="4"/>
    </row>
    <row r="2528" spans="1:4">
      <c r="A2528" s="4"/>
      <c r="B2528" s="4"/>
      <c r="C2528" s="4"/>
      <c r="D2528" s="4"/>
    </row>
    <row r="2529" spans="1:4">
      <c r="A2529" s="4"/>
      <c r="B2529" s="4"/>
      <c r="C2529" s="4"/>
      <c r="D2529" s="4"/>
    </row>
    <row r="2530" spans="1:4">
      <c r="A2530" s="4"/>
      <c r="B2530" s="4"/>
      <c r="C2530" s="4"/>
      <c r="D2530" s="4"/>
    </row>
    <row r="2531" spans="1:4">
      <c r="A2531" s="4"/>
      <c r="B2531" s="4"/>
      <c r="C2531" s="4"/>
      <c r="D2531" s="4"/>
    </row>
    <row r="2532" spans="1:4">
      <c r="A2532" s="4"/>
      <c r="B2532" s="4"/>
      <c r="C2532" s="4"/>
      <c r="D2532" s="4"/>
    </row>
    <row r="2533" spans="1:4">
      <c r="A2533" s="4"/>
      <c r="B2533" s="4"/>
      <c r="C2533" s="4"/>
      <c r="D2533" s="4"/>
    </row>
    <row r="2534" spans="1:4">
      <c r="A2534" s="4"/>
      <c r="B2534" s="4"/>
      <c r="C2534" s="4"/>
      <c r="D2534" s="4"/>
    </row>
    <row r="2535" spans="1:4">
      <c r="A2535" s="4"/>
      <c r="B2535" s="4"/>
      <c r="C2535" s="4"/>
      <c r="D2535" s="4"/>
    </row>
    <row r="2536" spans="1:4">
      <c r="A2536" s="4"/>
      <c r="B2536" s="4"/>
      <c r="C2536" s="4"/>
      <c r="D2536" s="4"/>
    </row>
    <row r="2537" spans="1:4">
      <c r="A2537" s="4"/>
      <c r="B2537" s="4"/>
      <c r="C2537" s="4"/>
      <c r="D2537" s="4"/>
    </row>
    <row r="2538" spans="1:4">
      <c r="A2538" s="4"/>
      <c r="B2538" s="4"/>
      <c r="C2538" s="4"/>
      <c r="D2538" s="4"/>
    </row>
    <row r="2539" spans="1:4">
      <c r="A2539" s="4"/>
      <c r="B2539" s="4"/>
      <c r="C2539" s="4"/>
      <c r="D2539" s="4"/>
    </row>
    <row r="2540" spans="1:4">
      <c r="A2540" s="4"/>
      <c r="B2540" s="4"/>
      <c r="C2540" s="4"/>
      <c r="D2540" s="4"/>
    </row>
    <row r="2541" spans="1:4">
      <c r="A2541" s="4"/>
      <c r="B2541" s="4"/>
      <c r="C2541" s="4"/>
      <c r="D2541" s="4"/>
    </row>
    <row r="2542" spans="1:4">
      <c r="A2542" s="4"/>
      <c r="B2542" s="4"/>
      <c r="C2542" s="4"/>
      <c r="D2542" s="4"/>
    </row>
    <row r="2543" spans="1:4">
      <c r="A2543" s="4"/>
      <c r="B2543" s="4"/>
      <c r="C2543" s="4"/>
      <c r="D2543" s="4"/>
    </row>
    <row r="2544" spans="1:4">
      <c r="A2544" s="4"/>
      <c r="B2544" s="4"/>
      <c r="C2544" s="4"/>
      <c r="D2544" s="4"/>
    </row>
    <row r="2545" spans="1:4">
      <c r="A2545" s="4"/>
      <c r="B2545" s="4"/>
      <c r="C2545" s="4"/>
      <c r="D2545" s="4"/>
    </row>
    <row r="2546" spans="1:4">
      <c r="A2546" s="4"/>
      <c r="B2546" s="4"/>
      <c r="C2546" s="4"/>
      <c r="D2546" s="4"/>
    </row>
    <row r="2547" spans="1:4">
      <c r="A2547" s="4"/>
      <c r="B2547" s="4"/>
      <c r="C2547" s="4"/>
      <c r="D2547" s="4"/>
    </row>
    <row r="2548" spans="1:4">
      <c r="A2548" s="4"/>
      <c r="B2548" s="4"/>
      <c r="C2548" s="4"/>
      <c r="D2548" s="4"/>
    </row>
    <row r="2549" spans="1:4">
      <c r="A2549" s="4"/>
      <c r="B2549" s="4"/>
      <c r="C2549" s="4"/>
      <c r="D2549" s="4"/>
    </row>
    <row r="2550" spans="1:4">
      <c r="A2550" s="4"/>
      <c r="B2550" s="4"/>
      <c r="C2550" s="4"/>
      <c r="D2550" s="4"/>
    </row>
    <row r="2551" spans="1:4">
      <c r="A2551" s="4"/>
      <c r="B2551" s="4"/>
      <c r="C2551" s="4"/>
      <c r="D2551" s="4"/>
    </row>
    <row r="2552" spans="1:4">
      <c r="A2552" s="4"/>
      <c r="B2552" s="4"/>
      <c r="C2552" s="4"/>
      <c r="D2552" s="4"/>
    </row>
    <row r="2553" spans="1:4">
      <c r="A2553" s="4"/>
      <c r="B2553" s="4"/>
      <c r="C2553" s="4"/>
      <c r="D2553" s="4"/>
    </row>
    <row r="2554" spans="1:4">
      <c r="A2554" s="4"/>
      <c r="B2554" s="4"/>
      <c r="C2554" s="4"/>
      <c r="D2554" s="4"/>
    </row>
    <row r="2555" spans="1:4">
      <c r="A2555" s="4"/>
      <c r="B2555" s="4"/>
      <c r="C2555" s="4"/>
      <c r="D2555" s="4"/>
    </row>
    <row r="2556" spans="1:4">
      <c r="A2556" s="4"/>
      <c r="B2556" s="4"/>
      <c r="C2556" s="4"/>
      <c r="D2556" s="4"/>
    </row>
    <row r="2557" spans="1:4">
      <c r="A2557" s="4"/>
      <c r="B2557" s="4"/>
      <c r="C2557" s="4"/>
      <c r="D2557" s="4"/>
    </row>
    <row r="2558" spans="1:4">
      <c r="A2558" s="4"/>
      <c r="B2558" s="4"/>
      <c r="C2558" s="4"/>
      <c r="D2558" s="4"/>
    </row>
    <row r="2559" spans="1:4">
      <c r="A2559" s="4"/>
      <c r="B2559" s="4"/>
      <c r="C2559" s="4"/>
      <c r="D2559" s="4"/>
    </row>
    <row r="2560" spans="1:4">
      <c r="A2560" s="4"/>
      <c r="B2560" s="4"/>
      <c r="C2560" s="4"/>
      <c r="D2560" s="4"/>
    </row>
    <row r="2561" spans="1:4">
      <c r="A2561" s="4"/>
      <c r="B2561" s="4"/>
      <c r="C2561" s="4"/>
      <c r="D2561" s="4"/>
    </row>
    <row r="2562" spans="1:4">
      <c r="A2562" s="4"/>
      <c r="B2562" s="4"/>
      <c r="C2562" s="4"/>
      <c r="D2562" s="4"/>
    </row>
    <row r="2563" spans="1:4">
      <c r="A2563" s="4"/>
      <c r="B2563" s="4"/>
      <c r="C2563" s="4"/>
      <c r="D2563" s="4"/>
    </row>
    <row r="2564" spans="1:4">
      <c r="A2564" s="4"/>
      <c r="B2564" s="4"/>
      <c r="C2564" s="4"/>
      <c r="D2564" s="4"/>
    </row>
    <row r="2565" spans="1:4">
      <c r="A2565" s="4"/>
      <c r="B2565" s="4"/>
      <c r="C2565" s="4"/>
      <c r="D2565" s="4"/>
    </row>
    <row r="2566" spans="1:4">
      <c r="A2566" s="4"/>
      <c r="B2566" s="4"/>
      <c r="C2566" s="4"/>
      <c r="D2566" s="4"/>
    </row>
    <row r="2567" spans="1:4">
      <c r="A2567" s="4"/>
      <c r="B2567" s="4"/>
      <c r="C2567" s="4"/>
      <c r="D2567" s="4"/>
    </row>
    <row r="2568" spans="1:4">
      <c r="A2568" s="4"/>
      <c r="B2568" s="4"/>
      <c r="C2568" s="4"/>
      <c r="D2568" s="4"/>
    </row>
    <row r="2569" spans="1:4">
      <c r="A2569" s="4"/>
      <c r="B2569" s="4"/>
      <c r="C2569" s="4"/>
      <c r="D2569" s="4"/>
    </row>
    <row r="2570" spans="1:4">
      <c r="A2570" s="4"/>
      <c r="B2570" s="4"/>
      <c r="C2570" s="4"/>
      <c r="D2570" s="4"/>
    </row>
    <row r="2571" spans="1:4">
      <c r="A2571" s="4"/>
      <c r="B2571" s="4"/>
      <c r="C2571" s="4"/>
      <c r="D2571" s="4"/>
    </row>
    <row r="2572" spans="1:4">
      <c r="A2572" s="4"/>
      <c r="B2572" s="4"/>
      <c r="C2572" s="4"/>
      <c r="D2572" s="4"/>
    </row>
    <row r="2573" spans="1:4">
      <c r="A2573" s="4"/>
      <c r="B2573" s="4"/>
      <c r="C2573" s="4"/>
      <c r="D2573" s="4"/>
    </row>
    <row r="2574" spans="1:4">
      <c r="A2574" s="4"/>
      <c r="B2574" s="4"/>
      <c r="C2574" s="4"/>
      <c r="D2574" s="4"/>
    </row>
    <row r="2575" spans="1:4">
      <c r="A2575" s="4"/>
      <c r="B2575" s="4"/>
      <c r="C2575" s="4"/>
      <c r="D2575" s="4"/>
    </row>
    <row r="2576" spans="1:4">
      <c r="A2576" s="4"/>
      <c r="B2576" s="4"/>
      <c r="C2576" s="4"/>
      <c r="D2576" s="4"/>
    </row>
    <row r="2577" spans="1:4">
      <c r="A2577" s="4"/>
      <c r="B2577" s="4"/>
      <c r="C2577" s="4"/>
      <c r="D2577" s="4"/>
    </row>
    <row r="2578" spans="1:4">
      <c r="A2578" s="4"/>
      <c r="B2578" s="4"/>
      <c r="C2578" s="4"/>
      <c r="D2578" s="4"/>
    </row>
    <row r="2579" spans="1:4">
      <c r="A2579" s="4"/>
      <c r="B2579" s="4"/>
      <c r="C2579" s="4"/>
      <c r="D2579" s="4"/>
    </row>
    <row r="2580" spans="1:4">
      <c r="A2580" s="4"/>
      <c r="B2580" s="4"/>
      <c r="C2580" s="4"/>
      <c r="D2580" s="4"/>
    </row>
    <row r="2581" spans="1:4">
      <c r="A2581" s="4"/>
      <c r="B2581" s="4"/>
      <c r="C2581" s="4"/>
      <c r="D2581" s="4"/>
    </row>
    <row r="2582" spans="1:4">
      <c r="A2582" s="4"/>
      <c r="B2582" s="4"/>
      <c r="C2582" s="4"/>
      <c r="D2582" s="4"/>
    </row>
    <row r="2583" spans="1:4">
      <c r="A2583" s="4"/>
      <c r="B2583" s="4"/>
      <c r="C2583" s="4"/>
      <c r="D2583" s="4"/>
    </row>
    <row r="2584" spans="1:4">
      <c r="A2584" s="4"/>
      <c r="B2584" s="4"/>
      <c r="C2584" s="4"/>
      <c r="D2584" s="4"/>
    </row>
    <row r="2585" spans="1:4">
      <c r="A2585" s="4"/>
      <c r="B2585" s="4"/>
      <c r="C2585" s="4"/>
      <c r="D2585" s="4"/>
    </row>
    <row r="2586" spans="1:4">
      <c r="A2586" s="4"/>
      <c r="B2586" s="4"/>
      <c r="C2586" s="4"/>
      <c r="D2586" s="4"/>
    </row>
    <row r="2587" spans="1:4">
      <c r="A2587" s="4"/>
      <c r="B2587" s="4"/>
      <c r="C2587" s="4"/>
      <c r="D2587" s="4"/>
    </row>
    <row r="2588" spans="1:4">
      <c r="A2588" s="4"/>
      <c r="B2588" s="4"/>
      <c r="C2588" s="4"/>
      <c r="D2588" s="4"/>
    </row>
    <row r="2589" spans="1:4">
      <c r="A2589" s="4"/>
      <c r="B2589" s="4"/>
      <c r="C2589" s="4"/>
      <c r="D2589" s="4"/>
    </row>
    <row r="2590" spans="1:4">
      <c r="A2590" s="4"/>
      <c r="B2590" s="4"/>
      <c r="C2590" s="4"/>
      <c r="D2590" s="4"/>
    </row>
    <row r="2591" spans="1:4">
      <c r="A2591" s="4"/>
      <c r="B2591" s="4"/>
      <c r="C2591" s="4"/>
      <c r="D2591" s="4"/>
    </row>
    <row r="2592" spans="1:4">
      <c r="A2592" s="4"/>
      <c r="B2592" s="4"/>
      <c r="C2592" s="4"/>
      <c r="D2592" s="4"/>
    </row>
    <row r="2593" spans="1:4">
      <c r="A2593" s="4"/>
      <c r="B2593" s="4"/>
      <c r="C2593" s="4"/>
      <c r="D2593" s="4"/>
    </row>
    <row r="2594" spans="1:4">
      <c r="A2594" s="4"/>
      <c r="B2594" s="4"/>
      <c r="C2594" s="4"/>
      <c r="D2594" s="4"/>
    </row>
    <row r="2595" spans="1:4">
      <c r="A2595" s="4"/>
      <c r="B2595" s="4"/>
      <c r="C2595" s="4"/>
      <c r="D2595" s="4"/>
    </row>
    <row r="2596" spans="1:4">
      <c r="A2596" s="4"/>
      <c r="B2596" s="4"/>
      <c r="C2596" s="4"/>
      <c r="D2596" s="4"/>
    </row>
    <row r="2597" spans="1:4">
      <c r="A2597" s="4"/>
      <c r="B2597" s="4"/>
      <c r="C2597" s="4"/>
      <c r="D2597" s="4"/>
    </row>
    <row r="2598" spans="1:4">
      <c r="A2598" s="4"/>
      <c r="B2598" s="4"/>
      <c r="C2598" s="4"/>
      <c r="D2598" s="4"/>
    </row>
    <row r="2599" spans="1:4">
      <c r="A2599" s="4"/>
      <c r="B2599" s="4"/>
      <c r="C2599" s="4"/>
      <c r="D2599" s="4"/>
    </row>
    <row r="2600" spans="1:4">
      <c r="A2600" s="4"/>
      <c r="B2600" s="4"/>
      <c r="C2600" s="4"/>
      <c r="D2600" s="4"/>
    </row>
    <row r="2601" spans="1:4">
      <c r="A2601" s="4"/>
      <c r="B2601" s="4"/>
      <c r="C2601" s="4"/>
      <c r="D2601" s="4"/>
    </row>
    <row r="2602" spans="1:4">
      <c r="A2602" s="4"/>
      <c r="B2602" s="4"/>
      <c r="C2602" s="4"/>
      <c r="D2602" s="4"/>
    </row>
    <row r="2603" spans="1:4">
      <c r="A2603" s="4"/>
      <c r="B2603" s="4"/>
      <c r="C2603" s="4"/>
      <c r="D2603" s="4"/>
    </row>
    <row r="2604" spans="1:4">
      <c r="A2604" s="4"/>
      <c r="B2604" s="4"/>
      <c r="C2604" s="4"/>
      <c r="D2604" s="4"/>
    </row>
    <row r="2605" spans="1:4">
      <c r="A2605" s="4"/>
      <c r="B2605" s="4"/>
      <c r="C2605" s="4"/>
      <c r="D2605" s="4"/>
    </row>
    <row r="2606" spans="1:4">
      <c r="A2606" s="4"/>
      <c r="B2606" s="4"/>
      <c r="C2606" s="4"/>
      <c r="D2606" s="4"/>
    </row>
    <row r="2607" spans="1:4">
      <c r="A2607" s="4"/>
      <c r="B2607" s="4"/>
      <c r="C2607" s="4"/>
      <c r="D2607" s="4"/>
    </row>
    <row r="2608" spans="1:4">
      <c r="A2608" s="4"/>
      <c r="B2608" s="4"/>
      <c r="C2608" s="4"/>
      <c r="D2608" s="4"/>
    </row>
    <row r="2609" spans="1:4">
      <c r="A2609" s="4"/>
      <c r="B2609" s="4"/>
      <c r="C2609" s="4"/>
      <c r="D2609" s="4"/>
    </row>
    <row r="2610" spans="1:4">
      <c r="A2610" s="4"/>
      <c r="B2610" s="4"/>
      <c r="C2610" s="4"/>
      <c r="D2610" s="4"/>
    </row>
    <row r="2611" spans="1:4">
      <c r="A2611" s="4"/>
      <c r="B2611" s="4"/>
      <c r="C2611" s="4"/>
      <c r="D2611" s="4"/>
    </row>
    <row r="2612" spans="1:4">
      <c r="A2612" s="4"/>
      <c r="B2612" s="4"/>
      <c r="C2612" s="4"/>
      <c r="D2612" s="4"/>
    </row>
    <row r="2613" spans="1:4">
      <c r="A2613" s="4"/>
      <c r="B2613" s="4"/>
      <c r="C2613" s="4"/>
      <c r="D2613" s="4"/>
    </row>
    <row r="2614" spans="1:4">
      <c r="A2614" s="4"/>
      <c r="B2614" s="4"/>
      <c r="C2614" s="4"/>
      <c r="D2614" s="4"/>
    </row>
    <row r="2615" spans="1:4">
      <c r="A2615" s="4"/>
      <c r="B2615" s="4"/>
      <c r="C2615" s="4"/>
      <c r="D2615" s="4"/>
    </row>
    <row r="2616" spans="1:4">
      <c r="A2616" s="4"/>
      <c r="B2616" s="4"/>
      <c r="C2616" s="4"/>
      <c r="D2616" s="4"/>
    </row>
    <row r="2617" spans="1:4">
      <c r="A2617" s="4"/>
      <c r="B2617" s="4"/>
      <c r="C2617" s="4"/>
      <c r="D2617" s="4"/>
    </row>
    <row r="2618" spans="1:4">
      <c r="A2618" s="4"/>
      <c r="B2618" s="4"/>
      <c r="C2618" s="4"/>
      <c r="D2618" s="4"/>
    </row>
    <row r="2619" spans="1:4">
      <c r="A2619" s="4"/>
      <c r="B2619" s="4"/>
      <c r="C2619" s="4"/>
      <c r="D2619" s="4"/>
    </row>
    <row r="2620" spans="1:4">
      <c r="A2620" s="4"/>
      <c r="B2620" s="4"/>
      <c r="C2620" s="4"/>
      <c r="D2620" s="4"/>
    </row>
    <row r="2621" spans="1:4">
      <c r="A2621" s="4"/>
      <c r="B2621" s="4"/>
      <c r="C2621" s="4"/>
      <c r="D2621" s="4"/>
    </row>
    <row r="2622" spans="1:4">
      <c r="A2622" s="4"/>
      <c r="B2622" s="4"/>
      <c r="C2622" s="4"/>
      <c r="D2622" s="4"/>
    </row>
    <row r="2623" spans="1:4">
      <c r="A2623" s="4"/>
      <c r="B2623" s="4"/>
      <c r="C2623" s="4"/>
      <c r="D2623" s="4"/>
    </row>
    <row r="2624" spans="1:4">
      <c r="A2624" s="4"/>
      <c r="B2624" s="4"/>
      <c r="C2624" s="4"/>
      <c r="D2624" s="4"/>
    </row>
    <row r="2625" spans="1:4">
      <c r="A2625" s="4"/>
      <c r="B2625" s="4"/>
      <c r="C2625" s="4"/>
      <c r="D2625" s="4"/>
    </row>
    <row r="2626" spans="1:4">
      <c r="A2626" s="4"/>
      <c r="B2626" s="4"/>
      <c r="C2626" s="4"/>
      <c r="D2626" s="4"/>
    </row>
    <row r="2627" spans="1:4">
      <c r="A2627" s="4"/>
      <c r="B2627" s="4"/>
      <c r="C2627" s="4"/>
      <c r="D2627" s="4"/>
    </row>
    <row r="2628" spans="1:4">
      <c r="A2628" s="4"/>
      <c r="B2628" s="4"/>
      <c r="C2628" s="4"/>
      <c r="D2628" s="4"/>
    </row>
    <row r="2629" spans="1:4">
      <c r="A2629" s="4"/>
      <c r="B2629" s="4"/>
      <c r="C2629" s="4"/>
      <c r="D2629" s="4"/>
    </row>
    <row r="2630" spans="1:4">
      <c r="A2630" s="4"/>
      <c r="B2630" s="4"/>
      <c r="C2630" s="4"/>
      <c r="D2630" s="4"/>
    </row>
    <row r="2631" spans="1:4">
      <c r="A2631" s="4"/>
      <c r="B2631" s="4"/>
      <c r="C2631" s="4"/>
      <c r="D2631" s="4"/>
    </row>
    <row r="2632" spans="1:4">
      <c r="A2632" s="4"/>
      <c r="B2632" s="4"/>
      <c r="C2632" s="4"/>
      <c r="D2632" s="4"/>
    </row>
    <row r="2633" spans="1:4">
      <c r="A2633" s="4"/>
      <c r="B2633" s="4"/>
      <c r="C2633" s="4"/>
      <c r="D2633" s="4"/>
    </row>
    <row r="2634" spans="1:4">
      <c r="A2634" s="4"/>
      <c r="B2634" s="4"/>
      <c r="C2634" s="4"/>
      <c r="D2634" s="4"/>
    </row>
    <row r="2635" spans="1:4">
      <c r="A2635" s="4"/>
      <c r="B2635" s="4"/>
      <c r="C2635" s="4"/>
      <c r="D2635" s="4"/>
    </row>
    <row r="2636" spans="1:4">
      <c r="A2636" s="4"/>
      <c r="B2636" s="4"/>
      <c r="C2636" s="4"/>
      <c r="D2636" s="4"/>
    </row>
    <row r="2637" spans="1:4">
      <c r="A2637" s="4"/>
      <c r="B2637" s="4"/>
      <c r="C2637" s="4"/>
      <c r="D2637" s="4"/>
    </row>
    <row r="2638" spans="1:4">
      <c r="A2638" s="4"/>
      <c r="B2638" s="4"/>
      <c r="C2638" s="4"/>
      <c r="D2638" s="4"/>
    </row>
    <row r="2639" spans="1:4">
      <c r="A2639" s="4"/>
      <c r="B2639" s="4"/>
      <c r="C2639" s="4"/>
      <c r="D2639" s="4"/>
    </row>
    <row r="2640" spans="1:4">
      <c r="A2640" s="4"/>
      <c r="B2640" s="4"/>
      <c r="C2640" s="4"/>
      <c r="D2640" s="4"/>
    </row>
    <row r="2641" spans="1:4">
      <c r="A2641" s="4"/>
      <c r="B2641" s="4"/>
      <c r="C2641" s="4"/>
      <c r="D2641" s="4"/>
    </row>
    <row r="2642" spans="1:4">
      <c r="A2642" s="4"/>
      <c r="B2642" s="4"/>
      <c r="C2642" s="4"/>
      <c r="D2642" s="4"/>
    </row>
    <row r="2643" spans="1:4">
      <c r="A2643" s="4"/>
      <c r="B2643" s="4"/>
      <c r="C2643" s="4"/>
      <c r="D2643" s="4"/>
    </row>
    <row r="2644" spans="1:4">
      <c r="A2644" s="4"/>
      <c r="B2644" s="4"/>
      <c r="C2644" s="4"/>
      <c r="D2644" s="4"/>
    </row>
    <row r="2645" spans="1:4">
      <c r="A2645" s="4"/>
      <c r="B2645" s="4"/>
      <c r="C2645" s="4"/>
      <c r="D2645" s="4"/>
    </row>
    <row r="2646" spans="1:4">
      <c r="A2646" s="4"/>
      <c r="B2646" s="4"/>
      <c r="C2646" s="4"/>
      <c r="D2646" s="4"/>
    </row>
    <row r="2647" spans="1:4">
      <c r="A2647" s="4"/>
      <c r="B2647" s="4"/>
      <c r="C2647" s="4"/>
      <c r="D2647" s="4"/>
    </row>
    <row r="2648" spans="1:4">
      <c r="A2648" s="4"/>
      <c r="B2648" s="4"/>
      <c r="C2648" s="4"/>
      <c r="D2648" s="4"/>
    </row>
    <row r="2649" spans="1:4">
      <c r="A2649" s="4"/>
      <c r="B2649" s="4"/>
      <c r="C2649" s="4"/>
      <c r="D2649" s="4"/>
    </row>
    <row r="2650" spans="1:4">
      <c r="A2650" s="4"/>
      <c r="B2650" s="4"/>
      <c r="C2650" s="4"/>
      <c r="D2650" s="4"/>
    </row>
    <row r="2651" spans="1:4">
      <c r="A2651" s="4"/>
      <c r="B2651" s="4"/>
      <c r="C2651" s="4"/>
      <c r="D2651" s="4"/>
    </row>
    <row r="2652" spans="1:4">
      <c r="A2652" s="4"/>
      <c r="B2652" s="4"/>
      <c r="C2652" s="4"/>
      <c r="D2652" s="4"/>
    </row>
    <row r="2653" spans="1:4">
      <c r="A2653" s="4"/>
      <c r="B2653" s="4"/>
      <c r="C2653" s="4"/>
      <c r="D2653" s="4"/>
    </row>
    <row r="2654" spans="1:4">
      <c r="A2654" s="4"/>
      <c r="B2654" s="4"/>
      <c r="C2654" s="4"/>
      <c r="D2654" s="4"/>
    </row>
    <row r="2655" spans="1:4">
      <c r="A2655" s="4"/>
      <c r="B2655" s="4"/>
      <c r="C2655" s="4"/>
      <c r="D2655" s="4"/>
    </row>
    <row r="2656" spans="1:4">
      <c r="A2656" s="4"/>
      <c r="B2656" s="4"/>
      <c r="C2656" s="4"/>
      <c r="D2656" s="4"/>
    </row>
    <row r="2657" spans="1:4">
      <c r="A2657" s="4"/>
      <c r="B2657" s="4"/>
      <c r="C2657" s="4"/>
      <c r="D2657" s="4"/>
    </row>
    <row r="2658" spans="1:4">
      <c r="A2658" s="4"/>
      <c r="B2658" s="4"/>
      <c r="C2658" s="4"/>
      <c r="D2658" s="4"/>
    </row>
    <row r="2659" spans="1:4">
      <c r="A2659" s="4"/>
      <c r="B2659" s="4"/>
      <c r="C2659" s="4"/>
      <c r="D2659" s="4"/>
    </row>
    <row r="2660" spans="1:4">
      <c r="A2660" s="4"/>
      <c r="B2660" s="4"/>
      <c r="C2660" s="4"/>
      <c r="D2660" s="4"/>
    </row>
    <row r="2661" spans="1:4">
      <c r="A2661" s="4"/>
      <c r="B2661" s="4"/>
      <c r="C2661" s="4"/>
      <c r="D2661" s="4"/>
    </row>
    <row r="2662" spans="1:4">
      <c r="A2662" s="4"/>
      <c r="B2662" s="4"/>
      <c r="C2662" s="4"/>
      <c r="D2662" s="4"/>
    </row>
    <row r="2663" spans="1:4">
      <c r="A2663" s="4"/>
      <c r="B2663" s="4"/>
      <c r="C2663" s="4"/>
      <c r="D2663" s="4"/>
    </row>
    <row r="2664" spans="1:4">
      <c r="A2664" s="4"/>
      <c r="B2664" s="4"/>
      <c r="C2664" s="4"/>
      <c r="D2664" s="4"/>
    </row>
    <row r="2665" spans="1:4">
      <c r="A2665" s="4"/>
      <c r="B2665" s="4"/>
      <c r="C2665" s="4"/>
      <c r="D2665" s="4"/>
    </row>
    <row r="2666" spans="1:4">
      <c r="A2666" s="4"/>
      <c r="B2666" s="4"/>
      <c r="C2666" s="4"/>
      <c r="D2666" s="4"/>
    </row>
    <row r="2667" spans="1:4">
      <c r="A2667" s="4"/>
      <c r="B2667" s="4"/>
      <c r="C2667" s="4"/>
      <c r="D2667" s="4"/>
    </row>
    <row r="2668" spans="1:4">
      <c r="A2668" s="4"/>
      <c r="B2668" s="4"/>
      <c r="C2668" s="4"/>
      <c r="D2668" s="4"/>
    </row>
    <row r="2669" spans="1:4">
      <c r="A2669" s="4"/>
      <c r="B2669" s="4"/>
      <c r="C2669" s="4"/>
      <c r="D2669" s="4"/>
    </row>
    <row r="2670" spans="1:4">
      <c r="A2670" s="4"/>
      <c r="B2670" s="4"/>
      <c r="C2670" s="4"/>
      <c r="D2670" s="4"/>
    </row>
    <row r="2671" spans="1:4">
      <c r="A2671" s="4"/>
      <c r="B2671" s="4"/>
      <c r="C2671" s="4"/>
      <c r="D2671" s="4"/>
    </row>
    <row r="2672" spans="1:4">
      <c r="A2672" s="4"/>
      <c r="B2672" s="4"/>
      <c r="C2672" s="4"/>
      <c r="D2672" s="4"/>
    </row>
    <row r="2673" spans="1:4">
      <c r="A2673" s="4"/>
      <c r="B2673" s="4"/>
      <c r="C2673" s="4"/>
      <c r="D2673" s="4"/>
    </row>
    <row r="2674" spans="1:4">
      <c r="A2674" s="4"/>
      <c r="B2674" s="4"/>
      <c r="C2674" s="4"/>
      <c r="D2674" s="4"/>
    </row>
    <row r="2675" spans="1:4">
      <c r="A2675" s="4"/>
      <c r="B2675" s="4"/>
      <c r="C2675" s="4"/>
      <c r="D2675" s="4"/>
    </row>
    <row r="2676" spans="1:4">
      <c r="A2676" s="4"/>
      <c r="B2676" s="4"/>
      <c r="C2676" s="4"/>
      <c r="D2676" s="4"/>
    </row>
    <row r="2677" spans="1:4">
      <c r="A2677" s="4"/>
      <c r="B2677" s="4"/>
      <c r="C2677" s="4"/>
      <c r="D2677" s="4"/>
    </row>
    <row r="2678" spans="1:4">
      <c r="A2678" s="4"/>
      <c r="B2678" s="4"/>
      <c r="C2678" s="4"/>
      <c r="D2678" s="4"/>
    </row>
    <row r="2679" spans="1:4">
      <c r="A2679" s="4"/>
      <c r="B2679" s="4"/>
      <c r="C2679" s="4"/>
      <c r="D2679" s="4"/>
    </row>
    <row r="2680" spans="1:4">
      <c r="A2680" s="4"/>
      <c r="B2680" s="4"/>
      <c r="C2680" s="4"/>
      <c r="D2680" s="4"/>
    </row>
    <row r="2681" spans="1:4">
      <c r="A2681" s="4"/>
      <c r="B2681" s="4"/>
      <c r="C2681" s="4"/>
      <c r="D2681" s="4"/>
    </row>
    <row r="2682" spans="1:4">
      <c r="A2682" s="4"/>
      <c r="B2682" s="4"/>
      <c r="C2682" s="4"/>
      <c r="D2682" s="4"/>
    </row>
    <row r="2683" spans="1:4">
      <c r="A2683" s="4"/>
      <c r="B2683" s="4"/>
      <c r="C2683" s="4"/>
      <c r="D2683" s="4"/>
    </row>
    <row r="2684" spans="1:4">
      <c r="A2684" s="4"/>
      <c r="B2684" s="4"/>
      <c r="C2684" s="4"/>
      <c r="D2684" s="4"/>
    </row>
    <row r="2685" spans="1:4">
      <c r="A2685" s="4"/>
      <c r="B2685" s="4"/>
      <c r="C2685" s="4"/>
      <c r="D2685" s="4"/>
    </row>
    <row r="2686" spans="1:4">
      <c r="A2686" s="4"/>
      <c r="B2686" s="4"/>
      <c r="C2686" s="4"/>
      <c r="D2686" s="4"/>
    </row>
    <row r="2687" spans="1:4">
      <c r="A2687" s="4"/>
      <c r="B2687" s="4"/>
      <c r="C2687" s="4"/>
      <c r="D2687" s="4"/>
    </row>
    <row r="2688" spans="1:4">
      <c r="A2688" s="4"/>
      <c r="B2688" s="4"/>
      <c r="C2688" s="4"/>
      <c r="D2688" s="4"/>
    </row>
    <row r="2689" spans="1:4">
      <c r="A2689" s="4"/>
      <c r="B2689" s="4"/>
      <c r="C2689" s="4"/>
      <c r="D2689" s="4"/>
    </row>
    <row r="2690" spans="1:4">
      <c r="A2690" s="4"/>
      <c r="B2690" s="4"/>
      <c r="C2690" s="4"/>
      <c r="D2690" s="4"/>
    </row>
    <row r="2691" spans="1:4">
      <c r="A2691" s="4"/>
      <c r="B2691" s="4"/>
      <c r="C2691" s="4"/>
      <c r="D2691" s="4"/>
    </row>
    <row r="2692" spans="1:4">
      <c r="A2692" s="4"/>
      <c r="B2692" s="4"/>
      <c r="C2692" s="4"/>
      <c r="D2692" s="4"/>
    </row>
    <row r="2693" spans="1:4">
      <c r="A2693" s="4"/>
      <c r="B2693" s="4"/>
      <c r="C2693" s="4"/>
      <c r="D2693" s="4"/>
    </row>
    <row r="2694" spans="1:4">
      <c r="A2694" s="4"/>
      <c r="B2694" s="4"/>
      <c r="C2694" s="4"/>
      <c r="D2694" s="4"/>
    </row>
    <row r="2695" spans="1:4">
      <c r="A2695" s="4"/>
      <c r="B2695" s="4"/>
      <c r="C2695" s="4"/>
      <c r="D2695" s="4"/>
    </row>
    <row r="2696" spans="1:4">
      <c r="A2696" s="4"/>
      <c r="B2696" s="4"/>
      <c r="C2696" s="4"/>
      <c r="D2696" s="4"/>
    </row>
    <row r="2697" spans="1:4">
      <c r="A2697" s="4"/>
      <c r="B2697" s="4"/>
      <c r="C2697" s="4"/>
      <c r="D2697" s="4"/>
    </row>
    <row r="2698" spans="1:4">
      <c r="A2698" s="4"/>
      <c r="B2698" s="4"/>
      <c r="C2698" s="4"/>
      <c r="D2698" s="4"/>
    </row>
    <row r="2699" spans="1:4">
      <c r="A2699" s="4"/>
      <c r="B2699" s="4"/>
      <c r="C2699" s="4"/>
      <c r="D2699" s="4"/>
    </row>
    <row r="2700" spans="1:4">
      <c r="A2700" s="4"/>
      <c r="B2700" s="4"/>
      <c r="C2700" s="4"/>
      <c r="D2700" s="4"/>
    </row>
    <row r="2701" spans="1:4">
      <c r="A2701" s="4"/>
      <c r="B2701" s="4"/>
      <c r="C2701" s="4"/>
      <c r="D2701" s="4"/>
    </row>
    <row r="2702" spans="1:4">
      <c r="A2702" s="4"/>
      <c r="B2702" s="4"/>
      <c r="C2702" s="4"/>
      <c r="D2702" s="4"/>
    </row>
    <row r="2703" spans="1:4">
      <c r="A2703" s="4"/>
      <c r="B2703" s="4"/>
      <c r="C2703" s="4"/>
      <c r="D2703" s="4"/>
    </row>
    <row r="2704" spans="1:4">
      <c r="A2704" s="4"/>
      <c r="B2704" s="4"/>
      <c r="C2704" s="4"/>
      <c r="D2704" s="4"/>
    </row>
    <row r="2705" spans="1:4">
      <c r="A2705" s="4"/>
      <c r="B2705" s="4"/>
      <c r="C2705" s="4"/>
      <c r="D2705" s="4"/>
    </row>
    <row r="2706" spans="1:4">
      <c r="A2706" s="4"/>
      <c r="B2706" s="4"/>
      <c r="C2706" s="4"/>
      <c r="D2706" s="4"/>
    </row>
    <row r="2707" spans="1:4">
      <c r="A2707" s="4"/>
      <c r="B2707" s="4"/>
      <c r="C2707" s="4"/>
      <c r="D2707" s="4"/>
    </row>
    <row r="2708" spans="1:4">
      <c r="A2708" s="4"/>
      <c r="B2708" s="4"/>
      <c r="C2708" s="4"/>
      <c r="D2708" s="4"/>
    </row>
    <row r="2709" spans="1:4">
      <c r="A2709" s="4"/>
      <c r="B2709" s="4"/>
      <c r="C2709" s="4"/>
      <c r="D2709" s="4"/>
    </row>
    <row r="2710" spans="1:4">
      <c r="A2710" s="4"/>
      <c r="B2710" s="4"/>
      <c r="C2710" s="4"/>
      <c r="D2710" s="4"/>
    </row>
    <row r="2711" spans="1:4">
      <c r="A2711" s="4"/>
      <c r="B2711" s="4"/>
      <c r="C2711" s="4"/>
      <c r="D2711" s="4"/>
    </row>
    <row r="2712" spans="1:4">
      <c r="A2712" s="4"/>
      <c r="B2712" s="4"/>
      <c r="C2712" s="4"/>
      <c r="D2712" s="4"/>
    </row>
    <row r="2713" spans="1:4">
      <c r="A2713" s="4"/>
      <c r="B2713" s="4"/>
      <c r="C2713" s="4"/>
      <c r="D2713" s="4"/>
    </row>
    <row r="2714" spans="1:4">
      <c r="A2714" s="4"/>
      <c r="B2714" s="4"/>
      <c r="C2714" s="4"/>
      <c r="D2714" s="4"/>
    </row>
    <row r="2715" spans="1:4">
      <c r="A2715" s="4"/>
      <c r="B2715" s="4"/>
      <c r="C2715" s="4"/>
      <c r="D2715" s="4"/>
    </row>
    <row r="2716" spans="1:4">
      <c r="A2716" s="4"/>
      <c r="B2716" s="4"/>
      <c r="C2716" s="4"/>
      <c r="D2716" s="4"/>
    </row>
    <row r="2717" spans="1:4">
      <c r="A2717" s="4"/>
      <c r="B2717" s="4"/>
      <c r="C2717" s="4"/>
      <c r="D2717" s="4"/>
    </row>
    <row r="2718" spans="1:4">
      <c r="A2718" s="4"/>
      <c r="B2718" s="4"/>
      <c r="C2718" s="4"/>
      <c r="D2718" s="4"/>
    </row>
    <row r="2719" spans="1:4">
      <c r="A2719" s="4"/>
      <c r="B2719" s="4"/>
      <c r="C2719" s="4"/>
      <c r="D2719" s="4"/>
    </row>
    <row r="2720" spans="1:4">
      <c r="A2720" s="4"/>
      <c r="B2720" s="4"/>
      <c r="C2720" s="4"/>
      <c r="D2720" s="4"/>
    </row>
    <row r="2721" spans="1:4">
      <c r="A2721" s="4"/>
      <c r="B2721" s="4"/>
      <c r="C2721" s="4"/>
      <c r="D2721" s="4"/>
    </row>
    <row r="2722" spans="1:4">
      <c r="A2722" s="4"/>
      <c r="B2722" s="4"/>
      <c r="C2722" s="4"/>
      <c r="D2722" s="4"/>
    </row>
    <row r="2723" spans="1:4">
      <c r="A2723" s="4"/>
      <c r="B2723" s="4"/>
      <c r="C2723" s="4"/>
      <c r="D2723" s="4"/>
    </row>
    <row r="2724" spans="1:4">
      <c r="A2724" s="4"/>
      <c r="B2724" s="4"/>
      <c r="C2724" s="4"/>
      <c r="D2724" s="4"/>
    </row>
    <row r="2725" spans="1:4">
      <c r="A2725" s="4"/>
      <c r="B2725" s="4"/>
      <c r="C2725" s="4"/>
      <c r="D2725" s="4"/>
    </row>
    <row r="2726" spans="1:4">
      <c r="A2726" s="4"/>
      <c r="B2726" s="4"/>
      <c r="C2726" s="4"/>
      <c r="D2726" s="4"/>
    </row>
    <row r="2727" spans="1:4">
      <c r="A2727" s="4"/>
      <c r="B2727" s="4"/>
      <c r="C2727" s="4"/>
      <c r="D2727" s="4"/>
    </row>
    <row r="2728" spans="1:4">
      <c r="A2728" s="4"/>
      <c r="B2728" s="4"/>
      <c r="C2728" s="4"/>
      <c r="D2728" s="4"/>
    </row>
    <row r="2729" spans="1:4">
      <c r="A2729" s="4"/>
      <c r="B2729" s="4"/>
      <c r="C2729" s="4"/>
      <c r="D2729" s="4"/>
    </row>
    <row r="2730" spans="1:4">
      <c r="A2730" s="4"/>
      <c r="B2730" s="4"/>
      <c r="C2730" s="4"/>
      <c r="D2730" s="4"/>
    </row>
    <row r="2731" spans="1:4">
      <c r="A2731" s="4"/>
      <c r="B2731" s="4"/>
      <c r="C2731" s="4"/>
      <c r="D2731" s="4"/>
    </row>
    <row r="2732" spans="1:4">
      <c r="A2732" s="4"/>
      <c r="B2732" s="4"/>
      <c r="C2732" s="4"/>
      <c r="D2732" s="4"/>
    </row>
    <row r="2733" spans="1:4">
      <c r="A2733" s="4"/>
      <c r="B2733" s="4"/>
      <c r="C2733" s="4"/>
      <c r="D2733" s="4"/>
    </row>
    <row r="2734" spans="1:4">
      <c r="A2734" s="4"/>
      <c r="B2734" s="4"/>
      <c r="C2734" s="4"/>
      <c r="D2734" s="4"/>
    </row>
    <row r="2735" spans="1:4">
      <c r="A2735" s="4"/>
      <c r="B2735" s="4"/>
      <c r="C2735" s="4"/>
      <c r="D2735" s="4"/>
    </row>
    <row r="2736" spans="1:4">
      <c r="A2736" s="4"/>
      <c r="B2736" s="4"/>
      <c r="C2736" s="4"/>
      <c r="D2736" s="4"/>
    </row>
    <row r="2737" spans="1:4">
      <c r="A2737" s="4"/>
      <c r="B2737" s="4"/>
      <c r="C2737" s="4"/>
      <c r="D2737" s="4"/>
    </row>
    <row r="2738" spans="1:4">
      <c r="A2738" s="4"/>
      <c r="B2738" s="4"/>
      <c r="C2738" s="4"/>
      <c r="D2738" s="4"/>
    </row>
    <row r="2739" spans="1:4">
      <c r="A2739" s="4"/>
      <c r="B2739" s="4"/>
      <c r="C2739" s="4"/>
      <c r="D2739" s="4"/>
    </row>
    <row r="2740" spans="1:4">
      <c r="A2740" s="4"/>
      <c r="B2740" s="4"/>
      <c r="C2740" s="4"/>
      <c r="D2740" s="4"/>
    </row>
    <row r="2741" spans="1:4">
      <c r="A2741" s="4"/>
      <c r="B2741" s="4"/>
      <c r="C2741" s="4"/>
      <c r="D2741" s="4"/>
    </row>
    <row r="2742" spans="1:4">
      <c r="A2742" s="4"/>
      <c r="B2742" s="4"/>
      <c r="C2742" s="4"/>
      <c r="D2742" s="4"/>
    </row>
    <row r="2743" spans="1:4">
      <c r="A2743" s="4"/>
      <c r="B2743" s="4"/>
      <c r="C2743" s="4"/>
      <c r="D2743" s="4"/>
    </row>
    <row r="2744" spans="1:4">
      <c r="A2744" s="4"/>
      <c r="B2744" s="4"/>
      <c r="C2744" s="4"/>
      <c r="D2744" s="4"/>
    </row>
    <row r="2745" spans="1:4">
      <c r="A2745" s="4"/>
      <c r="B2745" s="4"/>
      <c r="C2745" s="4"/>
      <c r="D2745" s="4"/>
    </row>
    <row r="2746" spans="1:4">
      <c r="A2746" s="4"/>
      <c r="B2746" s="4"/>
      <c r="C2746" s="4"/>
      <c r="D2746" s="4"/>
    </row>
    <row r="2747" spans="1:4">
      <c r="A2747" s="4"/>
      <c r="B2747" s="4"/>
      <c r="C2747" s="4"/>
      <c r="D2747" s="4"/>
    </row>
    <row r="2748" spans="1:4">
      <c r="A2748" s="4"/>
      <c r="B2748" s="4"/>
      <c r="C2748" s="4"/>
      <c r="D2748" s="4"/>
    </row>
    <row r="2749" spans="1:4">
      <c r="A2749" s="4"/>
      <c r="B2749" s="4"/>
      <c r="C2749" s="4"/>
      <c r="D2749" s="4"/>
    </row>
    <row r="2750" spans="1:4">
      <c r="A2750" s="4"/>
      <c r="B2750" s="4"/>
      <c r="C2750" s="4"/>
      <c r="D2750" s="4"/>
    </row>
    <row r="2751" spans="1:4">
      <c r="A2751" s="4"/>
      <c r="B2751" s="4"/>
      <c r="C2751" s="4"/>
      <c r="D2751" s="4"/>
    </row>
    <row r="2752" spans="1:4">
      <c r="A2752" s="4"/>
      <c r="B2752" s="4"/>
      <c r="C2752" s="4"/>
      <c r="D2752" s="4"/>
    </row>
    <row r="2753" spans="1:4">
      <c r="A2753" s="4"/>
      <c r="B2753" s="4"/>
      <c r="C2753" s="4"/>
      <c r="D2753" s="4"/>
    </row>
    <row r="2754" spans="1:4">
      <c r="A2754" s="4"/>
      <c r="B2754" s="4"/>
      <c r="C2754" s="4"/>
      <c r="D2754" s="4"/>
    </row>
    <row r="2755" spans="1:4">
      <c r="A2755" s="4"/>
      <c r="B2755" s="4"/>
      <c r="C2755" s="4"/>
      <c r="D2755" s="4"/>
    </row>
    <row r="2756" spans="1:4">
      <c r="A2756" s="4"/>
      <c r="B2756" s="4"/>
      <c r="C2756" s="4"/>
      <c r="D2756" s="4"/>
    </row>
    <row r="2757" spans="1:4">
      <c r="A2757" s="4"/>
      <c r="B2757" s="4"/>
      <c r="C2757" s="4"/>
      <c r="D2757" s="4"/>
    </row>
    <row r="2758" spans="1:4">
      <c r="A2758" s="4"/>
      <c r="B2758" s="4"/>
      <c r="C2758" s="4"/>
      <c r="D2758" s="4"/>
    </row>
    <row r="2759" spans="1:4">
      <c r="A2759" s="4"/>
      <c r="B2759" s="4"/>
      <c r="C2759" s="4"/>
      <c r="D2759" s="4"/>
    </row>
    <row r="2760" spans="1:4">
      <c r="A2760" s="4"/>
      <c r="B2760" s="4"/>
      <c r="C2760" s="4"/>
      <c r="D2760" s="4"/>
    </row>
    <row r="2761" spans="1:4">
      <c r="A2761" s="4"/>
      <c r="B2761" s="4"/>
      <c r="C2761" s="4"/>
      <c r="D2761" s="4"/>
    </row>
    <row r="2762" spans="1:4">
      <c r="A2762" s="4"/>
      <c r="B2762" s="4"/>
      <c r="C2762" s="4"/>
      <c r="D2762" s="4"/>
    </row>
    <row r="2763" spans="1:4">
      <c r="A2763" s="4"/>
      <c r="B2763" s="4"/>
      <c r="C2763" s="4"/>
      <c r="D2763" s="4"/>
    </row>
    <row r="2764" spans="1:4">
      <c r="A2764" s="4"/>
      <c r="B2764" s="4"/>
      <c r="C2764" s="4"/>
      <c r="D2764" s="4"/>
    </row>
    <row r="2765" spans="1:4">
      <c r="A2765" s="4"/>
      <c r="B2765" s="4"/>
      <c r="C2765" s="4"/>
      <c r="D2765" s="4"/>
    </row>
    <row r="2766" spans="1:4">
      <c r="A2766" s="4"/>
      <c r="B2766" s="4"/>
      <c r="C2766" s="4"/>
      <c r="D2766" s="4"/>
    </row>
    <row r="2767" spans="1:4">
      <c r="A2767" s="4"/>
      <c r="B2767" s="4"/>
      <c r="C2767" s="4"/>
      <c r="D2767" s="4"/>
    </row>
    <row r="2768" spans="1:4">
      <c r="A2768" s="4"/>
      <c r="B2768" s="4"/>
      <c r="C2768" s="4"/>
      <c r="D2768" s="4"/>
    </row>
    <row r="2769" spans="1:4">
      <c r="A2769" s="4"/>
      <c r="B2769" s="4"/>
      <c r="C2769" s="4"/>
      <c r="D2769" s="4"/>
    </row>
    <row r="2770" spans="1:4">
      <c r="A2770" s="4"/>
      <c r="B2770" s="4"/>
      <c r="C2770" s="4"/>
      <c r="D2770" s="4"/>
    </row>
    <row r="2771" spans="1:4">
      <c r="A2771" s="4"/>
      <c r="B2771" s="4"/>
      <c r="C2771" s="4"/>
      <c r="D2771" s="4"/>
    </row>
    <row r="2772" spans="1:4">
      <c r="A2772" s="4"/>
      <c r="B2772" s="4"/>
      <c r="C2772" s="4"/>
      <c r="D2772" s="4"/>
    </row>
    <row r="2773" spans="1:4">
      <c r="A2773" s="4"/>
      <c r="B2773" s="4"/>
      <c r="C2773" s="4"/>
      <c r="D2773" s="4"/>
    </row>
    <row r="2774" spans="1:4">
      <c r="A2774" s="4"/>
      <c r="B2774" s="4"/>
      <c r="C2774" s="4"/>
      <c r="D2774" s="4"/>
    </row>
    <row r="2775" spans="1:4">
      <c r="A2775" s="4"/>
      <c r="B2775" s="4"/>
      <c r="C2775" s="4"/>
      <c r="D2775" s="4"/>
    </row>
    <row r="2776" spans="1:4">
      <c r="A2776" s="4"/>
      <c r="B2776" s="4"/>
      <c r="C2776" s="4"/>
      <c r="D2776" s="4"/>
    </row>
    <row r="2777" spans="1:4">
      <c r="A2777" s="4"/>
      <c r="B2777" s="4"/>
      <c r="C2777" s="4"/>
      <c r="D2777" s="4"/>
    </row>
    <row r="2778" spans="1:4">
      <c r="A2778" s="4"/>
      <c r="B2778" s="4"/>
      <c r="C2778" s="4"/>
      <c r="D2778" s="4"/>
    </row>
    <row r="2779" spans="1:4">
      <c r="A2779" s="4"/>
      <c r="B2779" s="4"/>
      <c r="C2779" s="4"/>
      <c r="D2779" s="4"/>
    </row>
    <row r="2780" spans="1:4">
      <c r="A2780" s="4"/>
      <c r="B2780" s="4"/>
      <c r="C2780" s="4"/>
      <c r="D2780" s="4"/>
    </row>
    <row r="2781" spans="1:4">
      <c r="A2781" s="4"/>
      <c r="B2781" s="4"/>
      <c r="C2781" s="4"/>
      <c r="D2781" s="4"/>
    </row>
    <row r="2782" spans="1:4">
      <c r="A2782" s="4"/>
      <c r="B2782" s="4"/>
      <c r="C2782" s="4"/>
      <c r="D2782" s="4"/>
    </row>
    <row r="2783" spans="1:4">
      <c r="A2783" s="4"/>
      <c r="B2783" s="4"/>
      <c r="C2783" s="4"/>
      <c r="D2783" s="4"/>
    </row>
    <row r="2784" spans="1:4">
      <c r="A2784" s="4"/>
      <c r="B2784" s="4"/>
      <c r="C2784" s="4"/>
      <c r="D2784" s="4"/>
    </row>
    <row r="2785" spans="1:4">
      <c r="A2785" s="4"/>
      <c r="B2785" s="4"/>
      <c r="C2785" s="4"/>
      <c r="D2785" s="4"/>
    </row>
    <row r="2786" spans="1:4">
      <c r="A2786" s="4"/>
      <c r="B2786" s="4"/>
      <c r="C2786" s="4"/>
      <c r="D2786" s="4"/>
    </row>
    <row r="2787" spans="1:4">
      <c r="A2787" s="4"/>
      <c r="B2787" s="4"/>
      <c r="C2787" s="4"/>
      <c r="D2787" s="4"/>
    </row>
    <row r="2788" spans="1:4">
      <c r="A2788" s="4"/>
      <c r="B2788" s="4"/>
      <c r="C2788" s="4"/>
      <c r="D2788" s="4"/>
    </row>
    <row r="2789" spans="1:4">
      <c r="A2789" s="4"/>
      <c r="B2789" s="4"/>
      <c r="C2789" s="4"/>
      <c r="D2789" s="4"/>
    </row>
    <row r="2790" spans="1:4">
      <c r="A2790" s="4"/>
      <c r="B2790" s="4"/>
      <c r="C2790" s="4"/>
      <c r="D2790" s="4"/>
    </row>
    <row r="2791" spans="1:4">
      <c r="A2791" s="4"/>
      <c r="B2791" s="4"/>
      <c r="C2791" s="4"/>
      <c r="D2791" s="4"/>
    </row>
    <row r="2792" spans="1:4">
      <c r="A2792" s="4"/>
      <c r="B2792" s="4"/>
      <c r="C2792" s="4"/>
      <c r="D2792" s="4"/>
    </row>
    <row r="2793" spans="1:4">
      <c r="A2793" s="4"/>
      <c r="B2793" s="4"/>
      <c r="C2793" s="4"/>
      <c r="D2793" s="4"/>
    </row>
    <row r="2794" spans="1:4">
      <c r="A2794" s="4"/>
      <c r="B2794" s="4"/>
      <c r="C2794" s="4"/>
      <c r="D2794" s="4"/>
    </row>
    <row r="2795" spans="1:4">
      <c r="A2795" s="4"/>
      <c r="B2795" s="4"/>
      <c r="C2795" s="4"/>
      <c r="D2795" s="4"/>
    </row>
    <row r="2796" spans="1:4">
      <c r="A2796" s="4"/>
      <c r="B2796" s="4"/>
      <c r="C2796" s="4"/>
      <c r="D2796" s="4"/>
    </row>
    <row r="2797" spans="1:4">
      <c r="A2797" s="4"/>
      <c r="B2797" s="4"/>
      <c r="C2797" s="4"/>
      <c r="D2797" s="4"/>
    </row>
    <row r="2798" spans="1:4">
      <c r="A2798" s="4"/>
      <c r="B2798" s="4"/>
      <c r="C2798" s="4"/>
      <c r="D2798" s="4"/>
    </row>
    <row r="2799" spans="1:4">
      <c r="A2799" s="4"/>
      <c r="B2799" s="4"/>
      <c r="C2799" s="4"/>
      <c r="D2799" s="4"/>
    </row>
    <row r="2800" spans="1:4">
      <c r="A2800" s="4"/>
      <c r="B2800" s="4"/>
      <c r="C2800" s="4"/>
      <c r="D2800" s="4"/>
    </row>
    <row r="2801" spans="1:4">
      <c r="A2801" s="4"/>
      <c r="B2801" s="4"/>
      <c r="C2801" s="4"/>
      <c r="D2801" s="4"/>
    </row>
    <row r="2802" spans="1:4">
      <c r="A2802" s="4"/>
      <c r="B2802" s="4"/>
      <c r="C2802" s="4"/>
      <c r="D2802" s="4"/>
    </row>
    <row r="2803" spans="1:4">
      <c r="A2803" s="4"/>
      <c r="B2803" s="4"/>
      <c r="C2803" s="4"/>
      <c r="D2803" s="4"/>
    </row>
    <row r="2804" spans="1:4">
      <c r="A2804" s="4"/>
      <c r="B2804" s="4"/>
      <c r="C2804" s="4"/>
      <c r="D2804" s="4"/>
    </row>
    <row r="2805" spans="1:4">
      <c r="A2805" s="4"/>
      <c r="B2805" s="4"/>
      <c r="C2805" s="4"/>
      <c r="D2805" s="4"/>
    </row>
    <row r="2806" spans="1:4">
      <c r="A2806" s="4"/>
      <c r="B2806" s="4"/>
      <c r="C2806" s="4"/>
      <c r="D2806" s="4"/>
    </row>
    <row r="2807" spans="1:4">
      <c r="A2807" s="4"/>
      <c r="B2807" s="4"/>
      <c r="C2807" s="4"/>
      <c r="D2807" s="4"/>
    </row>
    <row r="2808" spans="1:4">
      <c r="A2808" s="4"/>
      <c r="B2808" s="4"/>
      <c r="C2808" s="4"/>
      <c r="D2808" s="4"/>
    </row>
    <row r="2809" spans="1:4">
      <c r="A2809" s="4"/>
      <c r="B2809" s="4"/>
      <c r="C2809" s="4"/>
      <c r="D2809" s="4"/>
    </row>
    <row r="2810" spans="1:4">
      <c r="A2810" s="4"/>
      <c r="B2810" s="4"/>
      <c r="C2810" s="4"/>
      <c r="D2810" s="4"/>
    </row>
    <row r="2811" spans="1:4">
      <c r="A2811" s="4"/>
      <c r="B2811" s="4"/>
      <c r="C2811" s="4"/>
      <c r="D2811" s="4"/>
    </row>
    <row r="2812" spans="1:4">
      <c r="A2812" s="4"/>
      <c r="B2812" s="4"/>
      <c r="C2812" s="4"/>
      <c r="D2812" s="4"/>
    </row>
    <row r="2813" spans="1:4">
      <c r="A2813" s="4"/>
      <c r="B2813" s="4"/>
      <c r="C2813" s="4"/>
      <c r="D2813" s="4"/>
    </row>
    <row r="2814" spans="1:4">
      <c r="A2814" s="4"/>
      <c r="B2814" s="4"/>
      <c r="C2814" s="4"/>
      <c r="D2814" s="4"/>
    </row>
    <row r="2815" spans="1:4">
      <c r="A2815" s="4"/>
      <c r="B2815" s="4"/>
      <c r="C2815" s="4"/>
      <c r="D2815" s="4"/>
    </row>
    <row r="2816" spans="1:4">
      <c r="A2816" s="4"/>
      <c r="B2816" s="4"/>
      <c r="C2816" s="4"/>
      <c r="D2816" s="4"/>
    </row>
    <row r="2817" spans="1:4">
      <c r="A2817" s="4"/>
      <c r="B2817" s="4"/>
      <c r="C2817" s="4"/>
      <c r="D2817" s="4"/>
    </row>
    <row r="2818" spans="1:4">
      <c r="A2818" s="4"/>
      <c r="B2818" s="4"/>
      <c r="C2818" s="4"/>
      <c r="D2818" s="4"/>
    </row>
    <row r="2819" spans="1:4">
      <c r="A2819" s="4"/>
      <c r="B2819" s="4"/>
      <c r="C2819" s="4"/>
      <c r="D2819" s="4"/>
    </row>
    <row r="2820" spans="1:4">
      <c r="A2820" s="4"/>
      <c r="B2820" s="4"/>
      <c r="C2820" s="4"/>
      <c r="D2820" s="4"/>
    </row>
    <row r="2821" spans="1:4">
      <c r="A2821" s="4"/>
      <c r="B2821" s="4"/>
      <c r="C2821" s="4"/>
      <c r="D2821" s="4"/>
    </row>
    <row r="2822" spans="1:4">
      <c r="A2822" s="4"/>
      <c r="B2822" s="4"/>
      <c r="C2822" s="4"/>
      <c r="D2822" s="4"/>
    </row>
    <row r="2823" spans="1:4">
      <c r="A2823" s="4"/>
      <c r="B2823" s="4"/>
      <c r="C2823" s="4"/>
      <c r="D2823" s="4"/>
    </row>
    <row r="2824" spans="1:4">
      <c r="A2824" s="4"/>
      <c r="B2824" s="4"/>
      <c r="C2824" s="4"/>
      <c r="D2824" s="4"/>
    </row>
    <row r="2825" spans="1:4">
      <c r="A2825" s="4"/>
      <c r="B2825" s="4"/>
      <c r="C2825" s="4"/>
      <c r="D2825" s="4"/>
    </row>
    <row r="2826" spans="1:4">
      <c r="A2826" s="4"/>
      <c r="B2826" s="4"/>
      <c r="C2826" s="4"/>
      <c r="D2826" s="4"/>
    </row>
    <row r="2827" spans="1:4">
      <c r="A2827" s="4"/>
      <c r="B2827" s="4"/>
      <c r="C2827" s="4"/>
      <c r="D2827" s="4"/>
    </row>
    <row r="2828" spans="1:4">
      <c r="A2828" s="4"/>
      <c r="B2828" s="4"/>
      <c r="C2828" s="4"/>
      <c r="D2828" s="4"/>
    </row>
    <row r="2829" spans="1:4">
      <c r="A2829" s="4"/>
      <c r="B2829" s="4"/>
      <c r="C2829" s="4"/>
      <c r="D2829" s="4"/>
    </row>
    <row r="2830" spans="1:4">
      <c r="A2830" s="4"/>
      <c r="B2830" s="4"/>
      <c r="C2830" s="4"/>
      <c r="D2830" s="4"/>
    </row>
    <row r="2831" spans="1:4">
      <c r="A2831" s="4"/>
      <c r="B2831" s="4"/>
      <c r="C2831" s="4"/>
      <c r="D2831" s="4"/>
    </row>
    <row r="2832" spans="1:4">
      <c r="A2832" s="4"/>
      <c r="B2832" s="4"/>
      <c r="C2832" s="4"/>
      <c r="D2832" s="4"/>
    </row>
    <row r="2833" spans="1:4">
      <c r="A2833" s="4"/>
      <c r="B2833" s="4"/>
      <c r="C2833" s="4"/>
      <c r="D2833" s="4"/>
    </row>
    <row r="2834" spans="1:4">
      <c r="A2834" s="4"/>
      <c r="B2834" s="4"/>
      <c r="C2834" s="4"/>
      <c r="D2834" s="4"/>
    </row>
    <row r="2835" spans="1:4">
      <c r="A2835" s="4"/>
      <c r="B2835" s="4"/>
      <c r="C2835" s="4"/>
      <c r="D2835" s="4"/>
    </row>
    <row r="2836" spans="1:4">
      <c r="A2836" s="4"/>
      <c r="B2836" s="4"/>
      <c r="C2836" s="4"/>
      <c r="D2836" s="4"/>
    </row>
    <row r="2837" spans="1:4">
      <c r="A2837" s="4"/>
      <c r="B2837" s="4"/>
      <c r="C2837" s="4"/>
      <c r="D2837" s="4"/>
    </row>
    <row r="2838" spans="1:4">
      <c r="A2838" s="4"/>
      <c r="B2838" s="4"/>
      <c r="C2838" s="4"/>
      <c r="D2838" s="4"/>
    </row>
    <row r="2839" spans="1:4">
      <c r="A2839" s="4"/>
      <c r="B2839" s="4"/>
      <c r="C2839" s="4"/>
      <c r="D2839" s="4"/>
    </row>
    <row r="2840" spans="1:4">
      <c r="A2840" s="4"/>
      <c r="B2840" s="4"/>
      <c r="C2840" s="4"/>
      <c r="D2840" s="4"/>
    </row>
    <row r="2841" spans="1:4">
      <c r="A2841" s="4"/>
      <c r="B2841" s="4"/>
      <c r="C2841" s="4"/>
      <c r="D2841" s="4"/>
    </row>
    <row r="2842" spans="1:4">
      <c r="A2842" s="4"/>
      <c r="B2842" s="4"/>
      <c r="C2842" s="4"/>
      <c r="D2842" s="4"/>
    </row>
    <row r="2843" spans="1:4">
      <c r="A2843" s="4"/>
      <c r="B2843" s="4"/>
      <c r="C2843" s="4"/>
      <c r="D2843" s="4"/>
    </row>
    <row r="2844" spans="1:4">
      <c r="A2844" s="4"/>
      <c r="B2844" s="4"/>
      <c r="C2844" s="4"/>
      <c r="D2844" s="4"/>
    </row>
    <row r="2845" spans="1:4">
      <c r="A2845" s="4"/>
      <c r="B2845" s="4"/>
      <c r="C2845" s="4"/>
      <c r="D2845" s="4"/>
    </row>
    <row r="2846" spans="1:4">
      <c r="A2846" s="4"/>
      <c r="B2846" s="4"/>
      <c r="C2846" s="4"/>
      <c r="D2846" s="4"/>
    </row>
    <row r="2847" spans="1:4">
      <c r="A2847" s="4"/>
      <c r="B2847" s="4"/>
      <c r="C2847" s="4"/>
      <c r="D2847" s="4"/>
    </row>
    <row r="2848" spans="1:4">
      <c r="A2848" s="4"/>
      <c r="B2848" s="4"/>
      <c r="C2848" s="4"/>
      <c r="D2848" s="4"/>
    </row>
    <row r="2849" spans="1:4">
      <c r="A2849" s="4"/>
      <c r="B2849" s="4"/>
      <c r="C2849" s="4"/>
      <c r="D2849" s="4"/>
    </row>
    <row r="2850" spans="1:4">
      <c r="A2850" s="4"/>
      <c r="B2850" s="4"/>
      <c r="C2850" s="4"/>
      <c r="D2850" s="4"/>
    </row>
    <row r="2851" spans="1:4">
      <c r="A2851" s="4"/>
      <c r="B2851" s="4"/>
      <c r="C2851" s="4"/>
      <c r="D2851" s="4"/>
    </row>
    <row r="2852" spans="1:4">
      <c r="A2852" s="4"/>
      <c r="B2852" s="4"/>
      <c r="C2852" s="4"/>
      <c r="D2852" s="4"/>
    </row>
    <row r="2853" spans="1:4">
      <c r="A2853" s="4"/>
      <c r="B2853" s="4"/>
      <c r="C2853" s="4"/>
      <c r="D2853" s="4"/>
    </row>
    <row r="2854" spans="1:4">
      <c r="A2854" s="4"/>
      <c r="B2854" s="4"/>
      <c r="C2854" s="4"/>
      <c r="D2854" s="4"/>
    </row>
    <row r="2855" spans="1:4">
      <c r="A2855" s="4"/>
      <c r="B2855" s="4"/>
      <c r="C2855" s="4"/>
      <c r="D2855" s="4"/>
    </row>
    <row r="2856" spans="1:4">
      <c r="A2856" s="4"/>
      <c r="B2856" s="4"/>
      <c r="C2856" s="4"/>
      <c r="D2856" s="4"/>
    </row>
    <row r="2857" spans="1:4">
      <c r="A2857" s="4"/>
      <c r="B2857" s="4"/>
      <c r="C2857" s="4"/>
      <c r="D2857" s="4"/>
    </row>
    <row r="2858" spans="1:4">
      <c r="A2858" s="4"/>
      <c r="B2858" s="4"/>
      <c r="C2858" s="4"/>
      <c r="D2858" s="4"/>
    </row>
    <row r="2859" spans="1:4">
      <c r="A2859" s="4"/>
      <c r="B2859" s="4"/>
      <c r="C2859" s="4"/>
      <c r="D2859" s="4"/>
    </row>
    <row r="2860" spans="1:4">
      <c r="A2860" s="4"/>
      <c r="B2860" s="4"/>
      <c r="C2860" s="4"/>
      <c r="D2860" s="4"/>
    </row>
    <row r="2861" spans="1:4">
      <c r="A2861" s="4"/>
      <c r="B2861" s="4"/>
      <c r="C2861" s="4"/>
      <c r="D2861" s="4"/>
    </row>
    <row r="2862" spans="1:4">
      <c r="A2862" s="4"/>
      <c r="B2862" s="4"/>
      <c r="C2862" s="4"/>
      <c r="D2862" s="4"/>
    </row>
    <row r="2863" spans="1:4">
      <c r="A2863" s="4"/>
      <c r="B2863" s="4"/>
      <c r="C2863" s="4"/>
      <c r="D2863" s="4"/>
    </row>
    <row r="2864" spans="1:4">
      <c r="A2864" s="4"/>
      <c r="B2864" s="4"/>
      <c r="C2864" s="4"/>
      <c r="D2864" s="4"/>
    </row>
    <row r="2865" spans="1:4">
      <c r="A2865" s="4"/>
      <c r="B2865" s="4"/>
      <c r="C2865" s="4"/>
      <c r="D2865" s="4"/>
    </row>
    <row r="2866" spans="1:4">
      <c r="A2866" s="4"/>
      <c r="B2866" s="4"/>
      <c r="C2866" s="4"/>
      <c r="D2866" s="4"/>
    </row>
    <row r="2867" spans="1:4">
      <c r="A2867" s="4"/>
      <c r="B2867" s="4"/>
      <c r="C2867" s="4"/>
      <c r="D2867" s="4"/>
    </row>
    <row r="2868" spans="1:4">
      <c r="A2868" s="4"/>
      <c r="B2868" s="4"/>
      <c r="C2868" s="4"/>
      <c r="D2868" s="4"/>
    </row>
    <row r="2869" spans="1:4">
      <c r="A2869" s="4"/>
      <c r="B2869" s="4"/>
      <c r="C2869" s="4"/>
      <c r="D2869" s="4"/>
    </row>
    <row r="2870" spans="1:4">
      <c r="A2870" s="4"/>
      <c r="B2870" s="4"/>
      <c r="C2870" s="4"/>
      <c r="D2870" s="4"/>
    </row>
    <row r="2871" spans="1:4">
      <c r="A2871" s="4"/>
      <c r="B2871" s="4"/>
      <c r="C2871" s="4"/>
      <c r="D2871" s="4"/>
    </row>
    <row r="2872" spans="1:4">
      <c r="A2872" s="4"/>
      <c r="B2872" s="4"/>
      <c r="C2872" s="4"/>
      <c r="D2872" s="4"/>
    </row>
    <row r="2873" spans="1:4">
      <c r="A2873" s="4"/>
      <c r="B2873" s="4"/>
      <c r="C2873" s="4"/>
      <c r="D2873" s="4"/>
    </row>
    <row r="2874" spans="1:4">
      <c r="A2874" s="4"/>
      <c r="B2874" s="4"/>
      <c r="C2874" s="4"/>
      <c r="D2874" s="4"/>
    </row>
    <row r="2875" spans="1:4">
      <c r="A2875" s="4"/>
      <c r="B2875" s="4"/>
      <c r="C2875" s="4"/>
      <c r="D2875" s="4"/>
    </row>
    <row r="2876" spans="1:4">
      <c r="A2876" s="4"/>
      <c r="B2876" s="4"/>
      <c r="C2876" s="4"/>
      <c r="D2876" s="4"/>
    </row>
    <row r="2877" spans="1:4">
      <c r="A2877" s="4"/>
      <c r="B2877" s="4"/>
      <c r="C2877" s="4"/>
      <c r="D2877" s="4"/>
    </row>
    <row r="2878" spans="1:4">
      <c r="A2878" s="4"/>
      <c r="B2878" s="4"/>
      <c r="C2878" s="4"/>
      <c r="D2878" s="4"/>
    </row>
    <row r="2879" spans="1:4">
      <c r="A2879" s="4"/>
      <c r="B2879" s="4"/>
      <c r="C2879" s="4"/>
      <c r="D2879" s="4"/>
    </row>
    <row r="2880" spans="1:4">
      <c r="A2880" s="4"/>
      <c r="B2880" s="4"/>
      <c r="C2880" s="4"/>
      <c r="D2880" s="4"/>
    </row>
    <row r="2881" spans="1:4">
      <c r="A2881" s="4"/>
      <c r="B2881" s="4"/>
      <c r="C2881" s="4"/>
      <c r="D2881" s="4"/>
    </row>
    <row r="2882" spans="1:4">
      <c r="A2882" s="4"/>
      <c r="B2882" s="4"/>
      <c r="C2882" s="4"/>
      <c r="D2882" s="4"/>
    </row>
    <row r="2883" spans="1:4">
      <c r="A2883" s="4"/>
      <c r="B2883" s="4"/>
      <c r="C2883" s="4"/>
      <c r="D2883" s="4"/>
    </row>
    <row r="2884" spans="1:4">
      <c r="A2884" s="4"/>
      <c r="B2884" s="4"/>
      <c r="C2884" s="4"/>
      <c r="D2884" s="4"/>
    </row>
    <row r="2885" spans="1:4">
      <c r="A2885" s="4"/>
      <c r="B2885" s="4"/>
      <c r="C2885" s="4"/>
      <c r="D2885" s="4"/>
    </row>
    <row r="2886" spans="1:4">
      <c r="A2886" s="4"/>
      <c r="B2886" s="4"/>
      <c r="C2886" s="4"/>
      <c r="D2886" s="4"/>
    </row>
    <row r="2887" spans="1:4">
      <c r="A2887" s="4"/>
      <c r="B2887" s="4"/>
      <c r="C2887" s="4"/>
      <c r="D2887" s="4"/>
    </row>
    <row r="2888" spans="1:4">
      <c r="A2888" s="4"/>
      <c r="B2888" s="4"/>
      <c r="C2888" s="4"/>
      <c r="D2888" s="4"/>
    </row>
    <row r="2889" spans="1:4">
      <c r="A2889" s="4"/>
      <c r="B2889" s="4"/>
      <c r="C2889" s="4"/>
      <c r="D2889" s="4"/>
    </row>
    <row r="2890" spans="1:4">
      <c r="A2890" s="4"/>
      <c r="B2890" s="4"/>
      <c r="C2890" s="4"/>
      <c r="D2890" s="4"/>
    </row>
    <row r="2891" spans="1:4">
      <c r="A2891" s="4"/>
      <c r="B2891" s="4"/>
      <c r="C2891" s="4"/>
      <c r="D2891" s="4"/>
    </row>
    <row r="2892" spans="1:4">
      <c r="A2892" s="4"/>
      <c r="B2892" s="4"/>
      <c r="C2892" s="4"/>
      <c r="D2892" s="4"/>
    </row>
    <row r="2893" spans="1:4">
      <c r="A2893" s="4"/>
      <c r="B2893" s="4"/>
      <c r="C2893" s="4"/>
      <c r="D2893" s="4"/>
    </row>
    <row r="2894" spans="1:4">
      <c r="A2894" s="4"/>
      <c r="B2894" s="4"/>
      <c r="C2894" s="4"/>
      <c r="D2894" s="4"/>
    </row>
    <row r="2895" spans="1:4">
      <c r="A2895" s="4"/>
      <c r="B2895" s="4"/>
      <c r="C2895" s="4"/>
      <c r="D2895" s="4"/>
    </row>
    <row r="2896" spans="1:4">
      <c r="A2896" s="4"/>
      <c r="B2896" s="4"/>
      <c r="C2896" s="4"/>
      <c r="D2896" s="4"/>
    </row>
    <row r="2897" spans="1:4">
      <c r="A2897" s="4"/>
      <c r="B2897" s="4"/>
      <c r="C2897" s="4"/>
      <c r="D2897" s="4"/>
    </row>
    <row r="2898" spans="1:4">
      <c r="A2898" s="4"/>
      <c r="B2898" s="4"/>
      <c r="C2898" s="4"/>
      <c r="D2898" s="4"/>
    </row>
    <row r="2899" spans="1:4">
      <c r="A2899" s="4"/>
      <c r="B2899" s="4"/>
      <c r="C2899" s="4"/>
      <c r="D2899" s="4"/>
    </row>
    <row r="2900" spans="1:4">
      <c r="A2900" s="4"/>
      <c r="B2900" s="4"/>
      <c r="C2900" s="4"/>
      <c r="D2900" s="4"/>
    </row>
    <row r="2901" spans="1:4">
      <c r="A2901" s="4"/>
      <c r="B2901" s="4"/>
      <c r="C2901" s="4"/>
      <c r="D2901" s="4"/>
    </row>
    <row r="2902" spans="1:4">
      <c r="A2902" s="4"/>
      <c r="B2902" s="4"/>
      <c r="C2902" s="4"/>
      <c r="D2902" s="4"/>
    </row>
    <row r="2903" spans="1:4">
      <c r="A2903" s="4"/>
      <c r="B2903" s="4"/>
      <c r="C2903" s="4"/>
      <c r="D2903" s="4"/>
    </row>
    <row r="2904" spans="1:4">
      <c r="A2904" s="4"/>
      <c r="B2904" s="4"/>
      <c r="C2904" s="4"/>
      <c r="D2904" s="4"/>
    </row>
    <row r="2905" spans="1:4">
      <c r="A2905" s="4"/>
      <c r="B2905" s="4"/>
      <c r="C2905" s="4"/>
      <c r="D2905" s="4"/>
    </row>
    <row r="2906" spans="1:4">
      <c r="A2906" s="4"/>
      <c r="B2906" s="4"/>
      <c r="C2906" s="4"/>
      <c r="D2906" s="4"/>
    </row>
    <row r="2907" spans="1:4">
      <c r="A2907" s="4"/>
      <c r="B2907" s="4"/>
      <c r="C2907" s="4"/>
      <c r="D2907" s="4"/>
    </row>
    <row r="2908" spans="1:4">
      <c r="A2908" s="4"/>
      <c r="B2908" s="4"/>
      <c r="C2908" s="4"/>
      <c r="D2908" s="4"/>
    </row>
    <row r="2909" spans="1:4">
      <c r="A2909" s="4"/>
      <c r="B2909" s="4"/>
      <c r="C2909" s="4"/>
      <c r="D2909" s="4"/>
    </row>
    <row r="2910" spans="1:4">
      <c r="A2910" s="4"/>
      <c r="B2910" s="4"/>
      <c r="C2910" s="4"/>
      <c r="D2910" s="4"/>
    </row>
    <row r="2911" spans="1:4">
      <c r="A2911" s="4"/>
      <c r="B2911" s="4"/>
      <c r="C2911" s="4"/>
      <c r="D2911" s="4"/>
    </row>
    <row r="2912" spans="1:4">
      <c r="A2912" s="4"/>
      <c r="B2912" s="4"/>
      <c r="C2912" s="4"/>
      <c r="D2912" s="4"/>
    </row>
    <row r="2913" spans="1:4">
      <c r="A2913" s="4"/>
      <c r="B2913" s="4"/>
      <c r="C2913" s="4"/>
      <c r="D2913" s="4"/>
    </row>
    <row r="2914" spans="1:4">
      <c r="A2914" s="4"/>
      <c r="B2914" s="4"/>
      <c r="C2914" s="4"/>
      <c r="D2914" s="4"/>
    </row>
    <row r="2915" spans="1:4">
      <c r="A2915" s="4"/>
      <c r="B2915" s="4"/>
      <c r="C2915" s="4"/>
      <c r="D2915" s="4"/>
    </row>
    <row r="2916" spans="1:4">
      <c r="A2916" s="4"/>
      <c r="B2916" s="4"/>
      <c r="C2916" s="4"/>
      <c r="D2916" s="4"/>
    </row>
    <row r="2917" spans="1:4">
      <c r="A2917" s="4"/>
      <c r="B2917" s="4"/>
      <c r="C2917" s="4"/>
      <c r="D2917" s="4"/>
    </row>
    <row r="2918" spans="1:4">
      <c r="A2918" s="4"/>
      <c r="B2918" s="4"/>
      <c r="C2918" s="4"/>
      <c r="D2918" s="4"/>
    </row>
    <row r="2919" spans="1:4">
      <c r="A2919" s="4"/>
      <c r="B2919" s="4"/>
      <c r="C2919" s="4"/>
      <c r="D2919" s="4"/>
    </row>
    <row r="2920" spans="1:4">
      <c r="A2920" s="4"/>
      <c r="B2920" s="4"/>
      <c r="C2920" s="4"/>
      <c r="D2920" s="4"/>
    </row>
    <row r="2921" spans="1:4">
      <c r="A2921" s="4"/>
      <c r="B2921" s="4"/>
      <c r="C2921" s="4"/>
      <c r="D2921" s="4"/>
    </row>
    <row r="2922" spans="1:4">
      <c r="A2922" s="4"/>
      <c r="B2922" s="4"/>
      <c r="C2922" s="4"/>
      <c r="D2922" s="4"/>
    </row>
    <row r="2923" spans="1:4">
      <c r="A2923" s="4"/>
      <c r="B2923" s="4"/>
      <c r="C2923" s="4"/>
      <c r="D2923" s="4"/>
    </row>
    <row r="2924" spans="1:4">
      <c r="A2924" s="4"/>
      <c r="B2924" s="4"/>
      <c r="C2924" s="4"/>
      <c r="D2924" s="4"/>
    </row>
    <row r="2925" spans="1:4">
      <c r="A2925" s="4"/>
      <c r="B2925" s="4"/>
      <c r="C2925" s="4"/>
      <c r="D2925" s="4"/>
    </row>
    <row r="2926" spans="1:4">
      <c r="A2926" s="4"/>
      <c r="B2926" s="4"/>
      <c r="C2926" s="4"/>
      <c r="D2926" s="4"/>
    </row>
    <row r="2927" spans="1:4">
      <c r="A2927" s="4"/>
      <c r="B2927" s="4"/>
      <c r="C2927" s="4"/>
      <c r="D2927" s="4"/>
    </row>
    <row r="2928" spans="1:4">
      <c r="A2928" s="4"/>
      <c r="B2928" s="4"/>
      <c r="C2928" s="4"/>
      <c r="D2928" s="4"/>
    </row>
    <row r="2929" spans="1:4">
      <c r="A2929" s="4"/>
      <c r="B2929" s="4"/>
      <c r="C2929" s="4"/>
      <c r="D2929" s="4"/>
    </row>
    <row r="2930" spans="1:4">
      <c r="A2930" s="4"/>
      <c r="B2930" s="4"/>
      <c r="C2930" s="4"/>
      <c r="D2930" s="4"/>
    </row>
    <row r="2931" spans="1:4">
      <c r="A2931" s="4"/>
      <c r="B2931" s="4"/>
      <c r="C2931" s="4"/>
      <c r="D2931" s="4"/>
    </row>
    <row r="2932" spans="1:4">
      <c r="A2932" s="4"/>
      <c r="B2932" s="4"/>
      <c r="C2932" s="4"/>
      <c r="D2932" s="4"/>
    </row>
    <row r="2933" spans="1:4">
      <c r="A2933" s="4"/>
      <c r="B2933" s="4"/>
      <c r="C2933" s="4"/>
      <c r="D2933" s="4"/>
    </row>
    <row r="2934" spans="1:4">
      <c r="A2934" s="4"/>
      <c r="B2934" s="4"/>
      <c r="C2934" s="4"/>
      <c r="D2934" s="4"/>
    </row>
    <row r="2935" spans="1:4">
      <c r="A2935" s="4"/>
      <c r="B2935" s="4"/>
      <c r="C2935" s="4"/>
      <c r="D2935" s="4"/>
    </row>
    <row r="2936" spans="1:4">
      <c r="A2936" s="4"/>
      <c r="B2936" s="4"/>
      <c r="C2936" s="4"/>
      <c r="D2936" s="4"/>
    </row>
    <row r="2937" spans="1:4">
      <c r="A2937" s="4"/>
      <c r="B2937" s="4"/>
      <c r="C2937" s="4"/>
      <c r="D2937" s="4"/>
    </row>
    <row r="2938" spans="1:4">
      <c r="A2938" s="4"/>
      <c r="B2938" s="4"/>
      <c r="C2938" s="4"/>
      <c r="D2938" s="4"/>
    </row>
    <row r="2939" spans="1:4">
      <c r="A2939" s="4"/>
      <c r="B2939" s="4"/>
      <c r="C2939" s="4"/>
      <c r="D2939" s="4"/>
    </row>
    <row r="2940" spans="1:4">
      <c r="A2940" s="4"/>
      <c r="B2940" s="4"/>
      <c r="C2940" s="4"/>
      <c r="D2940" s="4"/>
    </row>
    <row r="2941" spans="1:4">
      <c r="A2941" s="4"/>
      <c r="B2941" s="4"/>
      <c r="C2941" s="4"/>
      <c r="D2941" s="4"/>
    </row>
    <row r="2942" spans="1:4">
      <c r="A2942" s="4"/>
      <c r="B2942" s="4"/>
      <c r="C2942" s="4"/>
      <c r="D2942" s="4"/>
    </row>
    <row r="2943" spans="1:4">
      <c r="A2943" s="4"/>
      <c r="B2943" s="4"/>
      <c r="C2943" s="4"/>
      <c r="D2943" s="4"/>
    </row>
    <row r="2944" spans="1:4">
      <c r="A2944" s="4"/>
      <c r="B2944" s="4"/>
      <c r="C2944" s="4"/>
      <c r="D2944" s="4"/>
    </row>
    <row r="2945" spans="1:4">
      <c r="A2945" s="4"/>
      <c r="B2945" s="4"/>
      <c r="C2945" s="4"/>
      <c r="D2945" s="4"/>
    </row>
    <row r="2946" spans="1:4">
      <c r="A2946" s="4"/>
      <c r="B2946" s="4"/>
      <c r="C2946" s="4"/>
      <c r="D2946" s="4"/>
    </row>
    <row r="2947" spans="1:4">
      <c r="A2947" s="4"/>
      <c r="B2947" s="4"/>
      <c r="C2947" s="4"/>
      <c r="D2947" s="4"/>
    </row>
    <row r="2948" spans="1:4">
      <c r="A2948" s="4"/>
      <c r="B2948" s="4"/>
      <c r="C2948" s="4"/>
      <c r="D2948" s="4"/>
    </row>
    <row r="2949" spans="1:4">
      <c r="A2949" s="4"/>
      <c r="B2949" s="4"/>
      <c r="C2949" s="4"/>
      <c r="D2949" s="4"/>
    </row>
    <row r="2950" spans="1:4">
      <c r="A2950" s="4"/>
      <c r="B2950" s="4"/>
      <c r="C2950" s="4"/>
      <c r="D2950" s="4"/>
    </row>
    <row r="2951" spans="1:4">
      <c r="A2951" s="4"/>
      <c r="B2951" s="4"/>
      <c r="C2951" s="4"/>
      <c r="D2951" s="4"/>
    </row>
    <row r="2952" spans="1:4">
      <c r="A2952" s="4"/>
      <c r="B2952" s="4"/>
      <c r="C2952" s="4"/>
      <c r="D2952" s="4"/>
    </row>
    <row r="2953" spans="1:4">
      <c r="A2953" s="4"/>
      <c r="B2953" s="4"/>
      <c r="C2953" s="4"/>
      <c r="D2953" s="4"/>
    </row>
    <row r="2954" spans="1:4">
      <c r="A2954" s="4"/>
      <c r="B2954" s="4"/>
      <c r="C2954" s="4"/>
      <c r="D2954" s="4"/>
    </row>
    <row r="2955" spans="1:4">
      <c r="A2955" s="4"/>
      <c r="B2955" s="4"/>
      <c r="C2955" s="4"/>
      <c r="D2955" s="4"/>
    </row>
    <row r="2956" spans="1:4">
      <c r="A2956" s="4"/>
      <c r="B2956" s="4"/>
      <c r="C2956" s="4"/>
      <c r="D2956" s="4"/>
    </row>
    <row r="2957" spans="1:4">
      <c r="A2957" s="4"/>
      <c r="B2957" s="4"/>
      <c r="C2957" s="4"/>
      <c r="D2957" s="4"/>
    </row>
    <row r="2958" spans="1:4">
      <c r="A2958" s="4"/>
      <c r="B2958" s="4"/>
      <c r="C2958" s="4"/>
      <c r="D2958" s="4"/>
    </row>
    <row r="2959" spans="1:4">
      <c r="A2959" s="4"/>
      <c r="B2959" s="4"/>
      <c r="C2959" s="4"/>
      <c r="D2959" s="4"/>
    </row>
    <row r="2960" spans="1:4">
      <c r="A2960" s="4"/>
      <c r="B2960" s="4"/>
      <c r="C2960" s="4"/>
      <c r="D2960" s="4"/>
    </row>
    <row r="2961" spans="1:4">
      <c r="A2961" s="4"/>
      <c r="B2961" s="4"/>
      <c r="C2961" s="4"/>
      <c r="D2961" s="4"/>
    </row>
    <row r="2962" spans="1:4">
      <c r="A2962" s="4"/>
      <c r="B2962" s="4"/>
      <c r="C2962" s="4"/>
      <c r="D2962" s="4"/>
    </row>
    <row r="2963" spans="1:4">
      <c r="A2963" s="4"/>
      <c r="B2963" s="4"/>
      <c r="C2963" s="4"/>
      <c r="D2963" s="4"/>
    </row>
    <row r="2964" spans="1:4">
      <c r="A2964" s="4"/>
      <c r="B2964" s="4"/>
      <c r="C2964" s="4"/>
      <c r="D2964" s="4"/>
    </row>
    <row r="2965" spans="1:4">
      <c r="A2965" s="4"/>
      <c r="B2965" s="4"/>
      <c r="C2965" s="4"/>
      <c r="D2965" s="4"/>
    </row>
    <row r="2966" spans="1:4">
      <c r="A2966" s="4"/>
      <c r="B2966" s="4"/>
      <c r="C2966" s="4"/>
      <c r="D2966" s="4"/>
    </row>
    <row r="2967" spans="1:4">
      <c r="A2967" s="4"/>
      <c r="B2967" s="4"/>
      <c r="C2967" s="4"/>
      <c r="D2967" s="4"/>
    </row>
    <row r="2968" spans="1:4">
      <c r="A2968" s="4"/>
      <c r="B2968" s="4"/>
      <c r="C2968" s="4"/>
      <c r="D2968" s="4"/>
    </row>
    <row r="2969" spans="1:4">
      <c r="A2969" s="4"/>
      <c r="B2969" s="4"/>
      <c r="C2969" s="4"/>
      <c r="D2969" s="4"/>
    </row>
    <row r="2970" spans="1:4">
      <c r="A2970" s="4"/>
      <c r="B2970" s="4"/>
      <c r="C2970" s="4"/>
      <c r="D2970" s="4"/>
    </row>
    <row r="2971" spans="1:4">
      <c r="A2971" s="4"/>
      <c r="B2971" s="4"/>
      <c r="C2971" s="4"/>
      <c r="D2971" s="4"/>
    </row>
    <row r="2972" spans="1:4">
      <c r="A2972" s="4"/>
      <c r="B2972" s="4"/>
      <c r="C2972" s="4"/>
      <c r="D2972" s="4"/>
    </row>
    <row r="2973" spans="1:4">
      <c r="A2973" s="4"/>
      <c r="B2973" s="4"/>
      <c r="C2973" s="4"/>
      <c r="D2973" s="4"/>
    </row>
    <row r="2974" spans="1:4">
      <c r="A2974" s="4"/>
      <c r="B2974" s="4"/>
      <c r="C2974" s="4"/>
      <c r="D2974" s="4"/>
    </row>
    <row r="2975" spans="1:4">
      <c r="A2975" s="4"/>
      <c r="B2975" s="4"/>
      <c r="C2975" s="4"/>
      <c r="D2975" s="4"/>
    </row>
    <row r="2976" spans="1:4">
      <c r="A2976" s="4"/>
      <c r="B2976" s="4"/>
      <c r="C2976" s="4"/>
      <c r="D2976" s="4"/>
    </row>
    <row r="2977" spans="1:4">
      <c r="A2977" s="4"/>
      <c r="B2977" s="4"/>
      <c r="C2977" s="4"/>
      <c r="D2977" s="4"/>
    </row>
    <row r="2978" spans="1:4">
      <c r="A2978" s="4"/>
      <c r="B2978" s="4"/>
      <c r="C2978" s="4"/>
      <c r="D2978" s="4"/>
    </row>
    <row r="2979" spans="1:4">
      <c r="A2979" s="4"/>
      <c r="B2979" s="4"/>
      <c r="C2979" s="4"/>
      <c r="D2979" s="4"/>
    </row>
    <row r="2980" spans="1:4">
      <c r="A2980" s="4"/>
      <c r="B2980" s="4"/>
      <c r="C2980" s="4"/>
      <c r="D2980" s="4"/>
    </row>
    <row r="2981" spans="1:4">
      <c r="A2981" s="4"/>
      <c r="B2981" s="4"/>
      <c r="C2981" s="4"/>
      <c r="D2981" s="4"/>
    </row>
    <row r="2982" spans="1:4">
      <c r="A2982" s="4"/>
      <c r="B2982" s="4"/>
      <c r="C2982" s="4"/>
      <c r="D2982" s="4"/>
    </row>
    <row r="2983" spans="1:4">
      <c r="A2983" s="4"/>
      <c r="B2983" s="4"/>
      <c r="C2983" s="4"/>
      <c r="D2983" s="4"/>
    </row>
    <row r="2984" spans="1:4">
      <c r="A2984" s="4"/>
      <c r="B2984" s="4"/>
      <c r="C2984" s="4"/>
      <c r="D2984" s="4"/>
    </row>
    <row r="2985" spans="1:4">
      <c r="A2985" s="4"/>
      <c r="B2985" s="4"/>
      <c r="C2985" s="4"/>
      <c r="D2985" s="4"/>
    </row>
    <row r="2986" spans="1:4">
      <c r="A2986" s="4"/>
      <c r="B2986" s="4"/>
      <c r="C2986" s="4"/>
      <c r="D2986" s="4"/>
    </row>
    <row r="2987" spans="1:4">
      <c r="A2987" s="4"/>
      <c r="B2987" s="4"/>
      <c r="C2987" s="4"/>
      <c r="D2987" s="4"/>
    </row>
    <row r="2988" spans="1:4">
      <c r="A2988" s="4"/>
      <c r="B2988" s="4"/>
      <c r="C2988" s="4"/>
      <c r="D2988" s="4"/>
    </row>
    <row r="2989" spans="1:4">
      <c r="A2989" s="4"/>
      <c r="B2989" s="4"/>
      <c r="C2989" s="4"/>
      <c r="D2989" s="4"/>
    </row>
    <row r="2990" spans="1:4">
      <c r="A2990" s="4"/>
      <c r="B2990" s="4"/>
      <c r="C2990" s="4"/>
      <c r="D2990" s="4"/>
    </row>
    <row r="2991" spans="1:4">
      <c r="A2991" s="4"/>
      <c r="B2991" s="4"/>
      <c r="C2991" s="4"/>
      <c r="D2991" s="4"/>
    </row>
    <row r="2992" spans="1:4">
      <c r="A2992" s="4"/>
      <c r="B2992" s="4"/>
      <c r="C2992" s="4"/>
      <c r="D2992" s="4"/>
    </row>
    <row r="2993" spans="1:4">
      <c r="A2993" s="4"/>
      <c r="B2993" s="4"/>
      <c r="C2993" s="4"/>
      <c r="D2993" s="4"/>
    </row>
    <row r="2994" spans="1:4">
      <c r="A2994" s="4"/>
      <c r="B2994" s="4"/>
      <c r="C2994" s="4"/>
      <c r="D2994" s="4"/>
    </row>
    <row r="2995" spans="1:4">
      <c r="A2995" s="4"/>
      <c r="B2995" s="4"/>
      <c r="C2995" s="4"/>
      <c r="D2995" s="4"/>
    </row>
    <row r="2996" spans="1:4">
      <c r="A2996" s="4"/>
      <c r="B2996" s="4"/>
      <c r="C2996" s="4"/>
      <c r="D2996" s="4"/>
    </row>
    <row r="2997" spans="1:4">
      <c r="A2997" s="4"/>
      <c r="B2997" s="4"/>
      <c r="C2997" s="4"/>
      <c r="D2997" s="4"/>
    </row>
    <row r="2998" spans="1:4">
      <c r="A2998" s="4"/>
      <c r="B2998" s="4"/>
      <c r="C2998" s="4"/>
      <c r="D2998" s="4"/>
    </row>
    <row r="2999" spans="1:4">
      <c r="A2999" s="4"/>
      <c r="B2999" s="4"/>
      <c r="C2999" s="4"/>
      <c r="D2999" s="4"/>
    </row>
    <row r="3000" spans="1:4">
      <c r="A3000" s="4"/>
      <c r="B3000" s="4"/>
      <c r="C3000" s="4"/>
      <c r="D3000" s="4"/>
    </row>
    <row r="3001" spans="1:4">
      <c r="A3001" s="4"/>
      <c r="B3001" s="4"/>
      <c r="C3001" s="4"/>
      <c r="D3001" s="4"/>
    </row>
    <row r="3002" spans="1:4">
      <c r="A3002" s="4"/>
      <c r="B3002" s="4"/>
      <c r="C3002" s="4"/>
      <c r="D3002" s="4"/>
    </row>
    <row r="3003" spans="1:4">
      <c r="A3003" s="4"/>
      <c r="B3003" s="4"/>
      <c r="C3003" s="4"/>
      <c r="D3003" s="4"/>
    </row>
    <row r="3004" spans="1:4">
      <c r="A3004" s="4"/>
      <c r="B3004" s="4"/>
      <c r="C3004" s="4"/>
      <c r="D3004" s="4"/>
    </row>
    <row r="3005" spans="1:4">
      <c r="A3005" s="4"/>
      <c r="B3005" s="4"/>
      <c r="C3005" s="4"/>
      <c r="D3005" s="4"/>
    </row>
    <row r="3006" spans="1:4">
      <c r="A3006" s="4"/>
      <c r="B3006" s="4"/>
      <c r="C3006" s="4"/>
      <c r="D3006" s="4"/>
    </row>
    <row r="3007" spans="1:4">
      <c r="A3007" s="4"/>
      <c r="B3007" s="4"/>
      <c r="C3007" s="4"/>
      <c r="D3007" s="4"/>
    </row>
    <row r="3008" spans="1:4">
      <c r="A3008" s="4"/>
      <c r="B3008" s="4"/>
      <c r="C3008" s="4"/>
      <c r="D3008" s="4"/>
    </row>
    <row r="3009" spans="1:4">
      <c r="A3009" s="4"/>
      <c r="B3009" s="4"/>
      <c r="C3009" s="4"/>
      <c r="D3009" s="4"/>
    </row>
    <row r="3010" spans="1:4">
      <c r="A3010" s="4"/>
      <c r="B3010" s="4"/>
      <c r="C3010" s="4"/>
      <c r="D3010" s="4"/>
    </row>
    <row r="3011" spans="1:4">
      <c r="A3011" s="4"/>
      <c r="B3011" s="4"/>
      <c r="C3011" s="4"/>
      <c r="D3011" s="4"/>
    </row>
    <row r="3012" spans="1:4">
      <c r="A3012" s="4"/>
      <c r="B3012" s="4"/>
      <c r="C3012" s="4"/>
      <c r="D3012" s="4"/>
    </row>
    <row r="3013" spans="1:4">
      <c r="A3013" s="4"/>
      <c r="B3013" s="4"/>
      <c r="C3013" s="4"/>
      <c r="D3013" s="4"/>
    </row>
    <row r="3014" spans="1:4">
      <c r="A3014" s="4"/>
      <c r="B3014" s="4"/>
      <c r="C3014" s="4"/>
      <c r="D3014" s="4"/>
    </row>
    <row r="3015" spans="1:4">
      <c r="A3015" s="4"/>
      <c r="B3015" s="4"/>
      <c r="C3015" s="4"/>
      <c r="D3015" s="4"/>
    </row>
    <row r="3016" spans="1:4">
      <c r="A3016" s="4"/>
      <c r="B3016" s="4"/>
      <c r="C3016" s="4"/>
      <c r="D3016" s="4"/>
    </row>
    <row r="3017" spans="1:4">
      <c r="A3017" s="4"/>
      <c r="B3017" s="4"/>
      <c r="C3017" s="4"/>
      <c r="D3017" s="4"/>
    </row>
    <row r="3018" spans="1:4">
      <c r="A3018" s="4"/>
      <c r="B3018" s="4"/>
      <c r="C3018" s="4"/>
      <c r="D3018" s="4"/>
    </row>
    <row r="3019" spans="1:4">
      <c r="A3019" s="4"/>
      <c r="B3019" s="4"/>
      <c r="C3019" s="4"/>
      <c r="D3019" s="4"/>
    </row>
    <row r="3020" spans="1:4">
      <c r="A3020" s="4"/>
      <c r="B3020" s="4"/>
      <c r="C3020" s="4"/>
      <c r="D3020" s="4"/>
    </row>
    <row r="3021" spans="1:4">
      <c r="A3021" s="4"/>
      <c r="B3021" s="4"/>
      <c r="C3021" s="4"/>
      <c r="D3021" s="4"/>
    </row>
    <row r="3022" spans="1:4">
      <c r="A3022" s="4"/>
      <c r="B3022" s="4"/>
      <c r="C3022" s="4"/>
      <c r="D3022" s="4"/>
    </row>
    <row r="3023" spans="1:4">
      <c r="A3023" s="4"/>
      <c r="B3023" s="4"/>
      <c r="C3023" s="4"/>
      <c r="D3023" s="4"/>
    </row>
    <row r="3024" spans="1:4">
      <c r="A3024" s="4"/>
      <c r="B3024" s="4"/>
      <c r="C3024" s="4"/>
      <c r="D3024" s="4"/>
    </row>
    <row r="3025" spans="1:4">
      <c r="A3025" s="4"/>
      <c r="B3025" s="4"/>
      <c r="C3025" s="4"/>
      <c r="D3025" s="4"/>
    </row>
    <row r="3026" spans="1:4">
      <c r="A3026" s="4"/>
      <c r="B3026" s="4"/>
      <c r="C3026" s="4"/>
      <c r="D3026" s="4"/>
    </row>
    <row r="3027" spans="1:4">
      <c r="A3027" s="4"/>
      <c r="B3027" s="4"/>
      <c r="C3027" s="4"/>
      <c r="D3027" s="4"/>
    </row>
    <row r="3028" spans="1:4">
      <c r="A3028" s="4"/>
      <c r="B3028" s="4"/>
      <c r="C3028" s="4"/>
      <c r="D3028" s="4"/>
    </row>
    <row r="3029" spans="1:4">
      <c r="A3029" s="4"/>
      <c r="B3029" s="4"/>
      <c r="C3029" s="4"/>
      <c r="D3029" s="4"/>
    </row>
    <row r="3030" spans="1:4">
      <c r="A3030" s="4"/>
      <c r="B3030" s="4"/>
      <c r="C3030" s="4"/>
      <c r="D3030" s="4"/>
    </row>
    <row r="3031" spans="1:4">
      <c r="A3031" s="4"/>
      <c r="B3031" s="4"/>
      <c r="C3031" s="4"/>
      <c r="D3031" s="4"/>
    </row>
    <row r="3032" spans="1:4">
      <c r="A3032" s="4"/>
      <c r="B3032" s="4"/>
      <c r="C3032" s="4"/>
      <c r="D3032" s="4"/>
    </row>
    <row r="3033" spans="1:4">
      <c r="A3033" s="4"/>
      <c r="B3033" s="4"/>
      <c r="C3033" s="4"/>
      <c r="D3033" s="4"/>
    </row>
    <row r="3034" spans="1:4">
      <c r="A3034" s="4"/>
      <c r="B3034" s="4"/>
      <c r="C3034" s="4"/>
      <c r="D3034" s="4"/>
    </row>
    <row r="3035" spans="1:4">
      <c r="A3035" s="4"/>
      <c r="B3035" s="4"/>
      <c r="C3035" s="4"/>
      <c r="D3035" s="4"/>
    </row>
    <row r="3036" spans="1:4">
      <c r="A3036" s="4"/>
      <c r="B3036" s="4"/>
      <c r="C3036" s="4"/>
      <c r="D3036" s="4"/>
    </row>
    <row r="3037" spans="1:4">
      <c r="A3037" s="4"/>
      <c r="B3037" s="4"/>
      <c r="C3037" s="4"/>
      <c r="D3037" s="4"/>
    </row>
    <row r="3038" spans="1:4">
      <c r="A3038" s="4"/>
      <c r="B3038" s="4"/>
      <c r="C3038" s="4"/>
      <c r="D3038" s="4"/>
    </row>
    <row r="3039" spans="1:4">
      <c r="A3039" s="4"/>
      <c r="B3039" s="4"/>
      <c r="C3039" s="4"/>
      <c r="D3039" s="4"/>
    </row>
    <row r="3040" spans="1:4">
      <c r="A3040" s="4"/>
      <c r="B3040" s="4"/>
      <c r="C3040" s="4"/>
      <c r="D3040" s="4"/>
    </row>
    <row r="3041" spans="1:4">
      <c r="A3041" s="4"/>
      <c r="B3041" s="4"/>
      <c r="C3041" s="4"/>
      <c r="D3041" s="4"/>
    </row>
    <row r="3042" spans="1:4">
      <c r="A3042" s="4"/>
      <c r="B3042" s="4"/>
      <c r="C3042" s="4"/>
      <c r="D3042" s="4"/>
    </row>
    <row r="3043" spans="1:4">
      <c r="A3043" s="4"/>
      <c r="B3043" s="4"/>
      <c r="C3043" s="4"/>
      <c r="D3043" s="4"/>
    </row>
    <row r="3044" spans="1:4">
      <c r="A3044" s="4"/>
      <c r="B3044" s="4"/>
      <c r="C3044" s="4"/>
      <c r="D3044" s="4"/>
    </row>
    <row r="3045" spans="1:4">
      <c r="A3045" s="4"/>
      <c r="B3045" s="4"/>
      <c r="C3045" s="4"/>
      <c r="D3045" s="4"/>
    </row>
    <row r="3046" spans="1:4">
      <c r="A3046" s="4"/>
      <c r="B3046" s="4"/>
      <c r="C3046" s="4"/>
      <c r="D3046" s="4"/>
    </row>
    <row r="3047" spans="1:4">
      <c r="A3047" s="4"/>
      <c r="B3047" s="4"/>
      <c r="C3047" s="4"/>
      <c r="D3047" s="4"/>
    </row>
    <row r="3048" spans="1:4">
      <c r="A3048" s="4"/>
      <c r="B3048" s="4"/>
      <c r="C3048" s="4"/>
      <c r="D3048" s="4"/>
    </row>
    <row r="3049" spans="1:4">
      <c r="A3049" s="4"/>
      <c r="B3049" s="4"/>
      <c r="C3049" s="4"/>
      <c r="D3049" s="4"/>
    </row>
    <row r="3050" spans="1:4">
      <c r="A3050" s="4"/>
      <c r="B3050" s="4"/>
      <c r="C3050" s="4"/>
      <c r="D3050" s="4"/>
    </row>
    <row r="3051" spans="1:4">
      <c r="A3051" s="4"/>
      <c r="B3051" s="4"/>
      <c r="C3051" s="4"/>
      <c r="D3051" s="4"/>
    </row>
    <row r="3052" spans="1:4">
      <c r="A3052" s="4"/>
      <c r="B3052" s="4"/>
      <c r="C3052" s="4"/>
      <c r="D3052" s="4"/>
    </row>
    <row r="3053" spans="1:4">
      <c r="A3053" s="4"/>
      <c r="B3053" s="4"/>
      <c r="C3053" s="4"/>
      <c r="D3053" s="4"/>
    </row>
    <row r="3054" spans="1:4">
      <c r="A3054" s="4"/>
      <c r="B3054" s="4"/>
      <c r="C3054" s="4"/>
      <c r="D3054" s="4"/>
    </row>
    <row r="3055" spans="1:4">
      <c r="A3055" s="4"/>
      <c r="B3055" s="4"/>
      <c r="C3055" s="4"/>
      <c r="D3055" s="4"/>
    </row>
    <row r="3056" spans="1:4">
      <c r="A3056" s="4"/>
      <c r="B3056" s="4"/>
      <c r="C3056" s="4"/>
      <c r="D3056" s="4"/>
    </row>
    <row r="3057" spans="1:4">
      <c r="A3057" s="4"/>
      <c r="B3057" s="4"/>
      <c r="C3057" s="4"/>
      <c r="D3057" s="4"/>
    </row>
    <row r="3058" spans="1:4">
      <c r="A3058" s="4"/>
      <c r="B3058" s="4"/>
      <c r="C3058" s="4"/>
      <c r="D3058" s="4"/>
    </row>
    <row r="3059" spans="1:4">
      <c r="A3059" s="4"/>
      <c r="B3059" s="4"/>
      <c r="C3059" s="4"/>
      <c r="D3059" s="4"/>
    </row>
    <row r="3060" spans="1:4">
      <c r="A3060" s="4"/>
      <c r="B3060" s="4"/>
      <c r="C3060" s="4"/>
      <c r="D3060" s="4"/>
    </row>
    <row r="3061" spans="1:4">
      <c r="A3061" s="4"/>
      <c r="B3061" s="4"/>
      <c r="C3061" s="4"/>
      <c r="D3061" s="4"/>
    </row>
    <row r="3062" spans="1:4">
      <c r="A3062" s="4"/>
      <c r="B3062" s="4"/>
      <c r="C3062" s="4"/>
      <c r="D3062" s="4"/>
    </row>
    <row r="3063" spans="1:4">
      <c r="A3063" s="4"/>
      <c r="B3063" s="4"/>
      <c r="C3063" s="4"/>
      <c r="D3063" s="4"/>
    </row>
    <row r="3064" spans="1:4">
      <c r="A3064" s="4"/>
      <c r="B3064" s="4"/>
      <c r="C3064" s="4"/>
      <c r="D3064" s="4"/>
    </row>
    <row r="3065" spans="1:4">
      <c r="A3065" s="4"/>
      <c r="B3065" s="4"/>
      <c r="C3065" s="4"/>
      <c r="D3065" s="4"/>
    </row>
    <row r="3066" spans="1:4">
      <c r="A3066" s="4"/>
      <c r="B3066" s="4"/>
      <c r="C3066" s="4"/>
      <c r="D3066" s="4"/>
    </row>
    <row r="3067" spans="1:4">
      <c r="A3067" s="4"/>
      <c r="B3067" s="4"/>
      <c r="C3067" s="4"/>
      <c r="D3067" s="4"/>
    </row>
    <row r="3068" spans="1:4">
      <c r="A3068" s="4"/>
      <c r="B3068" s="4"/>
      <c r="C3068" s="4"/>
      <c r="D3068" s="4"/>
    </row>
    <row r="3069" spans="1:4">
      <c r="A3069" s="4"/>
      <c r="B3069" s="4"/>
      <c r="C3069" s="4"/>
      <c r="D3069" s="4"/>
    </row>
    <row r="3070" spans="1:4">
      <c r="A3070" s="4"/>
      <c r="B3070" s="4"/>
      <c r="C3070" s="4"/>
      <c r="D3070" s="4"/>
    </row>
    <row r="3071" spans="1:4">
      <c r="A3071" s="4"/>
      <c r="B3071" s="4"/>
      <c r="C3071" s="4"/>
      <c r="D3071" s="4"/>
    </row>
    <row r="3072" spans="1:4">
      <c r="A3072" s="4"/>
      <c r="B3072" s="4"/>
      <c r="C3072" s="4"/>
      <c r="D3072" s="4"/>
    </row>
    <row r="3073" spans="1:4">
      <c r="A3073" s="4"/>
      <c r="B3073" s="4"/>
      <c r="C3073" s="4"/>
      <c r="D3073" s="4"/>
    </row>
    <row r="3074" spans="1:4">
      <c r="A3074" s="4"/>
      <c r="B3074" s="4"/>
      <c r="C3074" s="4"/>
      <c r="D3074" s="4"/>
    </row>
    <row r="3075" spans="1:4">
      <c r="A3075" s="4"/>
      <c r="B3075" s="4"/>
      <c r="C3075" s="4"/>
      <c r="D3075" s="4"/>
    </row>
    <row r="3076" spans="1:4">
      <c r="A3076" s="4"/>
      <c r="B3076" s="4"/>
      <c r="C3076" s="4"/>
      <c r="D3076" s="4"/>
    </row>
    <row r="3077" spans="1:4">
      <c r="A3077" s="4"/>
      <c r="B3077" s="4"/>
      <c r="C3077" s="4"/>
      <c r="D3077" s="4"/>
    </row>
    <row r="3078" spans="1:4">
      <c r="A3078" s="4"/>
      <c r="B3078" s="4"/>
      <c r="C3078" s="4"/>
      <c r="D3078" s="4"/>
    </row>
    <row r="3079" spans="1:4">
      <c r="A3079" s="4"/>
      <c r="B3079" s="4"/>
      <c r="C3079" s="4"/>
      <c r="D3079" s="4"/>
    </row>
    <row r="3080" spans="1:4">
      <c r="A3080" s="4"/>
      <c r="B3080" s="4"/>
      <c r="C3080" s="4"/>
      <c r="D3080" s="4"/>
    </row>
    <row r="3081" spans="1:4">
      <c r="A3081" s="4"/>
      <c r="B3081" s="4"/>
      <c r="C3081" s="4"/>
      <c r="D3081" s="4"/>
    </row>
    <row r="3082" spans="1:4">
      <c r="A3082" s="4"/>
      <c r="B3082" s="4"/>
      <c r="C3082" s="4"/>
      <c r="D3082" s="4"/>
    </row>
    <row r="3083" spans="1:4">
      <c r="A3083" s="4"/>
      <c r="B3083" s="4"/>
      <c r="C3083" s="4"/>
      <c r="D3083" s="4"/>
    </row>
    <row r="3084" spans="1:4">
      <c r="A3084" s="4"/>
      <c r="B3084" s="4"/>
      <c r="C3084" s="4"/>
      <c r="D3084" s="4"/>
    </row>
    <row r="3085" spans="1:4">
      <c r="A3085" s="4"/>
      <c r="B3085" s="4"/>
      <c r="C3085" s="4"/>
      <c r="D3085" s="4"/>
    </row>
    <row r="3086" spans="1:4">
      <c r="A3086" s="4"/>
      <c r="B3086" s="4"/>
      <c r="C3086" s="4"/>
      <c r="D3086" s="4"/>
    </row>
    <row r="3087" spans="1:4">
      <c r="A3087" s="4"/>
      <c r="B3087" s="4"/>
      <c r="C3087" s="4"/>
      <c r="D3087" s="4"/>
    </row>
    <row r="3088" spans="1:4">
      <c r="A3088" s="4"/>
      <c r="B3088" s="4"/>
      <c r="C3088" s="4"/>
      <c r="D3088" s="4"/>
    </row>
    <row r="3089" spans="1:4">
      <c r="A3089" s="4"/>
      <c r="B3089" s="4"/>
      <c r="C3089" s="4"/>
      <c r="D3089" s="4"/>
    </row>
    <row r="3090" spans="1:4">
      <c r="A3090" s="4"/>
      <c r="B3090" s="4"/>
      <c r="C3090" s="4"/>
      <c r="D3090" s="4"/>
    </row>
    <row r="3091" spans="1:4">
      <c r="A3091" s="4"/>
      <c r="B3091" s="4"/>
      <c r="C3091" s="4"/>
      <c r="D3091" s="4"/>
    </row>
    <row r="3092" spans="1:4">
      <c r="A3092" s="4"/>
      <c r="B3092" s="4"/>
      <c r="C3092" s="4"/>
      <c r="D3092" s="4"/>
    </row>
    <row r="3093" spans="1:4">
      <c r="A3093" s="4"/>
      <c r="B3093" s="4"/>
      <c r="C3093" s="4"/>
      <c r="D3093" s="4"/>
    </row>
    <row r="3094" spans="1:4">
      <c r="A3094" s="4"/>
      <c r="B3094" s="4"/>
      <c r="C3094" s="4"/>
      <c r="D3094" s="4"/>
    </row>
    <row r="3095" spans="1:4">
      <c r="A3095" s="4"/>
      <c r="B3095" s="4"/>
      <c r="C3095" s="4"/>
      <c r="D3095" s="4"/>
    </row>
    <row r="3096" spans="1:4">
      <c r="A3096" s="4"/>
      <c r="B3096" s="4"/>
      <c r="C3096" s="4"/>
      <c r="D3096" s="4"/>
    </row>
    <row r="3097" spans="1:4">
      <c r="A3097" s="4"/>
      <c r="B3097" s="4"/>
      <c r="C3097" s="4"/>
      <c r="D3097" s="4"/>
    </row>
    <row r="3098" spans="1:4">
      <c r="A3098" s="4"/>
      <c r="B3098" s="4"/>
      <c r="C3098" s="4"/>
      <c r="D3098" s="4"/>
    </row>
    <row r="3099" spans="1:4">
      <c r="A3099" s="4"/>
      <c r="B3099" s="4"/>
      <c r="C3099" s="4"/>
      <c r="D3099" s="4"/>
    </row>
    <row r="3100" spans="1:4">
      <c r="A3100" s="4"/>
      <c r="B3100" s="4"/>
      <c r="C3100" s="4"/>
      <c r="D3100" s="4"/>
    </row>
    <row r="3101" spans="1:4">
      <c r="A3101" s="4"/>
      <c r="B3101" s="4"/>
      <c r="C3101" s="4"/>
      <c r="D3101" s="4"/>
    </row>
    <row r="3102" spans="1:4">
      <c r="A3102" s="4"/>
      <c r="B3102" s="4"/>
      <c r="C3102" s="4"/>
      <c r="D3102" s="4"/>
    </row>
    <row r="3103" spans="1:4">
      <c r="A3103" s="4"/>
      <c r="B3103" s="4"/>
      <c r="C3103" s="4"/>
      <c r="D3103" s="4"/>
    </row>
    <row r="3104" spans="1:4">
      <c r="A3104" s="4"/>
      <c r="B3104" s="4"/>
      <c r="C3104" s="4"/>
      <c r="D3104" s="4"/>
    </row>
    <row r="3105" spans="1:4">
      <c r="A3105" s="4"/>
      <c r="B3105" s="4"/>
      <c r="C3105" s="4"/>
      <c r="D3105" s="4"/>
    </row>
    <row r="3106" spans="1:4">
      <c r="A3106" s="4"/>
      <c r="B3106" s="4"/>
      <c r="C3106" s="4"/>
      <c r="D3106" s="4"/>
    </row>
    <row r="3107" spans="1:4">
      <c r="A3107" s="4"/>
      <c r="B3107" s="4"/>
      <c r="C3107" s="4"/>
      <c r="D3107" s="4"/>
    </row>
    <row r="3108" spans="1:4">
      <c r="A3108" s="4"/>
      <c r="B3108" s="4"/>
      <c r="C3108" s="4"/>
      <c r="D3108" s="4"/>
    </row>
    <row r="3109" spans="1:4">
      <c r="A3109" s="4"/>
      <c r="B3109" s="4"/>
      <c r="C3109" s="4"/>
      <c r="D3109" s="4"/>
    </row>
    <row r="3110" spans="1:4">
      <c r="A3110" s="4"/>
      <c r="B3110" s="4"/>
      <c r="C3110" s="4"/>
      <c r="D3110" s="4"/>
    </row>
    <row r="3111" spans="1:4">
      <c r="A3111" s="4"/>
      <c r="B3111" s="4"/>
      <c r="C3111" s="4"/>
      <c r="D3111" s="4"/>
    </row>
    <row r="3112" spans="1:4">
      <c r="A3112" s="4"/>
      <c r="B3112" s="4"/>
      <c r="C3112" s="4"/>
      <c r="D3112" s="4"/>
    </row>
    <row r="3113" spans="1:4">
      <c r="A3113" s="4"/>
      <c r="B3113" s="4"/>
      <c r="C3113" s="4"/>
      <c r="D3113" s="4"/>
    </row>
    <row r="3114" spans="1:4">
      <c r="A3114" s="4"/>
      <c r="B3114" s="4"/>
      <c r="C3114" s="4"/>
      <c r="D3114" s="4"/>
    </row>
    <row r="3115" spans="1:4">
      <c r="A3115" s="4"/>
      <c r="B3115" s="4"/>
      <c r="C3115" s="4"/>
      <c r="D3115" s="4"/>
    </row>
    <row r="3116" spans="1:4">
      <c r="A3116" s="4"/>
      <c r="B3116" s="4"/>
      <c r="C3116" s="4"/>
      <c r="D3116" s="4"/>
    </row>
    <row r="3117" spans="1:4">
      <c r="A3117" s="4"/>
      <c r="B3117" s="4"/>
      <c r="C3117" s="4"/>
      <c r="D3117" s="4"/>
    </row>
    <row r="3118" spans="1:4">
      <c r="A3118" s="4"/>
      <c r="B3118" s="4"/>
      <c r="C3118" s="4"/>
      <c r="D3118" s="4"/>
    </row>
    <row r="3119" spans="1:4">
      <c r="A3119" s="4"/>
      <c r="B3119" s="4"/>
      <c r="C3119" s="4"/>
      <c r="D3119" s="4"/>
    </row>
    <row r="3120" spans="1:4">
      <c r="A3120" s="4"/>
      <c r="B3120" s="4"/>
      <c r="C3120" s="4"/>
      <c r="D3120" s="4"/>
    </row>
    <row r="3121" spans="1:4">
      <c r="A3121" s="4"/>
      <c r="B3121" s="4"/>
      <c r="C3121" s="4"/>
      <c r="D3121" s="4"/>
    </row>
    <row r="3122" spans="1:4">
      <c r="A3122" s="4"/>
      <c r="B3122" s="4"/>
      <c r="C3122" s="4"/>
      <c r="D3122" s="4"/>
    </row>
    <row r="3123" spans="1:4">
      <c r="A3123" s="4"/>
      <c r="B3123" s="4"/>
      <c r="C3123" s="4"/>
      <c r="D3123" s="4"/>
    </row>
    <row r="3124" spans="1:4">
      <c r="A3124" s="4"/>
      <c r="B3124" s="4"/>
      <c r="C3124" s="4"/>
      <c r="D3124" s="4"/>
    </row>
    <row r="3125" spans="1:4">
      <c r="A3125" s="4"/>
      <c r="B3125" s="4"/>
      <c r="C3125" s="4"/>
      <c r="D3125" s="4"/>
    </row>
    <row r="3126" spans="1:4">
      <c r="A3126" s="4"/>
      <c r="B3126" s="4"/>
      <c r="C3126" s="4"/>
      <c r="D3126" s="4"/>
    </row>
    <row r="3127" spans="1:4">
      <c r="A3127" s="4"/>
      <c r="B3127" s="4"/>
      <c r="C3127" s="4"/>
      <c r="D3127" s="4"/>
    </row>
    <row r="3128" spans="1:4">
      <c r="A3128" s="4"/>
      <c r="B3128" s="4"/>
      <c r="C3128" s="4"/>
      <c r="D3128" s="4"/>
    </row>
    <row r="3129" spans="1:4">
      <c r="A3129" s="4"/>
      <c r="B3129" s="4"/>
      <c r="C3129" s="4"/>
      <c r="D3129" s="4"/>
    </row>
    <row r="3130" spans="1:4">
      <c r="A3130" s="4"/>
      <c r="B3130" s="4"/>
      <c r="C3130" s="4"/>
      <c r="D3130" s="4"/>
    </row>
    <row r="3131" spans="1:4">
      <c r="A3131" s="4"/>
      <c r="B3131" s="4"/>
      <c r="C3131" s="4"/>
      <c r="D3131" s="4"/>
    </row>
    <row r="3132" spans="1:4">
      <c r="A3132" s="4"/>
      <c r="B3132" s="4"/>
      <c r="C3132" s="4"/>
      <c r="D3132" s="4"/>
    </row>
    <row r="3133" spans="1:4">
      <c r="A3133" s="4"/>
      <c r="B3133" s="4"/>
      <c r="C3133" s="4"/>
      <c r="D3133" s="4"/>
    </row>
    <row r="3134" spans="1:4">
      <c r="A3134" s="4"/>
      <c r="B3134" s="4"/>
      <c r="C3134" s="4"/>
      <c r="D3134" s="4"/>
    </row>
    <row r="3135" spans="1:4">
      <c r="A3135" s="4"/>
      <c r="B3135" s="4"/>
      <c r="C3135" s="4"/>
      <c r="D3135" s="4"/>
    </row>
    <row r="3136" spans="1:4">
      <c r="A3136" s="4"/>
      <c r="B3136" s="4"/>
      <c r="C3136" s="4"/>
      <c r="D3136" s="4"/>
    </row>
    <row r="3137" spans="1:4">
      <c r="A3137" s="4"/>
      <c r="B3137" s="4"/>
      <c r="C3137" s="4"/>
      <c r="D3137" s="4"/>
    </row>
    <row r="3138" spans="1:4">
      <c r="A3138" s="4"/>
      <c r="B3138" s="4"/>
      <c r="C3138" s="4"/>
      <c r="D3138" s="4"/>
    </row>
    <row r="3139" spans="1:4">
      <c r="A3139" s="4"/>
      <c r="B3139" s="4"/>
      <c r="C3139" s="4"/>
      <c r="D3139" s="4"/>
    </row>
    <row r="3140" spans="1:4">
      <c r="A3140" s="4"/>
      <c r="B3140" s="4"/>
      <c r="C3140" s="4"/>
      <c r="D3140" s="4"/>
    </row>
    <row r="3141" spans="1:4">
      <c r="A3141" s="4"/>
      <c r="B3141" s="4"/>
      <c r="C3141" s="4"/>
      <c r="D3141" s="4"/>
    </row>
    <row r="3142" spans="1:4">
      <c r="A3142" s="4"/>
      <c r="B3142" s="4"/>
      <c r="C3142" s="4"/>
      <c r="D3142" s="4"/>
    </row>
    <row r="3143" spans="1:4">
      <c r="A3143" s="4"/>
      <c r="B3143" s="4"/>
      <c r="C3143" s="4"/>
      <c r="D3143" s="4"/>
    </row>
    <row r="3144" spans="1:4">
      <c r="A3144" s="4"/>
      <c r="B3144" s="4"/>
      <c r="C3144" s="4"/>
      <c r="D3144" s="4"/>
    </row>
    <row r="3145" spans="1:4">
      <c r="A3145" s="4"/>
      <c r="B3145" s="4"/>
      <c r="C3145" s="4"/>
      <c r="D3145" s="4"/>
    </row>
    <row r="3146" spans="1:4">
      <c r="A3146" s="4"/>
      <c r="B3146" s="4"/>
      <c r="C3146" s="4"/>
      <c r="D3146" s="4"/>
    </row>
    <row r="3147" spans="1:4">
      <c r="A3147" s="4"/>
      <c r="B3147" s="4"/>
      <c r="C3147" s="4"/>
      <c r="D3147" s="4"/>
    </row>
    <row r="3148" spans="1:4">
      <c r="A3148" s="4"/>
      <c r="B3148" s="4"/>
      <c r="C3148" s="4"/>
      <c r="D3148" s="4"/>
    </row>
    <row r="3149" spans="1:4">
      <c r="A3149" s="4"/>
      <c r="B3149" s="4"/>
      <c r="C3149" s="4"/>
      <c r="D3149" s="4"/>
    </row>
    <row r="3150" spans="1:4">
      <c r="A3150" s="4"/>
      <c r="B3150" s="4"/>
      <c r="C3150" s="4"/>
      <c r="D3150" s="4"/>
    </row>
    <row r="3151" spans="1:4">
      <c r="A3151" s="4"/>
      <c r="B3151" s="4"/>
      <c r="C3151" s="4"/>
      <c r="D3151" s="4"/>
    </row>
    <row r="3152" spans="1:4">
      <c r="A3152" s="4"/>
      <c r="B3152" s="4"/>
      <c r="C3152" s="4"/>
      <c r="D3152" s="4"/>
    </row>
    <row r="3153" spans="1:4">
      <c r="A3153" s="4"/>
      <c r="B3153" s="4"/>
      <c r="C3153" s="4"/>
      <c r="D3153" s="4"/>
    </row>
    <row r="3154" spans="1:4">
      <c r="A3154" s="4"/>
      <c r="B3154" s="4"/>
      <c r="C3154" s="4"/>
      <c r="D3154" s="4"/>
    </row>
    <row r="3155" spans="1:4">
      <c r="A3155" s="4"/>
      <c r="B3155" s="4"/>
      <c r="C3155" s="4"/>
      <c r="D3155" s="4"/>
    </row>
    <row r="3156" spans="1:4">
      <c r="A3156" s="4"/>
      <c r="B3156" s="4"/>
      <c r="C3156" s="4"/>
      <c r="D3156" s="4"/>
    </row>
    <row r="3157" spans="1:4">
      <c r="A3157" s="4"/>
      <c r="B3157" s="4"/>
      <c r="C3157" s="4"/>
      <c r="D3157" s="4"/>
    </row>
    <row r="3158" spans="1:4">
      <c r="A3158" s="4"/>
      <c r="B3158" s="4"/>
      <c r="C3158" s="4"/>
      <c r="D3158" s="4"/>
    </row>
    <row r="3159" spans="1:4">
      <c r="A3159" s="4"/>
      <c r="B3159" s="4"/>
      <c r="C3159" s="4"/>
      <c r="D3159" s="4"/>
    </row>
    <row r="3160" spans="1:4">
      <c r="A3160" s="4"/>
      <c r="B3160" s="4"/>
      <c r="C3160" s="4"/>
      <c r="D3160" s="4"/>
    </row>
    <row r="3161" spans="1:4">
      <c r="A3161" s="4"/>
      <c r="B3161" s="4"/>
      <c r="C3161" s="4"/>
      <c r="D3161" s="4"/>
    </row>
    <row r="3162" spans="1:4">
      <c r="A3162" s="4"/>
      <c r="B3162" s="4"/>
      <c r="C3162" s="4"/>
      <c r="D3162" s="4"/>
    </row>
    <row r="3163" spans="1:4">
      <c r="A3163" s="4"/>
      <c r="B3163" s="4"/>
      <c r="C3163" s="4"/>
      <c r="D3163" s="4"/>
    </row>
    <row r="3164" spans="1:4">
      <c r="A3164" s="4"/>
      <c r="B3164" s="4"/>
      <c r="C3164" s="4"/>
      <c r="D3164" s="4"/>
    </row>
    <row r="3165" spans="1:4">
      <c r="A3165" s="4"/>
      <c r="B3165" s="4"/>
      <c r="C3165" s="4"/>
      <c r="D3165" s="4"/>
    </row>
    <row r="3166" spans="1:4">
      <c r="A3166" s="4"/>
      <c r="B3166" s="4"/>
      <c r="C3166" s="4"/>
      <c r="D3166" s="4"/>
    </row>
    <row r="3167" spans="1:4">
      <c r="A3167" s="4"/>
      <c r="B3167" s="4"/>
      <c r="C3167" s="4"/>
      <c r="D3167" s="4"/>
    </row>
    <row r="3168" spans="1:4">
      <c r="A3168" s="4"/>
      <c r="B3168" s="4"/>
      <c r="C3168" s="4"/>
      <c r="D3168" s="4"/>
    </row>
    <row r="3169" spans="1:4">
      <c r="A3169" s="4"/>
      <c r="B3169" s="4"/>
      <c r="C3169" s="4"/>
      <c r="D3169" s="4"/>
    </row>
    <row r="3170" spans="1:4">
      <c r="A3170" s="4"/>
      <c r="B3170" s="4"/>
      <c r="C3170" s="4"/>
      <c r="D3170" s="4"/>
    </row>
    <row r="3171" spans="1:4">
      <c r="A3171" s="4"/>
      <c r="B3171" s="4"/>
      <c r="C3171" s="4"/>
      <c r="D3171" s="4"/>
    </row>
    <row r="3172" spans="1:4">
      <c r="A3172" s="4"/>
      <c r="B3172" s="4"/>
      <c r="C3172" s="4"/>
      <c r="D3172" s="4"/>
    </row>
    <row r="3173" spans="1:4">
      <c r="A3173" s="4"/>
      <c r="B3173" s="4"/>
      <c r="C3173" s="4"/>
      <c r="D3173" s="4"/>
    </row>
    <row r="3174" spans="1:4">
      <c r="A3174" s="4"/>
      <c r="B3174" s="4"/>
      <c r="C3174" s="4"/>
      <c r="D3174" s="4"/>
    </row>
    <row r="3175" spans="1:4">
      <c r="A3175" s="4"/>
      <c r="B3175" s="4"/>
      <c r="C3175" s="4"/>
      <c r="D3175" s="4"/>
    </row>
    <row r="3176" spans="1:4">
      <c r="A3176" s="4"/>
      <c r="B3176" s="4"/>
      <c r="C3176" s="4"/>
      <c r="D3176" s="4"/>
    </row>
    <row r="3177" spans="1:4">
      <c r="A3177" s="4"/>
      <c r="B3177" s="4"/>
      <c r="C3177" s="4"/>
      <c r="D3177" s="4"/>
    </row>
    <row r="3178" spans="1:4">
      <c r="A3178" s="4"/>
      <c r="B3178" s="4"/>
      <c r="C3178" s="4"/>
      <c r="D3178" s="4"/>
    </row>
    <row r="3179" spans="1:4">
      <c r="A3179" s="4"/>
      <c r="B3179" s="4"/>
      <c r="C3179" s="4"/>
      <c r="D3179" s="4"/>
    </row>
    <row r="3180" spans="1:4">
      <c r="A3180" s="4"/>
      <c r="B3180" s="4"/>
      <c r="C3180" s="4"/>
      <c r="D3180" s="4"/>
    </row>
    <row r="3181" spans="1:4">
      <c r="A3181" s="4"/>
      <c r="B3181" s="4"/>
      <c r="C3181" s="4"/>
      <c r="D3181" s="4"/>
    </row>
    <row r="3182" spans="1:4">
      <c r="A3182" s="4"/>
      <c r="B3182" s="4"/>
      <c r="C3182" s="4"/>
      <c r="D3182" s="4"/>
    </row>
    <row r="3183" spans="1:4">
      <c r="A3183" s="4"/>
      <c r="B3183" s="4"/>
      <c r="C3183" s="4"/>
      <c r="D3183" s="4"/>
    </row>
    <row r="3184" spans="1:4">
      <c r="A3184" s="4"/>
      <c r="B3184" s="4"/>
      <c r="C3184" s="4"/>
      <c r="D3184" s="4"/>
    </row>
    <row r="3185" spans="1:4">
      <c r="A3185" s="4"/>
      <c r="B3185" s="4"/>
      <c r="C3185" s="4"/>
      <c r="D3185" s="4"/>
    </row>
    <row r="3186" spans="1:4">
      <c r="A3186" s="4"/>
      <c r="B3186" s="4"/>
      <c r="C3186" s="4"/>
      <c r="D3186" s="4"/>
    </row>
    <row r="3187" spans="1:4">
      <c r="A3187" s="4"/>
      <c r="B3187" s="4"/>
      <c r="C3187" s="4"/>
      <c r="D3187" s="4"/>
    </row>
    <row r="3188" spans="1:4">
      <c r="A3188" s="4"/>
      <c r="B3188" s="4"/>
      <c r="C3188" s="4"/>
      <c r="D3188" s="4"/>
    </row>
    <row r="3189" spans="1:4">
      <c r="A3189" s="4"/>
      <c r="B3189" s="4"/>
      <c r="C3189" s="4"/>
      <c r="D3189" s="4"/>
    </row>
    <row r="3190" spans="1:4">
      <c r="A3190" s="4"/>
      <c r="B3190" s="4"/>
      <c r="C3190" s="4"/>
      <c r="D3190" s="4"/>
    </row>
    <row r="3191" spans="1:4">
      <c r="A3191" s="4"/>
      <c r="B3191" s="4"/>
      <c r="C3191" s="4"/>
      <c r="D3191" s="4"/>
    </row>
    <row r="3192" spans="1:4">
      <c r="A3192" s="4"/>
      <c r="B3192" s="4"/>
      <c r="C3192" s="4"/>
      <c r="D3192" s="4"/>
    </row>
    <row r="3193" spans="1:4">
      <c r="A3193" s="4"/>
      <c r="B3193" s="4"/>
      <c r="C3193" s="4"/>
      <c r="D3193" s="4"/>
    </row>
    <row r="3194" spans="1:4">
      <c r="A3194" s="4"/>
      <c r="B3194" s="4"/>
      <c r="C3194" s="4"/>
      <c r="D3194" s="4"/>
    </row>
    <row r="3195" spans="1:4">
      <c r="A3195" s="4"/>
      <c r="B3195" s="4"/>
      <c r="C3195" s="4"/>
      <c r="D3195" s="4"/>
    </row>
    <row r="3196" spans="1:4">
      <c r="A3196" s="4"/>
      <c r="B3196" s="4"/>
      <c r="C3196" s="4"/>
      <c r="D3196" s="4"/>
    </row>
    <row r="3197" spans="1:4">
      <c r="A3197" s="4"/>
      <c r="B3197" s="4"/>
      <c r="C3197" s="4"/>
      <c r="D3197" s="4"/>
    </row>
    <row r="3198" spans="1:4">
      <c r="A3198" s="4"/>
      <c r="B3198" s="4"/>
      <c r="C3198" s="4"/>
      <c r="D3198" s="4"/>
    </row>
    <row r="3199" spans="1:4">
      <c r="A3199" s="4"/>
      <c r="B3199" s="4"/>
      <c r="C3199" s="4"/>
      <c r="D3199" s="4"/>
    </row>
    <row r="3200" spans="1:4">
      <c r="A3200" s="4"/>
      <c r="B3200" s="4"/>
      <c r="C3200" s="4"/>
      <c r="D3200" s="4"/>
    </row>
    <row r="3201" spans="1:4">
      <c r="A3201" s="4"/>
      <c r="B3201" s="4"/>
      <c r="C3201" s="4"/>
      <c r="D3201" s="4"/>
    </row>
    <row r="3202" spans="1:4">
      <c r="A3202" s="4"/>
      <c r="B3202" s="4"/>
      <c r="C3202" s="4"/>
      <c r="D3202" s="4"/>
    </row>
    <row r="3203" spans="1:4">
      <c r="A3203" s="4"/>
      <c r="B3203" s="4"/>
      <c r="C3203" s="4"/>
      <c r="D3203" s="4"/>
    </row>
    <row r="3204" spans="1:4">
      <c r="A3204" s="4"/>
      <c r="B3204" s="4"/>
      <c r="C3204" s="4"/>
      <c r="D3204" s="4"/>
    </row>
    <row r="3205" spans="1:4">
      <c r="A3205" s="4"/>
      <c r="B3205" s="4"/>
      <c r="C3205" s="4"/>
      <c r="D3205" s="4"/>
    </row>
    <row r="3206" spans="1:4">
      <c r="A3206" s="4"/>
      <c r="B3206" s="4"/>
      <c r="C3206" s="4"/>
      <c r="D3206" s="4"/>
    </row>
    <row r="3207" spans="1:4">
      <c r="A3207" s="4"/>
      <c r="B3207" s="4"/>
      <c r="C3207" s="4"/>
      <c r="D3207" s="4"/>
    </row>
    <row r="3208" spans="1:4">
      <c r="A3208" s="4"/>
      <c r="B3208" s="4"/>
      <c r="C3208" s="4"/>
      <c r="D3208" s="4"/>
    </row>
    <row r="3209" spans="1:4">
      <c r="A3209" s="4"/>
      <c r="B3209" s="4"/>
      <c r="C3209" s="4"/>
      <c r="D3209" s="4"/>
    </row>
    <row r="3210" spans="1:4">
      <c r="A3210" s="4"/>
      <c r="B3210" s="4"/>
      <c r="C3210" s="4"/>
      <c r="D3210" s="4"/>
    </row>
    <row r="3211" spans="1:4">
      <c r="A3211" s="4"/>
      <c r="B3211" s="4"/>
      <c r="C3211" s="4"/>
      <c r="D3211" s="4"/>
    </row>
    <row r="3212" spans="1:4">
      <c r="A3212" s="4"/>
      <c r="B3212" s="4"/>
      <c r="C3212" s="4"/>
      <c r="D3212" s="4"/>
    </row>
    <row r="3213" spans="1:4">
      <c r="A3213" s="4"/>
      <c r="B3213" s="4"/>
      <c r="C3213" s="4"/>
      <c r="D3213" s="4"/>
    </row>
    <row r="3214" spans="1:4">
      <c r="A3214" s="4"/>
      <c r="B3214" s="4"/>
      <c r="C3214" s="4"/>
      <c r="D3214" s="4"/>
    </row>
    <row r="3215" spans="1:4">
      <c r="A3215" s="4"/>
      <c r="B3215" s="4"/>
      <c r="C3215" s="4"/>
      <c r="D3215" s="4"/>
    </row>
    <row r="3216" spans="1:4">
      <c r="A3216" s="4"/>
      <c r="B3216" s="4"/>
      <c r="C3216" s="4"/>
      <c r="D3216" s="4"/>
    </row>
    <row r="3217" spans="1:4">
      <c r="A3217" s="4"/>
      <c r="B3217" s="4"/>
      <c r="C3217" s="4"/>
      <c r="D3217" s="4"/>
    </row>
    <row r="3218" spans="1:4">
      <c r="A3218" s="4"/>
      <c r="B3218" s="4"/>
      <c r="C3218" s="4"/>
      <c r="D3218" s="4"/>
    </row>
    <row r="3219" spans="1:4">
      <c r="A3219" s="4"/>
      <c r="B3219" s="4"/>
      <c r="C3219" s="4"/>
      <c r="D3219" s="4"/>
    </row>
    <row r="3220" spans="1:4">
      <c r="A3220" s="4"/>
      <c r="B3220" s="4"/>
      <c r="C3220" s="4"/>
      <c r="D3220" s="4"/>
    </row>
    <row r="3221" spans="1:4">
      <c r="A3221" s="4"/>
      <c r="B3221" s="4"/>
      <c r="C3221" s="4"/>
      <c r="D3221" s="4"/>
    </row>
    <row r="3222" spans="1:4">
      <c r="A3222" s="4"/>
      <c r="B3222" s="4"/>
      <c r="C3222" s="4"/>
      <c r="D3222" s="4"/>
    </row>
    <row r="3223" spans="1:4">
      <c r="A3223" s="4"/>
      <c r="B3223" s="4"/>
      <c r="C3223" s="4"/>
      <c r="D3223" s="4"/>
    </row>
    <row r="3224" spans="1:4">
      <c r="A3224" s="4"/>
      <c r="B3224" s="4"/>
      <c r="C3224" s="4"/>
      <c r="D3224" s="4"/>
    </row>
    <row r="3225" spans="1:4">
      <c r="A3225" s="4"/>
      <c r="B3225" s="4"/>
      <c r="C3225" s="4"/>
      <c r="D3225" s="4"/>
    </row>
    <row r="3226" spans="1:4">
      <c r="A3226" s="4"/>
      <c r="B3226" s="4"/>
      <c r="C3226" s="4"/>
      <c r="D3226" s="4"/>
    </row>
    <row r="3227" spans="1:4">
      <c r="A3227" s="4"/>
      <c r="B3227" s="4"/>
      <c r="C3227" s="4"/>
      <c r="D3227" s="4"/>
    </row>
    <row r="3228" spans="1:4">
      <c r="A3228" s="4"/>
      <c r="B3228" s="4"/>
      <c r="C3228" s="4"/>
      <c r="D3228" s="4"/>
    </row>
    <row r="3229" spans="1:4">
      <c r="A3229" s="4"/>
      <c r="B3229" s="4"/>
      <c r="C3229" s="4"/>
      <c r="D3229" s="4"/>
    </row>
    <row r="3230" spans="1:4">
      <c r="A3230" s="4"/>
      <c r="B3230" s="4"/>
      <c r="C3230" s="4"/>
      <c r="D3230" s="4"/>
    </row>
    <row r="3231" spans="1:4">
      <c r="A3231" s="4"/>
      <c r="B3231" s="4"/>
      <c r="C3231" s="4"/>
      <c r="D3231" s="4"/>
    </row>
    <row r="3232" spans="1:4">
      <c r="A3232" s="4"/>
      <c r="B3232" s="4"/>
      <c r="C3232" s="4"/>
      <c r="D3232" s="4"/>
    </row>
    <row r="3233" spans="1:4">
      <c r="A3233" s="4"/>
      <c r="B3233" s="4"/>
      <c r="C3233" s="4"/>
      <c r="D3233" s="4"/>
    </row>
    <row r="3234" spans="1:4">
      <c r="A3234" s="4"/>
      <c r="B3234" s="4"/>
      <c r="C3234" s="4"/>
      <c r="D3234" s="4"/>
    </row>
    <row r="3235" spans="1:4">
      <c r="A3235" s="4"/>
      <c r="B3235" s="4"/>
      <c r="C3235" s="4"/>
      <c r="D3235" s="4"/>
    </row>
    <row r="3236" spans="1:4">
      <c r="A3236" s="4"/>
      <c r="B3236" s="4"/>
      <c r="C3236" s="4"/>
      <c r="D3236" s="4"/>
    </row>
    <row r="3237" spans="1:4">
      <c r="A3237" s="4"/>
      <c r="B3237" s="4"/>
      <c r="C3237" s="4"/>
      <c r="D3237" s="4"/>
    </row>
    <row r="3238" spans="1:4">
      <c r="A3238" s="4"/>
      <c r="B3238" s="4"/>
      <c r="C3238" s="4"/>
      <c r="D3238" s="4"/>
    </row>
    <row r="3239" spans="1:4">
      <c r="A3239" s="4"/>
      <c r="B3239" s="4"/>
      <c r="C3239" s="4"/>
      <c r="D3239" s="4"/>
    </row>
    <row r="3240" spans="1:4">
      <c r="A3240" s="4"/>
      <c r="B3240" s="4"/>
      <c r="C3240" s="4"/>
      <c r="D3240" s="4"/>
    </row>
    <row r="3241" spans="1:4">
      <c r="A3241" s="4"/>
      <c r="B3241" s="4"/>
      <c r="C3241" s="4"/>
      <c r="D3241" s="4"/>
    </row>
    <row r="3242" spans="1:4">
      <c r="A3242" s="4"/>
      <c r="B3242" s="4"/>
      <c r="C3242" s="4"/>
      <c r="D3242" s="4"/>
    </row>
    <row r="3243" spans="1:4">
      <c r="A3243" s="4"/>
      <c r="B3243" s="4"/>
      <c r="C3243" s="4"/>
      <c r="D3243" s="4"/>
    </row>
    <row r="3244" spans="1:4">
      <c r="A3244" s="4"/>
      <c r="B3244" s="4"/>
      <c r="C3244" s="4"/>
      <c r="D3244" s="4"/>
    </row>
    <row r="3245" spans="1:4">
      <c r="A3245" s="4"/>
      <c r="B3245" s="4"/>
      <c r="C3245" s="4"/>
      <c r="D3245" s="4"/>
    </row>
    <row r="3246" spans="1:4">
      <c r="A3246" s="4"/>
      <c r="B3246" s="4"/>
      <c r="C3246" s="4"/>
      <c r="D3246" s="4"/>
    </row>
    <row r="3247" spans="1:4">
      <c r="A3247" s="4"/>
      <c r="B3247" s="4"/>
      <c r="C3247" s="4"/>
      <c r="D3247" s="4"/>
    </row>
    <row r="3248" spans="1:4">
      <c r="A3248" s="4"/>
      <c r="B3248" s="4"/>
      <c r="C3248" s="4"/>
      <c r="D3248" s="4"/>
    </row>
    <row r="3249" spans="1:4">
      <c r="A3249" s="4"/>
      <c r="B3249" s="4"/>
      <c r="C3249" s="4"/>
      <c r="D3249" s="4"/>
    </row>
    <row r="3250" spans="1:4">
      <c r="A3250" s="4"/>
      <c r="B3250" s="4"/>
      <c r="C3250" s="4"/>
      <c r="D3250" s="4"/>
    </row>
    <row r="3251" spans="1:4">
      <c r="A3251" s="4"/>
      <c r="B3251" s="4"/>
      <c r="C3251" s="4"/>
      <c r="D3251" s="4"/>
    </row>
    <row r="3252" spans="1:4">
      <c r="A3252" s="4"/>
      <c r="B3252" s="4"/>
      <c r="C3252" s="4"/>
      <c r="D3252" s="4"/>
    </row>
    <row r="3253" spans="1:4">
      <c r="A3253" s="4"/>
      <c r="B3253" s="4"/>
      <c r="C3253" s="4"/>
      <c r="D3253" s="4"/>
    </row>
    <row r="3254" spans="1:4">
      <c r="A3254" s="4"/>
      <c r="B3254" s="4"/>
      <c r="C3254" s="4"/>
      <c r="D3254" s="4"/>
    </row>
    <row r="3255" spans="1:4">
      <c r="A3255" s="4"/>
      <c r="B3255" s="4"/>
      <c r="C3255" s="4"/>
      <c r="D3255" s="4"/>
    </row>
    <row r="3256" spans="1:4">
      <c r="A3256" s="4"/>
      <c r="B3256" s="4"/>
      <c r="C3256" s="4"/>
      <c r="D3256" s="4"/>
    </row>
    <row r="3257" spans="1:4">
      <c r="A3257" s="4"/>
      <c r="B3257" s="4"/>
      <c r="C3257" s="4"/>
      <c r="D3257" s="4"/>
    </row>
    <row r="3258" spans="1:4">
      <c r="A3258" s="4"/>
      <c r="B3258" s="4"/>
      <c r="C3258" s="4"/>
      <c r="D3258" s="4"/>
    </row>
    <row r="3259" spans="1:4">
      <c r="A3259" s="4"/>
      <c r="B3259" s="4"/>
      <c r="C3259" s="4"/>
      <c r="D3259" s="4"/>
    </row>
    <row r="3260" spans="1:4">
      <c r="A3260" s="4"/>
      <c r="B3260" s="4"/>
      <c r="C3260" s="4"/>
      <c r="D3260" s="4"/>
    </row>
    <row r="3261" spans="1:4">
      <c r="A3261" s="4"/>
      <c r="B3261" s="4"/>
      <c r="C3261" s="4"/>
      <c r="D3261" s="4"/>
    </row>
    <row r="3262" spans="1:4">
      <c r="A3262" s="4"/>
      <c r="B3262" s="4"/>
      <c r="C3262" s="4"/>
      <c r="D3262" s="4"/>
    </row>
    <row r="3263" spans="1:4">
      <c r="A3263" s="4"/>
      <c r="B3263" s="4"/>
      <c r="C3263" s="4"/>
      <c r="D3263" s="4"/>
    </row>
    <row r="3264" spans="1:4">
      <c r="A3264" s="4"/>
      <c r="B3264" s="4"/>
      <c r="C3264" s="4"/>
      <c r="D3264" s="4"/>
    </row>
    <row r="3265" spans="1:4">
      <c r="A3265" s="4"/>
      <c r="B3265" s="4"/>
      <c r="C3265" s="4"/>
      <c r="D3265" s="4"/>
    </row>
    <row r="3266" spans="1:4">
      <c r="A3266" s="4"/>
      <c r="B3266" s="4"/>
      <c r="C3266" s="4"/>
      <c r="D3266" s="4"/>
    </row>
    <row r="3267" spans="1:4">
      <c r="A3267" s="4"/>
      <c r="B3267" s="4"/>
      <c r="C3267" s="4"/>
      <c r="D3267" s="4"/>
    </row>
    <row r="3268" spans="1:4">
      <c r="A3268" s="4"/>
      <c r="B3268" s="4"/>
      <c r="C3268" s="4"/>
      <c r="D3268" s="4"/>
    </row>
    <row r="3269" spans="1:4">
      <c r="A3269" s="4"/>
      <c r="B3269" s="4"/>
      <c r="C3269" s="4"/>
      <c r="D3269" s="4"/>
    </row>
    <row r="3270" spans="1:4">
      <c r="A3270" s="4"/>
      <c r="B3270" s="4"/>
      <c r="C3270" s="4"/>
      <c r="D3270" s="4"/>
    </row>
    <row r="3271" spans="1:4">
      <c r="A3271" s="4"/>
      <c r="B3271" s="4"/>
      <c r="C3271" s="4"/>
      <c r="D3271" s="4"/>
    </row>
    <row r="3272" spans="1:4">
      <c r="A3272" s="4"/>
      <c r="B3272" s="4"/>
      <c r="C3272" s="4"/>
      <c r="D3272" s="4"/>
    </row>
    <row r="3273" spans="1:4">
      <c r="A3273" s="4"/>
      <c r="B3273" s="4"/>
      <c r="C3273" s="4"/>
      <c r="D3273" s="4"/>
    </row>
    <row r="3274" spans="1:4">
      <c r="A3274" s="4"/>
      <c r="B3274" s="4"/>
      <c r="C3274" s="4"/>
      <c r="D3274" s="4"/>
    </row>
    <row r="3275" spans="1:4">
      <c r="A3275" s="4"/>
      <c r="B3275" s="4"/>
      <c r="C3275" s="4"/>
      <c r="D3275" s="4"/>
    </row>
    <row r="3276" spans="1:4">
      <c r="A3276" s="4"/>
      <c r="B3276" s="4"/>
      <c r="C3276" s="4"/>
      <c r="D3276" s="4"/>
    </row>
    <row r="3277" spans="1:4">
      <c r="A3277" s="4"/>
      <c r="B3277" s="4"/>
      <c r="C3277" s="4"/>
      <c r="D3277" s="4"/>
    </row>
    <row r="3278" spans="1:4">
      <c r="A3278" s="4"/>
      <c r="B3278" s="4"/>
      <c r="C3278" s="4"/>
      <c r="D3278" s="4"/>
    </row>
    <row r="3279" spans="1:4">
      <c r="A3279" s="4"/>
      <c r="B3279" s="4"/>
      <c r="C3279" s="4"/>
      <c r="D3279" s="4"/>
    </row>
    <row r="3280" spans="1:4">
      <c r="A3280" s="4"/>
      <c r="B3280" s="4"/>
      <c r="C3280" s="4"/>
      <c r="D3280" s="4"/>
    </row>
    <row r="3281" spans="1:4">
      <c r="A3281" s="4"/>
      <c r="B3281" s="4"/>
      <c r="C3281" s="4"/>
      <c r="D3281" s="4"/>
    </row>
    <row r="3282" spans="1:4">
      <c r="A3282" s="4"/>
      <c r="B3282" s="4"/>
      <c r="C3282" s="4"/>
      <c r="D3282" s="4"/>
    </row>
    <row r="3283" spans="1:4">
      <c r="A3283" s="4"/>
      <c r="B3283" s="4"/>
      <c r="C3283" s="4"/>
      <c r="D3283" s="4"/>
    </row>
    <row r="3284" spans="1:4">
      <c r="A3284" s="4"/>
      <c r="B3284" s="4"/>
      <c r="C3284" s="4"/>
      <c r="D3284" s="4"/>
    </row>
    <row r="3285" spans="1:4">
      <c r="A3285" s="4"/>
      <c r="B3285" s="4"/>
      <c r="C3285" s="4"/>
      <c r="D3285" s="4"/>
    </row>
    <row r="3286" spans="1:4">
      <c r="A3286" s="4"/>
      <c r="B3286" s="4"/>
      <c r="C3286" s="4"/>
      <c r="D3286" s="4"/>
    </row>
    <row r="3287" spans="1:4">
      <c r="A3287" s="4"/>
      <c r="B3287" s="4"/>
      <c r="C3287" s="4"/>
      <c r="D3287" s="4"/>
    </row>
    <row r="3288" spans="1:4">
      <c r="A3288" s="4"/>
      <c r="B3288" s="4"/>
      <c r="C3288" s="4"/>
      <c r="D3288" s="4"/>
    </row>
    <row r="3289" spans="1:4">
      <c r="A3289" s="4"/>
      <c r="B3289" s="4"/>
      <c r="C3289" s="4"/>
      <c r="D3289" s="4"/>
    </row>
    <row r="3290" spans="1:4">
      <c r="A3290" s="4"/>
      <c r="B3290" s="4"/>
      <c r="C3290" s="4"/>
      <c r="D3290" s="4"/>
    </row>
    <row r="3291" spans="1:4">
      <c r="A3291" s="4"/>
      <c r="B3291" s="4"/>
      <c r="C3291" s="4"/>
      <c r="D3291" s="4"/>
    </row>
    <row r="3292" spans="1:4">
      <c r="A3292" s="4"/>
      <c r="B3292" s="4"/>
      <c r="C3292" s="4"/>
      <c r="D3292" s="4"/>
    </row>
    <row r="3293" spans="1:4">
      <c r="A3293" s="4"/>
      <c r="B3293" s="4"/>
      <c r="C3293" s="4"/>
      <c r="D3293" s="4"/>
    </row>
    <row r="3294" spans="1:4">
      <c r="A3294" s="4"/>
      <c r="B3294" s="4"/>
      <c r="C3294" s="4"/>
      <c r="D3294" s="4"/>
    </row>
    <row r="3295" spans="1:4">
      <c r="A3295" s="4"/>
      <c r="B3295" s="4"/>
      <c r="C3295" s="4"/>
      <c r="D3295" s="4"/>
    </row>
    <row r="3296" spans="1:4">
      <c r="A3296" s="4"/>
      <c r="B3296" s="4"/>
      <c r="C3296" s="4"/>
      <c r="D3296" s="4"/>
    </row>
    <row r="3297" spans="1:4">
      <c r="A3297" s="4"/>
      <c r="B3297" s="4"/>
      <c r="C3297" s="4"/>
      <c r="D3297" s="4"/>
    </row>
    <row r="3298" spans="1:4">
      <c r="A3298" s="4"/>
      <c r="B3298" s="4"/>
      <c r="C3298" s="4"/>
      <c r="D3298" s="4"/>
    </row>
    <row r="3299" spans="1:4">
      <c r="A3299" s="4"/>
      <c r="B3299" s="4"/>
      <c r="C3299" s="4"/>
      <c r="D3299" s="4"/>
    </row>
    <row r="3300" spans="1:4">
      <c r="A3300" s="4"/>
      <c r="B3300" s="4"/>
      <c r="C3300" s="4"/>
      <c r="D3300" s="4"/>
    </row>
    <row r="3301" spans="1:4">
      <c r="A3301" s="4"/>
      <c r="B3301" s="4"/>
      <c r="C3301" s="4"/>
      <c r="D3301" s="4"/>
    </row>
    <row r="3302" spans="1:4">
      <c r="A3302" s="4"/>
      <c r="B3302" s="4"/>
      <c r="C3302" s="4"/>
      <c r="D3302" s="4"/>
    </row>
    <row r="3303" spans="1:4">
      <c r="A3303" s="4"/>
      <c r="B3303" s="4"/>
      <c r="C3303" s="4"/>
      <c r="D3303" s="4"/>
    </row>
    <row r="3304" spans="1:4">
      <c r="A3304" s="4"/>
      <c r="B3304" s="4"/>
      <c r="C3304" s="4"/>
      <c r="D3304" s="4"/>
    </row>
    <row r="3305" spans="1:4">
      <c r="A3305" s="4"/>
      <c r="B3305" s="4"/>
      <c r="C3305" s="4"/>
      <c r="D3305" s="4"/>
    </row>
    <row r="3306" spans="1:4">
      <c r="A3306" s="4"/>
      <c r="B3306" s="4"/>
      <c r="C3306" s="4"/>
      <c r="D3306" s="4"/>
    </row>
    <row r="3307" spans="1:4">
      <c r="A3307" s="4"/>
      <c r="B3307" s="4"/>
      <c r="C3307" s="4"/>
      <c r="D3307" s="4"/>
    </row>
    <row r="3308" spans="1:4">
      <c r="A3308" s="4"/>
      <c r="B3308" s="4"/>
      <c r="C3308" s="4"/>
      <c r="D3308" s="4"/>
    </row>
    <row r="3309" spans="1:4">
      <c r="A3309" s="4"/>
      <c r="B3309" s="4"/>
      <c r="C3309" s="4"/>
      <c r="D3309" s="4"/>
    </row>
    <row r="3310" spans="1:4">
      <c r="A3310" s="4"/>
      <c r="B3310" s="4"/>
      <c r="C3310" s="4"/>
      <c r="D3310" s="4"/>
    </row>
    <row r="3311" spans="1:4">
      <c r="A3311" s="4"/>
      <c r="B3311" s="4"/>
      <c r="C3311" s="4"/>
      <c r="D3311" s="4"/>
    </row>
    <row r="3312" spans="1:4">
      <c r="A3312" s="4"/>
      <c r="B3312" s="4"/>
      <c r="C3312" s="4"/>
      <c r="D3312" s="4"/>
    </row>
    <row r="3313" spans="1:4">
      <c r="A3313" s="4"/>
      <c r="B3313" s="4"/>
      <c r="C3313" s="4"/>
      <c r="D3313" s="4"/>
    </row>
    <row r="3314" spans="1:4">
      <c r="A3314" s="4"/>
      <c r="B3314" s="4"/>
      <c r="C3314" s="4"/>
      <c r="D3314" s="4"/>
    </row>
    <row r="3315" spans="1:4">
      <c r="A3315" s="4"/>
      <c r="B3315" s="4"/>
      <c r="C3315" s="4"/>
      <c r="D3315" s="4"/>
    </row>
    <row r="3316" spans="1:4">
      <c r="A3316" s="4"/>
      <c r="B3316" s="4"/>
      <c r="C3316" s="4"/>
      <c r="D3316" s="4"/>
    </row>
    <row r="3317" spans="1:4">
      <c r="A3317" s="4"/>
      <c r="B3317" s="4"/>
      <c r="C3317" s="4"/>
      <c r="D3317" s="4"/>
    </row>
    <row r="3318" spans="1:4">
      <c r="A3318" s="4"/>
      <c r="B3318" s="4"/>
      <c r="C3318" s="4"/>
      <c r="D3318" s="4"/>
    </row>
    <row r="3319" spans="1:4">
      <c r="A3319" s="4"/>
      <c r="B3319" s="4"/>
      <c r="C3319" s="4"/>
      <c r="D3319" s="4"/>
    </row>
    <row r="3320" spans="1:4">
      <c r="A3320" s="4"/>
      <c r="B3320" s="4"/>
      <c r="C3320" s="4"/>
      <c r="D3320" s="4"/>
    </row>
    <row r="3321" spans="1:4">
      <c r="A3321" s="4"/>
      <c r="B3321" s="4"/>
      <c r="C3321" s="4"/>
      <c r="D3321" s="4"/>
    </row>
    <row r="3322" spans="1:4">
      <c r="A3322" s="4"/>
      <c r="B3322" s="4"/>
      <c r="C3322" s="4"/>
      <c r="D3322" s="4"/>
    </row>
    <row r="3323" spans="1:4">
      <c r="A3323" s="4"/>
      <c r="B3323" s="4"/>
      <c r="C3323" s="4"/>
      <c r="D3323" s="4"/>
    </row>
    <row r="3324" spans="1:4">
      <c r="A3324" s="4"/>
      <c r="B3324" s="4"/>
      <c r="C3324" s="4"/>
      <c r="D3324" s="4"/>
    </row>
    <row r="3325" spans="1:4">
      <c r="A3325" s="4"/>
      <c r="B3325" s="4"/>
      <c r="C3325" s="4"/>
      <c r="D3325" s="4"/>
    </row>
    <row r="3326" spans="1:4">
      <c r="A3326" s="4"/>
      <c r="B3326" s="4"/>
      <c r="C3326" s="4"/>
      <c r="D3326" s="4"/>
    </row>
    <row r="3327" spans="1:4">
      <c r="A3327" s="4"/>
      <c r="B3327" s="4"/>
      <c r="C3327" s="4"/>
      <c r="D3327" s="4"/>
    </row>
    <row r="3328" spans="1:4">
      <c r="A3328" s="4"/>
      <c r="B3328" s="4"/>
      <c r="C3328" s="4"/>
      <c r="D3328" s="4"/>
    </row>
    <row r="3329" spans="1:4">
      <c r="A3329" s="4"/>
      <c r="B3329" s="4"/>
      <c r="C3329" s="4"/>
      <c r="D3329" s="4"/>
    </row>
    <row r="3330" spans="1:4">
      <c r="A3330" s="4"/>
      <c r="B3330" s="4"/>
      <c r="C3330" s="4"/>
      <c r="D3330" s="4"/>
    </row>
    <row r="3331" spans="1:4">
      <c r="A3331" s="4"/>
      <c r="B3331" s="4"/>
      <c r="C3331" s="4"/>
      <c r="D3331" s="4"/>
    </row>
    <row r="3332" spans="1:4">
      <c r="A3332" s="4"/>
      <c r="B3332" s="4"/>
      <c r="C3332" s="4"/>
      <c r="D3332" s="4"/>
    </row>
    <row r="3333" spans="1:4">
      <c r="A3333" s="4"/>
      <c r="B3333" s="4"/>
      <c r="C3333" s="4"/>
      <c r="D3333" s="4"/>
    </row>
    <row r="3334" spans="1:4">
      <c r="A3334" s="4"/>
      <c r="B3334" s="4"/>
      <c r="C3334" s="4"/>
      <c r="D3334" s="4"/>
    </row>
    <row r="3335" spans="1:4">
      <c r="A3335" s="4"/>
      <c r="B3335" s="4"/>
      <c r="C3335" s="4"/>
      <c r="D3335" s="4"/>
    </row>
    <row r="3336" spans="1:4">
      <c r="A3336" s="4"/>
      <c r="B3336" s="4"/>
      <c r="C3336" s="4"/>
      <c r="D3336" s="4"/>
    </row>
    <row r="3337" spans="1:4">
      <c r="A3337" s="4"/>
      <c r="B3337" s="4"/>
      <c r="C3337" s="4"/>
      <c r="D3337" s="4"/>
    </row>
    <row r="3338" spans="1:4">
      <c r="A3338" s="4"/>
      <c r="B3338" s="4"/>
      <c r="C3338" s="4"/>
      <c r="D3338" s="4"/>
    </row>
    <row r="3339" spans="1:4">
      <c r="A3339" s="4"/>
      <c r="B3339" s="4"/>
      <c r="C3339" s="4"/>
      <c r="D3339" s="4"/>
    </row>
    <row r="3340" spans="1:4">
      <c r="A3340" s="4"/>
      <c r="B3340" s="4"/>
      <c r="C3340" s="4"/>
      <c r="D3340" s="4"/>
    </row>
    <row r="3341" spans="1:4">
      <c r="A3341" s="4"/>
      <c r="B3341" s="4"/>
      <c r="C3341" s="4"/>
      <c r="D3341" s="4"/>
    </row>
    <row r="3342" spans="1:4">
      <c r="A3342" s="4"/>
      <c r="B3342" s="4"/>
      <c r="C3342" s="4"/>
      <c r="D3342" s="4"/>
    </row>
    <row r="3343" spans="1:4">
      <c r="A3343" s="4"/>
      <c r="B3343" s="4"/>
      <c r="C3343" s="4"/>
      <c r="D3343" s="4"/>
    </row>
    <row r="3344" spans="1:4">
      <c r="A3344" s="4"/>
      <c r="B3344" s="4"/>
      <c r="C3344" s="4"/>
      <c r="D3344" s="4"/>
    </row>
    <row r="3345" spans="1:4">
      <c r="A3345" s="4"/>
      <c r="B3345" s="4"/>
      <c r="C3345" s="4"/>
      <c r="D3345" s="4"/>
    </row>
    <row r="3346" spans="1:4">
      <c r="A3346" s="4"/>
      <c r="B3346" s="4"/>
      <c r="C3346" s="4"/>
      <c r="D3346" s="4"/>
    </row>
    <row r="3347" spans="1:4">
      <c r="A3347" s="4"/>
      <c r="B3347" s="4"/>
      <c r="C3347" s="4"/>
      <c r="D3347" s="4"/>
    </row>
    <row r="3348" spans="1:4">
      <c r="A3348" s="4"/>
      <c r="B3348" s="4"/>
      <c r="C3348" s="4"/>
      <c r="D3348" s="4"/>
    </row>
    <row r="3349" spans="1:4">
      <c r="A3349" s="4"/>
      <c r="B3349" s="4"/>
      <c r="C3349" s="4"/>
      <c r="D3349" s="4"/>
    </row>
    <row r="3350" spans="1:4">
      <c r="A3350" s="4"/>
      <c r="B3350" s="4"/>
      <c r="C3350" s="4"/>
      <c r="D3350" s="4"/>
    </row>
    <row r="3351" spans="1:4">
      <c r="A3351" s="4"/>
      <c r="B3351" s="4"/>
      <c r="C3351" s="4"/>
      <c r="D3351" s="4"/>
    </row>
    <row r="3352" spans="1:4">
      <c r="A3352" s="4"/>
      <c r="B3352" s="4"/>
      <c r="C3352" s="4"/>
      <c r="D3352" s="4"/>
    </row>
    <row r="3353" spans="1:4">
      <c r="A3353" s="4"/>
      <c r="B3353" s="4"/>
      <c r="C3353" s="4"/>
      <c r="D3353" s="4"/>
    </row>
    <row r="3354" spans="1:4">
      <c r="A3354" s="4"/>
      <c r="B3354" s="4"/>
      <c r="C3354" s="4"/>
      <c r="D3354" s="4"/>
    </row>
    <row r="3355" spans="1:4">
      <c r="A3355" s="4"/>
      <c r="B3355" s="4"/>
      <c r="C3355" s="4"/>
      <c r="D3355" s="4"/>
    </row>
    <row r="3356" spans="1:4">
      <c r="A3356" s="4"/>
      <c r="B3356" s="4"/>
      <c r="C3356" s="4"/>
      <c r="D3356" s="4"/>
    </row>
    <row r="3357" spans="1:4">
      <c r="A3357" s="4"/>
      <c r="B3357" s="4"/>
      <c r="C3357" s="4"/>
      <c r="D3357" s="4"/>
    </row>
    <row r="3358" spans="1:4">
      <c r="A3358" s="4"/>
      <c r="B3358" s="4"/>
      <c r="C3358" s="4"/>
      <c r="D3358" s="4"/>
    </row>
    <row r="3359" spans="1:4">
      <c r="A3359" s="4"/>
      <c r="B3359" s="4"/>
      <c r="C3359" s="4"/>
      <c r="D3359" s="4"/>
    </row>
    <row r="3360" spans="1:4">
      <c r="A3360" s="4"/>
      <c r="B3360" s="4"/>
      <c r="C3360" s="4"/>
      <c r="D3360" s="4"/>
    </row>
    <row r="3361" spans="1:4">
      <c r="A3361" s="4"/>
      <c r="B3361" s="4"/>
      <c r="C3361" s="4"/>
      <c r="D3361" s="4"/>
    </row>
    <row r="3362" spans="1:4">
      <c r="A3362" s="4"/>
      <c r="B3362" s="4"/>
      <c r="C3362" s="4"/>
      <c r="D3362" s="4"/>
    </row>
    <row r="3363" spans="1:4">
      <c r="A3363" s="4"/>
      <c r="B3363" s="4"/>
      <c r="C3363" s="4"/>
      <c r="D3363" s="4"/>
    </row>
    <row r="3364" spans="1:4">
      <c r="A3364" s="4"/>
      <c r="B3364" s="4"/>
      <c r="C3364" s="4"/>
      <c r="D3364" s="4"/>
    </row>
    <row r="3365" spans="1:4">
      <c r="A3365" s="4"/>
      <c r="B3365" s="4"/>
      <c r="C3365" s="4"/>
      <c r="D3365" s="4"/>
    </row>
    <row r="3366" spans="1:4">
      <c r="A3366" s="4"/>
      <c r="B3366" s="4"/>
      <c r="C3366" s="4"/>
      <c r="D3366" s="4"/>
    </row>
    <row r="3367" spans="1:4">
      <c r="A3367" s="4"/>
      <c r="B3367" s="4"/>
      <c r="C3367" s="4"/>
      <c r="D3367" s="4"/>
    </row>
    <row r="3368" spans="1:4">
      <c r="A3368" s="4"/>
      <c r="B3368" s="4"/>
      <c r="C3368" s="4"/>
      <c r="D3368" s="4"/>
    </row>
    <row r="3369" spans="1:4">
      <c r="A3369" s="4"/>
      <c r="B3369" s="4"/>
      <c r="C3369" s="4"/>
      <c r="D3369" s="4"/>
    </row>
    <row r="3370" spans="1:4">
      <c r="A3370" s="4"/>
      <c r="B3370" s="4"/>
      <c r="C3370" s="4"/>
      <c r="D3370" s="4"/>
    </row>
    <row r="3371" spans="1:4">
      <c r="A3371" s="4"/>
      <c r="B3371" s="4"/>
      <c r="C3371" s="4"/>
      <c r="D3371" s="4"/>
    </row>
    <row r="3372" spans="1:4">
      <c r="A3372" s="4"/>
      <c r="B3372" s="4"/>
      <c r="C3372" s="4"/>
      <c r="D3372" s="4"/>
    </row>
    <row r="3373" spans="1:4">
      <c r="A3373" s="4"/>
      <c r="B3373" s="4"/>
      <c r="C3373" s="4"/>
      <c r="D3373" s="4"/>
    </row>
    <row r="3374" spans="1:4">
      <c r="A3374" s="4"/>
      <c r="B3374" s="4"/>
      <c r="C3374" s="4"/>
      <c r="D3374" s="4"/>
    </row>
    <row r="3375" spans="1:4">
      <c r="A3375" s="4"/>
      <c r="B3375" s="4"/>
      <c r="C3375" s="4"/>
      <c r="D3375" s="4"/>
    </row>
    <row r="3376" spans="1:4">
      <c r="A3376" s="4"/>
      <c r="B3376" s="4"/>
      <c r="C3376" s="4"/>
      <c r="D3376" s="4"/>
    </row>
    <row r="3377" spans="1:4">
      <c r="A3377" s="4"/>
      <c r="B3377" s="4"/>
      <c r="C3377" s="4"/>
      <c r="D3377" s="4"/>
    </row>
    <row r="3378" spans="1:4">
      <c r="A3378" s="4"/>
      <c r="B3378" s="4"/>
      <c r="C3378" s="4"/>
      <c r="D3378" s="4"/>
    </row>
    <row r="3379" spans="1:4">
      <c r="A3379" s="4"/>
      <c r="B3379" s="4"/>
      <c r="C3379" s="4"/>
      <c r="D3379" s="4"/>
    </row>
    <row r="3380" spans="1:4">
      <c r="A3380" s="4"/>
      <c r="B3380" s="4"/>
      <c r="C3380" s="4"/>
      <c r="D3380" s="4"/>
    </row>
    <row r="3381" spans="1:4">
      <c r="A3381" s="4"/>
      <c r="B3381" s="4"/>
      <c r="C3381" s="4"/>
      <c r="D3381" s="4"/>
    </row>
    <row r="3382" spans="1:4">
      <c r="A3382" s="4"/>
      <c r="B3382" s="4"/>
      <c r="C3382" s="4"/>
      <c r="D3382" s="4"/>
    </row>
    <row r="3383" spans="1:4">
      <c r="A3383" s="4"/>
      <c r="B3383" s="4"/>
      <c r="C3383" s="4"/>
      <c r="D3383" s="4"/>
    </row>
    <row r="3384" spans="1:4">
      <c r="A3384" s="4"/>
      <c r="B3384" s="4"/>
      <c r="C3384" s="4"/>
      <c r="D3384" s="4"/>
    </row>
    <row r="3385" spans="1:4">
      <c r="A3385" s="4"/>
      <c r="B3385" s="4"/>
      <c r="C3385" s="4"/>
      <c r="D3385" s="4"/>
    </row>
    <row r="3386" spans="1:4">
      <c r="A3386" s="4"/>
      <c r="B3386" s="4"/>
      <c r="C3386" s="4"/>
      <c r="D3386" s="4"/>
    </row>
    <row r="3387" spans="1:4">
      <c r="A3387" s="4"/>
      <c r="B3387" s="4"/>
      <c r="C3387" s="4"/>
      <c r="D3387" s="4"/>
    </row>
    <row r="3388" spans="1:4">
      <c r="A3388" s="4"/>
      <c r="B3388" s="4"/>
      <c r="C3388" s="4"/>
      <c r="D3388" s="4"/>
    </row>
    <row r="3389" spans="1:4">
      <c r="A3389" s="4"/>
      <c r="B3389" s="4"/>
      <c r="C3389" s="4"/>
      <c r="D3389" s="4"/>
    </row>
    <row r="3390" spans="1:4">
      <c r="A3390" s="4"/>
      <c r="B3390" s="4"/>
      <c r="C3390" s="4"/>
      <c r="D3390" s="4"/>
    </row>
    <row r="3391" spans="1:4">
      <c r="A3391" s="4"/>
      <c r="B3391" s="4"/>
      <c r="C3391" s="4"/>
      <c r="D3391" s="4"/>
    </row>
    <row r="3392" spans="1:4">
      <c r="A3392" s="4"/>
      <c r="B3392" s="4"/>
      <c r="C3392" s="4"/>
      <c r="D3392" s="4"/>
    </row>
    <row r="3393" spans="1:4">
      <c r="A3393" s="4"/>
      <c r="B3393" s="4"/>
      <c r="C3393" s="4"/>
      <c r="D3393" s="4"/>
    </row>
    <row r="3394" spans="1:4">
      <c r="A3394" s="4"/>
      <c r="B3394" s="4"/>
      <c r="C3394" s="4"/>
      <c r="D3394" s="4"/>
    </row>
    <row r="3395" spans="1:4">
      <c r="A3395" s="4"/>
      <c r="B3395" s="4"/>
      <c r="C3395" s="4"/>
      <c r="D3395" s="4"/>
    </row>
    <row r="3396" spans="1:4">
      <c r="A3396" s="4"/>
      <c r="B3396" s="4"/>
      <c r="C3396" s="4"/>
      <c r="D3396" s="4"/>
    </row>
    <row r="3397" spans="1:4">
      <c r="A3397" s="4"/>
      <c r="B3397" s="4"/>
      <c r="C3397" s="4"/>
      <c r="D3397" s="4"/>
    </row>
    <row r="3398" spans="1:4">
      <c r="A3398" s="4"/>
      <c r="B3398" s="4"/>
      <c r="C3398" s="4"/>
      <c r="D3398" s="4"/>
    </row>
    <row r="3399" spans="1:4">
      <c r="A3399" s="4"/>
      <c r="B3399" s="4"/>
      <c r="C3399" s="4"/>
      <c r="D3399" s="4"/>
    </row>
    <row r="3400" spans="1:4">
      <c r="A3400" s="4"/>
      <c r="B3400" s="4"/>
      <c r="C3400" s="4"/>
      <c r="D3400" s="4"/>
    </row>
    <row r="3401" spans="1:4">
      <c r="A3401" s="4"/>
      <c r="B3401" s="4"/>
      <c r="C3401" s="4"/>
      <c r="D3401" s="4"/>
    </row>
    <row r="3402" spans="1:4">
      <c r="A3402" s="4"/>
      <c r="B3402" s="4"/>
      <c r="C3402" s="4"/>
      <c r="D3402" s="4"/>
    </row>
    <row r="3403" spans="1:4">
      <c r="A3403" s="4"/>
      <c r="B3403" s="4"/>
      <c r="C3403" s="4"/>
      <c r="D3403" s="4"/>
    </row>
    <row r="3404" spans="1:4">
      <c r="A3404" s="4"/>
      <c r="B3404" s="4"/>
      <c r="C3404" s="4"/>
      <c r="D3404" s="4"/>
    </row>
    <row r="3405" spans="1:4">
      <c r="A3405" s="4"/>
      <c r="B3405" s="4"/>
      <c r="C3405" s="4"/>
      <c r="D3405" s="4"/>
    </row>
    <row r="3406" spans="1:4">
      <c r="A3406" s="4"/>
      <c r="B3406" s="4"/>
      <c r="C3406" s="4"/>
      <c r="D3406" s="4"/>
    </row>
    <row r="3407" spans="1:4">
      <c r="A3407" s="4"/>
      <c r="B3407" s="4"/>
      <c r="C3407" s="4"/>
      <c r="D3407" s="4"/>
    </row>
    <row r="3408" spans="1:4">
      <c r="A3408" s="4"/>
      <c r="B3408" s="4"/>
      <c r="C3408" s="4"/>
      <c r="D3408" s="4"/>
    </row>
    <row r="3409" spans="1:4">
      <c r="A3409" s="4"/>
      <c r="B3409" s="4"/>
      <c r="C3409" s="4"/>
      <c r="D3409" s="4"/>
    </row>
    <row r="3410" spans="1:4">
      <c r="A3410" s="4"/>
      <c r="B3410" s="4"/>
      <c r="C3410" s="4"/>
      <c r="D3410" s="4"/>
    </row>
    <row r="3411" spans="1:4">
      <c r="A3411" s="4"/>
      <c r="B3411" s="4"/>
      <c r="C3411" s="4"/>
      <c r="D3411" s="4"/>
    </row>
    <row r="3412" spans="1:4">
      <c r="A3412" s="4"/>
      <c r="B3412" s="4"/>
      <c r="C3412" s="4"/>
      <c r="D3412" s="4"/>
    </row>
    <row r="3413" spans="1:4">
      <c r="A3413" s="4"/>
      <c r="B3413" s="4"/>
      <c r="C3413" s="4"/>
      <c r="D3413" s="4"/>
    </row>
    <row r="3414" spans="1:4">
      <c r="A3414" s="4"/>
      <c r="B3414" s="4"/>
      <c r="C3414" s="4"/>
      <c r="D3414" s="4"/>
    </row>
    <row r="3415" spans="1:4">
      <c r="A3415" s="4"/>
      <c r="B3415" s="4"/>
      <c r="C3415" s="4"/>
      <c r="D3415" s="4"/>
    </row>
    <row r="3416" spans="1:4">
      <c r="A3416" s="4"/>
      <c r="B3416" s="4"/>
      <c r="C3416" s="4"/>
      <c r="D3416" s="4"/>
    </row>
    <row r="3417" spans="1:4">
      <c r="A3417" s="4"/>
      <c r="B3417" s="4"/>
      <c r="C3417" s="4"/>
      <c r="D3417" s="4"/>
    </row>
    <row r="3418" spans="1:4">
      <c r="A3418" s="4"/>
      <c r="B3418" s="4"/>
      <c r="C3418" s="4"/>
      <c r="D3418" s="4"/>
    </row>
    <row r="3419" spans="1:4">
      <c r="A3419" s="4"/>
      <c r="B3419" s="4"/>
      <c r="C3419" s="4"/>
      <c r="D3419" s="4"/>
    </row>
    <row r="3420" spans="1:4">
      <c r="A3420" s="4"/>
      <c r="B3420" s="4"/>
      <c r="C3420" s="4"/>
      <c r="D3420" s="4"/>
    </row>
    <row r="3421" spans="1:4">
      <c r="A3421" s="4"/>
      <c r="B3421" s="4"/>
      <c r="C3421" s="4"/>
      <c r="D3421" s="4"/>
    </row>
    <row r="3422" spans="1:4">
      <c r="A3422" s="4"/>
      <c r="B3422" s="4"/>
      <c r="C3422" s="4"/>
      <c r="D3422" s="4"/>
    </row>
    <row r="3423" spans="1:4">
      <c r="A3423" s="4"/>
      <c r="B3423" s="4"/>
      <c r="C3423" s="4"/>
      <c r="D3423" s="4"/>
    </row>
    <row r="3424" spans="1:4">
      <c r="A3424" s="4"/>
      <c r="B3424" s="4"/>
      <c r="C3424" s="4"/>
      <c r="D3424" s="4"/>
    </row>
    <row r="3425" spans="1:4">
      <c r="A3425" s="4"/>
      <c r="B3425" s="4"/>
      <c r="C3425" s="4"/>
      <c r="D3425" s="4"/>
    </row>
    <row r="3426" spans="1:4">
      <c r="A3426" s="4"/>
      <c r="B3426" s="4"/>
      <c r="C3426" s="4"/>
      <c r="D3426" s="4"/>
    </row>
    <row r="3427" spans="1:4">
      <c r="A3427" s="4"/>
      <c r="B3427" s="4"/>
      <c r="C3427" s="4"/>
      <c r="D3427" s="4"/>
    </row>
    <row r="3428" spans="1:4">
      <c r="A3428" s="4"/>
      <c r="B3428" s="4"/>
      <c r="C3428" s="4"/>
      <c r="D3428" s="4"/>
    </row>
    <row r="3429" spans="1:4">
      <c r="A3429" s="4"/>
      <c r="B3429" s="4"/>
      <c r="C3429" s="4"/>
      <c r="D3429" s="4"/>
    </row>
    <row r="3430" spans="1:4">
      <c r="A3430" s="4"/>
      <c r="B3430" s="4"/>
      <c r="C3430" s="4"/>
      <c r="D3430" s="4"/>
    </row>
    <row r="3431" spans="1:4">
      <c r="A3431" s="4"/>
      <c r="B3431" s="4"/>
      <c r="C3431" s="4"/>
      <c r="D3431" s="4"/>
    </row>
    <row r="3432" spans="1:4">
      <c r="A3432" s="4"/>
      <c r="B3432" s="4"/>
      <c r="C3432" s="4"/>
      <c r="D3432" s="4"/>
    </row>
    <row r="3433" spans="1:4">
      <c r="A3433" s="4"/>
      <c r="B3433" s="4"/>
      <c r="C3433" s="4"/>
      <c r="D3433" s="4"/>
    </row>
    <row r="3434" spans="1:4">
      <c r="A3434" s="4"/>
      <c r="B3434" s="4"/>
      <c r="C3434" s="4"/>
      <c r="D3434" s="4"/>
    </row>
    <row r="3435" spans="1:4">
      <c r="A3435" s="4"/>
      <c r="B3435" s="4"/>
      <c r="C3435" s="4"/>
      <c r="D3435" s="4"/>
    </row>
    <row r="3436" spans="1:4">
      <c r="A3436" s="4"/>
      <c r="B3436" s="4"/>
      <c r="C3436" s="4"/>
      <c r="D3436" s="4"/>
    </row>
    <row r="3437" spans="1:4">
      <c r="A3437" s="4"/>
      <c r="B3437" s="4"/>
      <c r="C3437" s="4"/>
      <c r="D3437" s="4"/>
    </row>
    <row r="3438" spans="1:4">
      <c r="A3438" s="4"/>
      <c r="B3438" s="4"/>
      <c r="C3438" s="4"/>
      <c r="D3438" s="4"/>
    </row>
    <row r="3439" spans="1:4">
      <c r="A3439" s="4"/>
      <c r="B3439" s="4"/>
      <c r="C3439" s="4"/>
      <c r="D3439" s="4"/>
    </row>
    <row r="3440" spans="1:4">
      <c r="A3440" s="4"/>
      <c r="B3440" s="4"/>
      <c r="C3440" s="4"/>
      <c r="D3440" s="4"/>
    </row>
    <row r="3441" spans="1:4">
      <c r="A3441" s="4"/>
      <c r="B3441" s="4"/>
      <c r="C3441" s="4"/>
      <c r="D3441" s="4"/>
    </row>
    <row r="3442" spans="1:4">
      <c r="A3442" s="4"/>
      <c r="B3442" s="4"/>
      <c r="C3442" s="4"/>
      <c r="D3442" s="4"/>
    </row>
    <row r="3443" spans="1:4">
      <c r="A3443" s="4"/>
      <c r="B3443" s="4"/>
      <c r="C3443" s="4"/>
      <c r="D3443" s="4"/>
    </row>
    <row r="3444" spans="1:4">
      <c r="A3444" s="4"/>
      <c r="B3444" s="4"/>
      <c r="C3444" s="4"/>
      <c r="D3444" s="4"/>
    </row>
    <row r="3445" spans="1:4">
      <c r="A3445" s="4"/>
      <c r="B3445" s="4"/>
      <c r="C3445" s="4"/>
      <c r="D3445" s="4"/>
    </row>
    <row r="3446" spans="1:4">
      <c r="A3446" s="4"/>
      <c r="B3446" s="4"/>
      <c r="C3446" s="4"/>
      <c r="D3446" s="4"/>
    </row>
    <row r="3447" spans="1:4">
      <c r="A3447" s="4"/>
      <c r="B3447" s="4"/>
      <c r="C3447" s="4"/>
      <c r="D3447" s="4"/>
    </row>
    <row r="3448" spans="1:4">
      <c r="A3448" s="4"/>
      <c r="B3448" s="4"/>
      <c r="C3448" s="4"/>
      <c r="D3448" s="4"/>
    </row>
    <row r="3449" spans="1:4">
      <c r="A3449" s="4"/>
      <c r="B3449" s="4"/>
      <c r="C3449" s="4"/>
      <c r="D3449" s="4"/>
    </row>
    <row r="3450" spans="1:4">
      <c r="A3450" s="4"/>
      <c r="B3450" s="4"/>
      <c r="C3450" s="4"/>
      <c r="D3450" s="4"/>
    </row>
    <row r="3451" spans="1:4">
      <c r="A3451" s="4"/>
      <c r="B3451" s="4"/>
      <c r="C3451" s="4"/>
      <c r="D3451" s="4"/>
    </row>
    <row r="3452" spans="1:4">
      <c r="A3452" s="4"/>
      <c r="B3452" s="4"/>
      <c r="C3452" s="4"/>
      <c r="D3452" s="4"/>
    </row>
    <row r="3453" spans="1:4">
      <c r="A3453" s="4"/>
      <c r="B3453" s="4"/>
      <c r="C3453" s="4"/>
      <c r="D3453" s="4"/>
    </row>
    <row r="3454" spans="1:4">
      <c r="A3454" s="4"/>
      <c r="B3454" s="4"/>
      <c r="C3454" s="4"/>
      <c r="D3454" s="4"/>
    </row>
    <row r="3455" spans="1:4">
      <c r="A3455" s="4"/>
      <c r="B3455" s="4"/>
      <c r="C3455" s="4"/>
      <c r="D3455" s="4"/>
    </row>
    <row r="3456" spans="1:4">
      <c r="A3456" s="4"/>
      <c r="B3456" s="4"/>
      <c r="C3456" s="4"/>
      <c r="D3456" s="4"/>
    </row>
    <row r="3457" spans="1:4">
      <c r="A3457" s="4"/>
      <c r="B3457" s="4"/>
      <c r="C3457" s="4"/>
      <c r="D3457" s="4"/>
    </row>
    <row r="3458" spans="1:4">
      <c r="A3458" s="4"/>
      <c r="B3458" s="4"/>
      <c r="C3458" s="4"/>
      <c r="D3458" s="4"/>
    </row>
    <row r="3459" spans="1:4">
      <c r="A3459" s="4"/>
      <c r="B3459" s="4"/>
      <c r="C3459" s="4"/>
      <c r="D3459" s="4"/>
    </row>
    <row r="3460" spans="1:4">
      <c r="A3460" s="4"/>
      <c r="B3460" s="4"/>
      <c r="C3460" s="4"/>
      <c r="D3460" s="4"/>
    </row>
    <row r="3461" spans="1:4">
      <c r="A3461" s="4"/>
      <c r="B3461" s="4"/>
      <c r="C3461" s="4"/>
      <c r="D3461" s="4"/>
    </row>
    <row r="3462" spans="1:4">
      <c r="A3462" s="4"/>
      <c r="B3462" s="4"/>
      <c r="C3462" s="4"/>
      <c r="D3462" s="4"/>
    </row>
    <row r="3463" spans="1:4">
      <c r="A3463" s="4"/>
      <c r="B3463" s="4"/>
      <c r="C3463" s="4"/>
      <c r="D3463" s="4"/>
    </row>
    <row r="3464" spans="1:4">
      <c r="A3464" s="4"/>
      <c r="B3464" s="4"/>
      <c r="C3464" s="4"/>
      <c r="D3464" s="4"/>
    </row>
    <row r="3465" spans="1:4">
      <c r="A3465" s="4"/>
      <c r="B3465" s="4"/>
      <c r="C3465" s="4"/>
      <c r="D3465" s="4"/>
    </row>
    <row r="3466" spans="1:4">
      <c r="A3466" s="4"/>
      <c r="B3466" s="4"/>
      <c r="C3466" s="4"/>
      <c r="D3466" s="4"/>
    </row>
    <row r="3467" spans="1:4">
      <c r="A3467" s="4"/>
      <c r="B3467" s="4"/>
      <c r="C3467" s="4"/>
      <c r="D3467" s="4"/>
    </row>
    <row r="3468" spans="1:4">
      <c r="A3468" s="4"/>
      <c r="B3468" s="4"/>
      <c r="C3468" s="4"/>
      <c r="D3468" s="4"/>
    </row>
    <row r="3469" spans="1:4">
      <c r="A3469" s="4"/>
      <c r="B3469" s="4"/>
      <c r="C3469" s="4"/>
      <c r="D3469" s="4"/>
    </row>
    <row r="3470" spans="1:4">
      <c r="A3470" s="4"/>
      <c r="B3470" s="4"/>
      <c r="C3470" s="4"/>
      <c r="D3470" s="4"/>
    </row>
    <row r="3471" spans="1:4">
      <c r="A3471" s="4"/>
      <c r="B3471" s="4"/>
      <c r="C3471" s="4"/>
      <c r="D3471" s="4"/>
    </row>
    <row r="3472" spans="1:4">
      <c r="A3472" s="4"/>
      <c r="B3472" s="4"/>
      <c r="C3472" s="4"/>
      <c r="D3472" s="4"/>
    </row>
    <row r="3473" spans="1:4">
      <c r="A3473" s="4"/>
      <c r="B3473" s="4"/>
      <c r="C3473" s="4"/>
      <c r="D3473" s="4"/>
    </row>
    <row r="3474" spans="1:4">
      <c r="A3474" s="4"/>
      <c r="B3474" s="4"/>
      <c r="C3474" s="4"/>
      <c r="D3474" s="4"/>
    </row>
    <row r="3475" spans="1:4">
      <c r="A3475" s="4"/>
      <c r="B3475" s="4"/>
      <c r="C3475" s="4"/>
      <c r="D3475" s="4"/>
    </row>
    <row r="3476" spans="1:4">
      <c r="A3476" s="4"/>
      <c r="B3476" s="4"/>
      <c r="C3476" s="4"/>
      <c r="D3476" s="4"/>
    </row>
    <row r="3477" spans="1:4">
      <c r="A3477" s="4"/>
      <c r="B3477" s="4"/>
      <c r="C3477" s="4"/>
      <c r="D3477" s="4"/>
    </row>
    <row r="3478" spans="1:4">
      <c r="A3478" s="4"/>
      <c r="B3478" s="4"/>
      <c r="C3478" s="4"/>
      <c r="D3478" s="4"/>
    </row>
    <row r="3479" spans="1:4">
      <c r="A3479" s="4"/>
      <c r="B3479" s="4"/>
      <c r="C3479" s="4"/>
      <c r="D3479" s="4"/>
    </row>
    <row r="3480" spans="1:4">
      <c r="A3480" s="4"/>
      <c r="B3480" s="4"/>
      <c r="C3480" s="4"/>
      <c r="D3480" s="4"/>
    </row>
    <row r="3481" spans="1:4">
      <c r="A3481" s="4"/>
      <c r="B3481" s="4"/>
      <c r="C3481" s="4"/>
      <c r="D3481" s="4"/>
    </row>
    <row r="3482" spans="1:4">
      <c r="A3482" s="4"/>
      <c r="B3482" s="4"/>
      <c r="C3482" s="4"/>
      <c r="D3482" s="4"/>
    </row>
    <row r="3483" spans="1:4">
      <c r="A3483" s="4"/>
      <c r="B3483" s="4"/>
      <c r="C3483" s="4"/>
      <c r="D3483" s="4"/>
    </row>
    <row r="3484" spans="1:4">
      <c r="A3484" s="4"/>
      <c r="B3484" s="4"/>
      <c r="C3484" s="4"/>
      <c r="D3484" s="4"/>
    </row>
    <row r="3485" spans="1:4">
      <c r="A3485" s="4"/>
      <c r="B3485" s="4"/>
      <c r="C3485" s="4"/>
      <c r="D3485" s="4"/>
    </row>
    <row r="3486" spans="1:4">
      <c r="A3486" s="4"/>
      <c r="B3486" s="4"/>
      <c r="C3486" s="4"/>
      <c r="D3486" s="4"/>
    </row>
    <row r="3487" spans="1:4">
      <c r="A3487" s="4"/>
      <c r="B3487" s="4"/>
      <c r="C3487" s="4"/>
      <c r="D3487" s="4"/>
    </row>
    <row r="3488" spans="1:4">
      <c r="A3488" s="4"/>
      <c r="B3488" s="4"/>
      <c r="C3488" s="4"/>
      <c r="D3488" s="4"/>
    </row>
    <row r="3489" spans="1:4">
      <c r="A3489" s="4"/>
      <c r="B3489" s="4"/>
      <c r="C3489" s="4"/>
      <c r="D3489" s="4"/>
    </row>
    <row r="3490" spans="1:4">
      <c r="A3490" s="4"/>
      <c r="B3490" s="4"/>
      <c r="C3490" s="4"/>
      <c r="D3490" s="4"/>
    </row>
    <row r="3491" spans="1:4">
      <c r="A3491" s="4"/>
      <c r="B3491" s="4"/>
      <c r="C3491" s="4"/>
      <c r="D3491" s="4"/>
    </row>
    <row r="3492" spans="1:4">
      <c r="A3492" s="4"/>
      <c r="B3492" s="4"/>
      <c r="C3492" s="4"/>
      <c r="D3492" s="4"/>
    </row>
    <row r="3493" spans="1:4">
      <c r="A3493" s="4"/>
      <c r="B3493" s="4"/>
      <c r="C3493" s="4"/>
      <c r="D3493" s="4"/>
    </row>
    <row r="3494" spans="1:4">
      <c r="A3494" s="4"/>
      <c r="B3494" s="4"/>
      <c r="C3494" s="4"/>
      <c r="D3494" s="4"/>
    </row>
    <row r="3495" spans="1:4">
      <c r="A3495" s="4"/>
      <c r="B3495" s="4"/>
      <c r="C3495" s="4"/>
      <c r="D3495" s="4"/>
    </row>
    <row r="3496" spans="1:4">
      <c r="A3496" s="4"/>
      <c r="B3496" s="4"/>
      <c r="C3496" s="4"/>
      <c r="D3496" s="4"/>
    </row>
    <row r="3497" spans="1:4">
      <c r="A3497" s="4"/>
      <c r="B3497" s="4"/>
      <c r="C3497" s="4"/>
      <c r="D3497" s="4"/>
    </row>
    <row r="3498" spans="1:4">
      <c r="A3498" s="4"/>
      <c r="B3498" s="4"/>
      <c r="C3498" s="4"/>
      <c r="D3498" s="4"/>
    </row>
    <row r="3499" spans="1:4">
      <c r="A3499" s="4"/>
      <c r="B3499" s="4"/>
      <c r="C3499" s="4"/>
      <c r="D3499" s="4"/>
    </row>
    <row r="3500" spans="1:4">
      <c r="A3500" s="4"/>
      <c r="B3500" s="4"/>
      <c r="C3500" s="4"/>
      <c r="D3500" s="4"/>
    </row>
    <row r="3501" spans="1:4">
      <c r="A3501" s="4"/>
      <c r="B3501" s="4"/>
      <c r="C3501" s="4"/>
      <c r="D3501" s="4"/>
    </row>
    <row r="3502" spans="1:4">
      <c r="A3502" s="4"/>
      <c r="B3502" s="4"/>
      <c r="C3502" s="4"/>
      <c r="D3502" s="4"/>
    </row>
    <row r="3503" spans="1:4">
      <c r="A3503" s="4"/>
      <c r="B3503" s="4"/>
      <c r="C3503" s="4"/>
      <c r="D3503" s="4"/>
    </row>
    <row r="3504" spans="1:4">
      <c r="A3504" s="4"/>
      <c r="B3504" s="4"/>
      <c r="C3504" s="4"/>
      <c r="D3504" s="4"/>
    </row>
    <row r="3505" spans="1:4">
      <c r="A3505" s="4"/>
      <c r="B3505" s="4"/>
      <c r="C3505" s="4"/>
      <c r="D3505" s="4"/>
    </row>
    <row r="3506" spans="1:4">
      <c r="A3506" s="4"/>
      <c r="B3506" s="4"/>
      <c r="C3506" s="4"/>
      <c r="D3506" s="4"/>
    </row>
    <row r="3507" spans="1:4">
      <c r="A3507" s="4"/>
      <c r="B3507" s="4"/>
      <c r="C3507" s="4"/>
      <c r="D3507" s="4"/>
    </row>
    <row r="3508" spans="1:4">
      <c r="A3508" s="4"/>
      <c r="B3508" s="4"/>
      <c r="C3508" s="4"/>
      <c r="D3508" s="4"/>
    </row>
    <row r="3509" spans="1:4">
      <c r="A3509" s="4"/>
      <c r="B3509" s="4"/>
      <c r="C3509" s="4"/>
      <c r="D3509" s="4"/>
    </row>
    <row r="3510" spans="1:4">
      <c r="A3510" s="4"/>
      <c r="B3510" s="4"/>
      <c r="C3510" s="4"/>
      <c r="D3510" s="4"/>
    </row>
    <row r="3511" spans="1:4">
      <c r="A3511" s="4"/>
      <c r="B3511" s="4"/>
      <c r="C3511" s="4"/>
      <c r="D3511" s="4"/>
    </row>
    <row r="3512" spans="1:4">
      <c r="A3512" s="4"/>
      <c r="B3512" s="4"/>
      <c r="C3512" s="4"/>
      <c r="D3512" s="4"/>
    </row>
    <row r="3513" spans="1:4">
      <c r="A3513" s="4"/>
      <c r="B3513" s="4"/>
      <c r="C3513" s="4"/>
      <c r="D3513" s="4"/>
    </row>
    <row r="3514" spans="1:4">
      <c r="A3514" s="4"/>
      <c r="B3514" s="4"/>
      <c r="C3514" s="4"/>
      <c r="D3514" s="4"/>
    </row>
    <row r="3515" spans="1:4">
      <c r="A3515" s="4"/>
      <c r="B3515" s="4"/>
      <c r="C3515" s="4"/>
      <c r="D3515" s="4"/>
    </row>
    <row r="3516" spans="1:4">
      <c r="A3516" s="4"/>
      <c r="B3516" s="4"/>
      <c r="C3516" s="4"/>
      <c r="D3516" s="4"/>
    </row>
    <row r="3517" spans="1:4">
      <c r="A3517" s="4"/>
      <c r="B3517" s="4"/>
      <c r="C3517" s="4"/>
      <c r="D3517" s="4"/>
    </row>
    <row r="3518" spans="1:4">
      <c r="A3518" s="4"/>
      <c r="B3518" s="4"/>
      <c r="C3518" s="4"/>
      <c r="D3518" s="4"/>
    </row>
    <row r="3519" spans="1:4">
      <c r="A3519" s="4"/>
      <c r="B3519" s="4"/>
      <c r="C3519" s="4"/>
      <c r="D3519" s="4"/>
    </row>
    <row r="3520" spans="1:4">
      <c r="A3520" s="4"/>
      <c r="B3520" s="4"/>
      <c r="C3520" s="4"/>
      <c r="D3520" s="4"/>
    </row>
    <row r="3521" spans="1:4">
      <c r="A3521" s="4"/>
      <c r="B3521" s="4"/>
      <c r="C3521" s="4"/>
      <c r="D3521" s="4"/>
    </row>
    <row r="3522" spans="1:4">
      <c r="A3522" s="4"/>
      <c r="B3522" s="4"/>
      <c r="C3522" s="4"/>
      <c r="D3522" s="4"/>
    </row>
    <row r="3523" spans="1:4">
      <c r="A3523" s="4"/>
      <c r="B3523" s="4"/>
      <c r="C3523" s="4"/>
      <c r="D3523" s="4"/>
    </row>
    <row r="3524" spans="1:4">
      <c r="A3524" s="4"/>
      <c r="B3524" s="4"/>
      <c r="C3524" s="4"/>
      <c r="D3524" s="4"/>
    </row>
    <row r="3525" spans="1:4">
      <c r="A3525" s="4"/>
      <c r="B3525" s="4"/>
      <c r="C3525" s="4"/>
      <c r="D3525" s="4"/>
    </row>
    <row r="3526" spans="1:4">
      <c r="A3526" s="4"/>
      <c r="B3526" s="4"/>
      <c r="C3526" s="4"/>
      <c r="D3526" s="4"/>
    </row>
    <row r="3527" spans="1:4">
      <c r="A3527" s="4"/>
      <c r="B3527" s="4"/>
      <c r="C3527" s="4"/>
      <c r="D3527" s="4"/>
    </row>
    <row r="3528" spans="1:4">
      <c r="A3528" s="4"/>
      <c r="B3528" s="4"/>
      <c r="C3528" s="4"/>
      <c r="D3528" s="4"/>
    </row>
    <row r="3529" spans="1:4">
      <c r="A3529" s="4"/>
      <c r="B3529" s="4"/>
      <c r="C3529" s="4"/>
      <c r="D3529" s="4"/>
    </row>
    <row r="3530" spans="1:4">
      <c r="A3530" s="4"/>
      <c r="B3530" s="4"/>
      <c r="C3530" s="4"/>
      <c r="D3530" s="4"/>
    </row>
    <row r="3531" spans="1:4">
      <c r="A3531" s="4"/>
      <c r="B3531" s="4"/>
      <c r="C3531" s="4"/>
      <c r="D3531" s="4"/>
    </row>
    <row r="3532" spans="1:4">
      <c r="A3532" s="4"/>
      <c r="B3532" s="4"/>
      <c r="C3532" s="4"/>
      <c r="D3532" s="4"/>
    </row>
    <row r="3533" spans="1:4">
      <c r="A3533" s="4"/>
      <c r="B3533" s="4"/>
      <c r="C3533" s="4"/>
      <c r="D3533" s="4"/>
    </row>
    <row r="3534" spans="1:4">
      <c r="A3534" s="4"/>
      <c r="B3534" s="4"/>
      <c r="C3534" s="4"/>
      <c r="D3534" s="4"/>
    </row>
    <row r="3535" spans="1:4">
      <c r="A3535" s="4"/>
      <c r="B3535" s="4"/>
      <c r="C3535" s="4"/>
      <c r="D3535" s="4"/>
    </row>
    <row r="3536" spans="1:4">
      <c r="A3536" s="4"/>
      <c r="B3536" s="4"/>
      <c r="C3536" s="4"/>
      <c r="D3536" s="4"/>
    </row>
    <row r="3537" spans="1:4">
      <c r="A3537" s="4"/>
      <c r="B3537" s="4"/>
      <c r="C3537" s="4"/>
      <c r="D3537" s="4"/>
    </row>
    <row r="3538" spans="1:4">
      <c r="A3538" s="4"/>
      <c r="B3538" s="4"/>
      <c r="C3538" s="4"/>
      <c r="D3538" s="4"/>
    </row>
    <row r="3539" spans="1:4">
      <c r="A3539" s="4"/>
      <c r="B3539" s="4"/>
      <c r="C3539" s="4"/>
      <c r="D3539" s="4"/>
    </row>
    <row r="3540" spans="1:4">
      <c r="A3540" s="4"/>
      <c r="B3540" s="4"/>
      <c r="C3540" s="4"/>
      <c r="D3540" s="4"/>
    </row>
    <row r="3541" spans="1:4">
      <c r="A3541" s="4"/>
      <c r="B3541" s="4"/>
      <c r="C3541" s="4"/>
      <c r="D3541" s="4"/>
    </row>
    <row r="3542" spans="1:4">
      <c r="A3542" s="4"/>
      <c r="B3542" s="4"/>
      <c r="C3542" s="4"/>
      <c r="D3542" s="4"/>
    </row>
    <row r="3543" spans="1:4">
      <c r="A3543" s="4"/>
      <c r="B3543" s="4"/>
      <c r="C3543" s="4"/>
      <c r="D3543" s="4"/>
    </row>
    <row r="3544" spans="1:4">
      <c r="A3544" s="4"/>
      <c r="B3544" s="4"/>
      <c r="C3544" s="4"/>
      <c r="D3544" s="4"/>
    </row>
    <row r="3545" spans="1:4">
      <c r="A3545" s="4"/>
      <c r="B3545" s="4"/>
      <c r="C3545" s="4"/>
      <c r="D3545" s="4"/>
    </row>
    <row r="3546" spans="1:4">
      <c r="A3546" s="4"/>
      <c r="B3546" s="4"/>
      <c r="C3546" s="4"/>
      <c r="D3546" s="4"/>
    </row>
    <row r="3547" spans="1:4">
      <c r="A3547" s="4"/>
      <c r="B3547" s="4"/>
      <c r="C3547" s="4"/>
      <c r="D3547" s="4"/>
    </row>
    <row r="3548" spans="1:4">
      <c r="A3548" s="4"/>
      <c r="B3548" s="4"/>
      <c r="C3548" s="4"/>
      <c r="D3548" s="4"/>
    </row>
    <row r="3549" spans="1:4">
      <c r="A3549" s="4"/>
      <c r="B3549" s="4"/>
      <c r="C3549" s="4"/>
      <c r="D3549" s="4"/>
    </row>
    <row r="3550" spans="1:4">
      <c r="A3550" s="4"/>
      <c r="B3550" s="4"/>
      <c r="C3550" s="4"/>
      <c r="D3550" s="4"/>
    </row>
    <row r="3551" spans="1:4">
      <c r="A3551" s="4"/>
      <c r="B3551" s="4"/>
      <c r="C3551" s="4"/>
      <c r="D3551" s="4"/>
    </row>
    <row r="3552" spans="1:4">
      <c r="A3552" s="4"/>
      <c r="B3552" s="4"/>
      <c r="C3552" s="4"/>
      <c r="D3552" s="4"/>
    </row>
    <row r="3553" spans="1:4">
      <c r="A3553" s="4"/>
      <c r="B3553" s="4"/>
      <c r="C3553" s="4"/>
      <c r="D3553" s="4"/>
    </row>
    <row r="3554" spans="1:4">
      <c r="A3554" s="4"/>
      <c r="B3554" s="4"/>
      <c r="C3554" s="4"/>
      <c r="D3554" s="4"/>
    </row>
    <row r="3555" spans="1:4">
      <c r="A3555" s="4"/>
      <c r="B3555" s="4"/>
      <c r="C3555" s="4"/>
      <c r="D3555" s="4"/>
    </row>
    <row r="3556" spans="1:4">
      <c r="A3556" s="4"/>
      <c r="B3556" s="4"/>
      <c r="C3556" s="4"/>
      <c r="D3556" s="4"/>
    </row>
    <row r="3557" spans="1:4">
      <c r="A3557" s="4"/>
      <c r="B3557" s="4"/>
      <c r="C3557" s="4"/>
      <c r="D3557" s="4"/>
    </row>
    <row r="3558" spans="1:4">
      <c r="A3558" s="4"/>
      <c r="B3558" s="4"/>
      <c r="C3558" s="4"/>
      <c r="D3558" s="4"/>
    </row>
    <row r="3559" spans="1:4">
      <c r="A3559" s="4"/>
      <c r="B3559" s="4"/>
      <c r="C3559" s="4"/>
      <c r="D3559" s="4"/>
    </row>
    <row r="3560" spans="1:4">
      <c r="A3560" s="4"/>
      <c r="B3560" s="4"/>
      <c r="C3560" s="4"/>
      <c r="D3560" s="4"/>
    </row>
    <row r="3561" spans="1:4">
      <c r="A3561" s="4"/>
      <c r="B3561" s="4"/>
      <c r="C3561" s="4"/>
      <c r="D3561" s="4"/>
    </row>
    <row r="3562" spans="1:4">
      <c r="A3562" s="4"/>
      <c r="B3562" s="4"/>
      <c r="C3562" s="4"/>
      <c r="D3562" s="4"/>
    </row>
    <row r="3563" spans="1:4">
      <c r="A3563" s="4"/>
      <c r="B3563" s="4"/>
      <c r="C3563" s="4"/>
      <c r="D3563" s="4"/>
    </row>
    <row r="3564" spans="1:4">
      <c r="A3564" s="4"/>
      <c r="B3564" s="4"/>
      <c r="C3564" s="4"/>
      <c r="D3564" s="4"/>
    </row>
    <row r="3565" spans="1:4">
      <c r="A3565" s="4"/>
      <c r="B3565" s="4"/>
      <c r="C3565" s="4"/>
      <c r="D3565" s="4"/>
    </row>
    <row r="3566" spans="1:4">
      <c r="A3566" s="4"/>
      <c r="B3566" s="4"/>
      <c r="C3566" s="4"/>
      <c r="D3566" s="4"/>
    </row>
    <row r="3567" spans="1:4">
      <c r="A3567" s="4"/>
      <c r="B3567" s="4"/>
      <c r="C3567" s="4"/>
      <c r="D3567" s="4"/>
    </row>
    <row r="3568" spans="1:4">
      <c r="A3568" s="4"/>
      <c r="B3568" s="4"/>
      <c r="C3568" s="4"/>
      <c r="D3568" s="4"/>
    </row>
    <row r="3569" spans="1:4">
      <c r="A3569" s="4"/>
      <c r="B3569" s="4"/>
      <c r="C3569" s="4"/>
      <c r="D3569" s="4"/>
    </row>
    <row r="3570" spans="1:4">
      <c r="A3570" s="4"/>
      <c r="B3570" s="4"/>
      <c r="C3570" s="4"/>
      <c r="D3570" s="4"/>
    </row>
    <row r="3571" spans="1:4">
      <c r="A3571" s="4"/>
      <c r="B3571" s="4"/>
      <c r="C3571" s="4"/>
      <c r="D3571" s="4"/>
    </row>
    <row r="3572" spans="1:4">
      <c r="A3572" s="4"/>
      <c r="B3572" s="4"/>
      <c r="C3572" s="4"/>
      <c r="D3572" s="4"/>
    </row>
    <row r="3573" spans="1:4">
      <c r="A3573" s="4"/>
      <c r="B3573" s="4"/>
      <c r="C3573" s="4"/>
      <c r="D3573" s="4"/>
    </row>
    <row r="3574" spans="1:4">
      <c r="A3574" s="4"/>
      <c r="B3574" s="4"/>
      <c r="C3574" s="4"/>
      <c r="D3574" s="4"/>
    </row>
    <row r="3575" spans="1:4">
      <c r="A3575" s="4"/>
      <c r="B3575" s="4"/>
      <c r="C3575" s="4"/>
      <c r="D3575" s="4"/>
    </row>
    <row r="3576" spans="1:4">
      <c r="A3576" s="4"/>
      <c r="B3576" s="4"/>
      <c r="C3576" s="4"/>
      <c r="D3576" s="4"/>
    </row>
    <row r="3577" spans="1:4">
      <c r="A3577" s="4"/>
      <c r="B3577" s="4"/>
      <c r="C3577" s="4"/>
      <c r="D3577" s="4"/>
    </row>
    <row r="3578" spans="1:4">
      <c r="A3578" s="4"/>
      <c r="B3578" s="4"/>
      <c r="C3578" s="4"/>
      <c r="D3578" s="4"/>
    </row>
    <row r="3579" spans="1:4">
      <c r="A3579" s="4"/>
      <c r="B3579" s="4"/>
      <c r="C3579" s="4"/>
      <c r="D3579" s="4"/>
    </row>
    <row r="3580" spans="1:4">
      <c r="A3580" s="4"/>
      <c r="B3580" s="4"/>
      <c r="C3580" s="4"/>
      <c r="D3580" s="4"/>
    </row>
    <row r="3581" spans="1:4">
      <c r="A3581" s="4"/>
      <c r="B3581" s="4"/>
      <c r="C3581" s="4"/>
      <c r="D3581" s="4"/>
    </row>
    <row r="3582" spans="1:4">
      <c r="A3582" s="4"/>
      <c r="B3582" s="4"/>
      <c r="C3582" s="4"/>
      <c r="D3582" s="4"/>
    </row>
    <row r="3583" spans="1:4">
      <c r="A3583" s="4"/>
      <c r="B3583" s="4"/>
      <c r="C3583" s="4"/>
      <c r="D3583" s="4"/>
    </row>
    <row r="3584" spans="1:4">
      <c r="A3584" s="4"/>
      <c r="B3584" s="4"/>
      <c r="C3584" s="4"/>
      <c r="D3584" s="4"/>
    </row>
    <row r="3585" spans="1:4">
      <c r="A3585" s="4"/>
      <c r="B3585" s="4"/>
      <c r="C3585" s="4"/>
      <c r="D3585" s="4"/>
    </row>
    <row r="3586" spans="1:4">
      <c r="A3586" s="4"/>
      <c r="B3586" s="4"/>
      <c r="C3586" s="4"/>
      <c r="D3586" s="4"/>
    </row>
    <row r="3587" spans="1:4">
      <c r="A3587" s="4"/>
      <c r="B3587" s="4"/>
      <c r="C3587" s="4"/>
      <c r="D3587" s="4"/>
    </row>
    <row r="3588" spans="1:4">
      <c r="A3588" s="4"/>
      <c r="B3588" s="4"/>
      <c r="C3588" s="4"/>
      <c r="D3588" s="4"/>
    </row>
    <row r="3589" spans="1:4">
      <c r="A3589" s="4"/>
      <c r="B3589" s="4"/>
      <c r="C3589" s="4"/>
      <c r="D3589" s="4"/>
    </row>
    <row r="3590" spans="1:4">
      <c r="A3590" s="4"/>
      <c r="B3590" s="4"/>
      <c r="C3590" s="4"/>
      <c r="D3590" s="4"/>
    </row>
    <row r="3591" spans="1:4">
      <c r="A3591" s="4"/>
      <c r="B3591" s="4"/>
      <c r="C3591" s="4"/>
      <c r="D3591" s="4"/>
    </row>
    <row r="3592" spans="1:4">
      <c r="A3592" s="4"/>
      <c r="B3592" s="4"/>
      <c r="C3592" s="4"/>
      <c r="D3592" s="4"/>
    </row>
    <row r="3593" spans="1:4">
      <c r="A3593" s="4"/>
      <c r="B3593" s="4"/>
      <c r="C3593" s="4"/>
      <c r="D3593" s="4"/>
    </row>
    <row r="3594" spans="1:4">
      <c r="A3594" s="4"/>
      <c r="B3594" s="4"/>
      <c r="C3594" s="4"/>
      <c r="D3594" s="4"/>
    </row>
    <row r="3595" spans="1:4">
      <c r="A3595" s="4"/>
      <c r="B3595" s="4"/>
      <c r="C3595" s="4"/>
      <c r="D3595" s="4"/>
    </row>
    <row r="3596" spans="1:4">
      <c r="A3596" s="4"/>
      <c r="B3596" s="4"/>
      <c r="C3596" s="4"/>
      <c r="D3596" s="4"/>
    </row>
    <row r="3597" spans="1:4">
      <c r="A3597" s="4"/>
      <c r="B3597" s="4"/>
      <c r="C3597" s="4"/>
      <c r="D3597" s="4"/>
    </row>
    <row r="3598" spans="1:4">
      <c r="A3598" s="4"/>
      <c r="B3598" s="4"/>
      <c r="C3598" s="4"/>
      <c r="D3598" s="4"/>
    </row>
    <row r="3599" spans="1:4">
      <c r="A3599" s="4"/>
      <c r="B3599" s="4"/>
      <c r="C3599" s="4"/>
      <c r="D3599" s="4"/>
    </row>
    <row r="3600" spans="1:4">
      <c r="A3600" s="4"/>
      <c r="B3600" s="4"/>
      <c r="C3600" s="4"/>
      <c r="D3600" s="4"/>
    </row>
    <row r="3601" spans="1:4">
      <c r="A3601" s="4"/>
      <c r="B3601" s="4"/>
      <c r="C3601" s="4"/>
      <c r="D3601" s="4"/>
    </row>
    <row r="3602" spans="1:4">
      <c r="A3602" s="4"/>
      <c r="B3602" s="4"/>
      <c r="C3602" s="4"/>
      <c r="D3602" s="4"/>
    </row>
    <row r="3603" spans="1:4">
      <c r="A3603" s="4"/>
      <c r="B3603" s="4"/>
      <c r="C3603" s="4"/>
      <c r="D3603" s="4"/>
    </row>
    <row r="3604" spans="1:4">
      <c r="A3604" s="4"/>
      <c r="B3604" s="4"/>
      <c r="C3604" s="4"/>
      <c r="D3604" s="4"/>
    </row>
    <row r="3605" spans="1:4">
      <c r="A3605" s="4"/>
      <c r="B3605" s="4"/>
      <c r="C3605" s="4"/>
      <c r="D3605" s="4"/>
    </row>
    <row r="3606" spans="1:4">
      <c r="A3606" s="4"/>
      <c r="B3606" s="4"/>
      <c r="C3606" s="4"/>
      <c r="D3606" s="4"/>
    </row>
    <row r="3607" spans="1:4">
      <c r="A3607" s="4"/>
      <c r="B3607" s="4"/>
      <c r="C3607" s="4"/>
      <c r="D3607" s="4"/>
    </row>
    <row r="3608" spans="1:4">
      <c r="A3608" s="4"/>
      <c r="B3608" s="4"/>
      <c r="C3608" s="4"/>
      <c r="D3608" s="4"/>
    </row>
    <row r="3609" spans="1:4">
      <c r="A3609" s="4"/>
      <c r="B3609" s="4"/>
      <c r="C3609" s="4"/>
      <c r="D3609" s="4"/>
    </row>
    <row r="3610" spans="1:4">
      <c r="A3610" s="4"/>
      <c r="B3610" s="4"/>
      <c r="C3610" s="4"/>
      <c r="D3610" s="4"/>
    </row>
    <row r="3611" spans="1:4">
      <c r="A3611" s="4"/>
      <c r="B3611" s="4"/>
      <c r="C3611" s="4"/>
      <c r="D3611" s="4"/>
    </row>
    <row r="3612" spans="1:4">
      <c r="A3612" s="4"/>
      <c r="B3612" s="4"/>
      <c r="C3612" s="4"/>
      <c r="D3612" s="4"/>
    </row>
    <row r="3613" spans="1:4">
      <c r="A3613" s="4"/>
      <c r="B3613" s="4"/>
      <c r="C3613" s="4"/>
      <c r="D3613" s="4"/>
    </row>
    <row r="3614" spans="1:4">
      <c r="A3614" s="4"/>
      <c r="B3614" s="4"/>
      <c r="C3614" s="4"/>
      <c r="D3614" s="4"/>
    </row>
    <row r="3615" spans="1:4">
      <c r="A3615" s="4"/>
      <c r="B3615" s="4"/>
      <c r="C3615" s="4"/>
      <c r="D3615" s="4"/>
    </row>
    <row r="3616" spans="1:4">
      <c r="A3616" s="4"/>
      <c r="B3616" s="4"/>
      <c r="C3616" s="4"/>
      <c r="D3616" s="4"/>
    </row>
    <row r="3617" spans="1:4">
      <c r="A3617" s="4"/>
      <c r="B3617" s="4"/>
      <c r="C3617" s="4"/>
      <c r="D3617" s="4"/>
    </row>
    <row r="3618" spans="1:4">
      <c r="A3618" s="4"/>
      <c r="B3618" s="4"/>
      <c r="C3618" s="4"/>
      <c r="D3618" s="4"/>
    </row>
    <row r="3619" spans="1:4">
      <c r="A3619" s="4"/>
      <c r="B3619" s="4"/>
      <c r="C3619" s="4"/>
      <c r="D3619" s="4"/>
    </row>
    <row r="3620" spans="1:4">
      <c r="A3620" s="4"/>
      <c r="B3620" s="4"/>
      <c r="C3620" s="4"/>
      <c r="D3620" s="4"/>
    </row>
    <row r="3621" spans="1:4">
      <c r="A3621" s="4"/>
      <c r="B3621" s="4"/>
      <c r="C3621" s="4"/>
      <c r="D3621" s="4"/>
    </row>
    <row r="3622" spans="1:4">
      <c r="A3622" s="4"/>
      <c r="B3622" s="4"/>
      <c r="C3622" s="4"/>
      <c r="D3622" s="4"/>
    </row>
    <row r="3623" spans="1:4">
      <c r="A3623" s="4"/>
      <c r="B3623" s="4"/>
      <c r="C3623" s="4"/>
      <c r="D3623" s="4"/>
    </row>
    <row r="3624" spans="1:4">
      <c r="A3624" s="4"/>
      <c r="B3624" s="4"/>
      <c r="C3624" s="4"/>
      <c r="D3624" s="4"/>
    </row>
    <row r="3625" spans="1:4">
      <c r="A3625" s="4"/>
      <c r="B3625" s="4"/>
      <c r="C3625" s="4"/>
      <c r="D3625" s="4"/>
    </row>
    <row r="3626" spans="1:4">
      <c r="A3626" s="4"/>
      <c r="B3626" s="4"/>
      <c r="C3626" s="4"/>
      <c r="D3626" s="4"/>
    </row>
    <row r="3627" spans="1:4">
      <c r="A3627" s="4"/>
      <c r="B3627" s="4"/>
      <c r="C3627" s="4"/>
      <c r="D3627" s="4"/>
    </row>
    <row r="3628" spans="1:4">
      <c r="A3628" s="4"/>
      <c r="B3628" s="4"/>
      <c r="C3628" s="4"/>
      <c r="D3628" s="4"/>
    </row>
    <row r="3629" spans="1:4">
      <c r="A3629" s="4"/>
      <c r="B3629" s="4"/>
      <c r="C3629" s="4"/>
      <c r="D3629" s="4"/>
    </row>
    <row r="3630" spans="1:4">
      <c r="A3630" s="4"/>
      <c r="B3630" s="4"/>
      <c r="C3630" s="4"/>
      <c r="D3630" s="4"/>
    </row>
    <row r="3631" spans="1:4">
      <c r="A3631" s="4"/>
      <c r="B3631" s="4"/>
      <c r="C3631" s="4"/>
      <c r="D3631" s="4"/>
    </row>
    <row r="3632" spans="1:4">
      <c r="A3632" s="4"/>
      <c r="B3632" s="4"/>
      <c r="C3632" s="4"/>
      <c r="D3632" s="4"/>
    </row>
    <row r="3633" spans="1:4">
      <c r="A3633" s="4"/>
      <c r="B3633" s="4"/>
      <c r="C3633" s="4"/>
      <c r="D3633" s="4"/>
    </row>
    <row r="3634" spans="1:4">
      <c r="A3634" s="4"/>
      <c r="B3634" s="4"/>
      <c r="C3634" s="4"/>
      <c r="D3634" s="4"/>
    </row>
    <row r="3635" spans="1:4">
      <c r="A3635" s="4"/>
      <c r="B3635" s="4"/>
      <c r="C3635" s="4"/>
      <c r="D3635" s="4"/>
    </row>
    <row r="3636" spans="1:4">
      <c r="A3636" s="4"/>
      <c r="B3636" s="4"/>
      <c r="C3636" s="4"/>
      <c r="D3636" s="4"/>
    </row>
    <row r="3637" spans="1:4">
      <c r="A3637" s="4"/>
      <c r="B3637" s="4"/>
      <c r="C3637" s="4"/>
      <c r="D3637" s="4"/>
    </row>
    <row r="3638" spans="1:4">
      <c r="A3638" s="4"/>
      <c r="B3638" s="4"/>
      <c r="C3638" s="4"/>
      <c r="D3638" s="4"/>
    </row>
    <row r="3639" spans="1:4">
      <c r="A3639" s="4"/>
      <c r="B3639" s="4"/>
      <c r="C3639" s="4"/>
      <c r="D3639" s="4"/>
    </row>
    <row r="3640" spans="1:4">
      <c r="A3640" s="4"/>
      <c r="B3640" s="4"/>
      <c r="C3640" s="4"/>
      <c r="D3640" s="4"/>
    </row>
    <row r="3641" spans="1:4">
      <c r="A3641" s="4"/>
      <c r="B3641" s="4"/>
      <c r="C3641" s="4"/>
      <c r="D3641" s="4"/>
    </row>
    <row r="3642" spans="1:4">
      <c r="A3642" s="4"/>
      <c r="B3642" s="4"/>
      <c r="C3642" s="4"/>
      <c r="D3642" s="4"/>
    </row>
    <row r="3643" spans="1:4">
      <c r="A3643" s="4"/>
      <c r="B3643" s="4"/>
      <c r="C3643" s="4"/>
      <c r="D3643" s="4"/>
    </row>
    <row r="3644" spans="1:4">
      <c r="A3644" s="4"/>
      <c r="B3644" s="4"/>
      <c r="C3644" s="4"/>
      <c r="D3644" s="4"/>
    </row>
    <row r="3645" spans="1:4">
      <c r="A3645" s="4"/>
      <c r="B3645" s="4"/>
      <c r="C3645" s="4"/>
      <c r="D3645" s="4"/>
    </row>
    <row r="3646" spans="1:4">
      <c r="A3646" s="4"/>
      <c r="B3646" s="4"/>
      <c r="C3646" s="4"/>
      <c r="D3646" s="4"/>
    </row>
    <row r="3647" spans="1:4">
      <c r="A3647" s="4"/>
      <c r="B3647" s="4"/>
      <c r="C3647" s="4"/>
      <c r="D3647" s="4"/>
    </row>
    <row r="3648" spans="1:4">
      <c r="A3648" s="4"/>
      <c r="B3648" s="4"/>
      <c r="C3648" s="4"/>
      <c r="D3648" s="4"/>
    </row>
    <row r="3649" spans="1:4">
      <c r="A3649" s="4"/>
      <c r="B3649" s="4"/>
      <c r="C3649" s="4"/>
      <c r="D3649" s="4"/>
    </row>
    <row r="3650" spans="1:4">
      <c r="A3650" s="4"/>
      <c r="B3650" s="4"/>
      <c r="C3650" s="4"/>
      <c r="D3650" s="4"/>
    </row>
    <row r="3651" spans="1:4">
      <c r="A3651" s="4"/>
      <c r="B3651" s="4"/>
      <c r="C3651" s="4"/>
      <c r="D3651" s="4"/>
    </row>
    <row r="3652" spans="1:4">
      <c r="A3652" s="4"/>
      <c r="B3652" s="4"/>
      <c r="C3652" s="4"/>
      <c r="D3652" s="4"/>
    </row>
    <row r="3653" spans="1:4">
      <c r="A3653" s="4"/>
      <c r="B3653" s="4"/>
      <c r="C3653" s="4"/>
      <c r="D3653" s="4"/>
    </row>
    <row r="3654" spans="1:4">
      <c r="A3654" s="4"/>
      <c r="B3654" s="4"/>
      <c r="C3654" s="4"/>
      <c r="D3654" s="4"/>
    </row>
    <row r="3655" spans="1:4">
      <c r="A3655" s="4"/>
      <c r="B3655" s="4"/>
      <c r="C3655" s="4"/>
      <c r="D3655" s="4"/>
    </row>
    <row r="3656" spans="1:4">
      <c r="A3656" s="4"/>
      <c r="B3656" s="4"/>
      <c r="C3656" s="4"/>
      <c r="D3656" s="4"/>
    </row>
    <row r="3657" spans="1:4">
      <c r="A3657" s="4"/>
      <c r="B3657" s="4"/>
      <c r="C3657" s="4"/>
      <c r="D3657" s="4"/>
    </row>
    <row r="3658" spans="1:4">
      <c r="A3658" s="4"/>
      <c r="B3658" s="4"/>
      <c r="C3658" s="4"/>
      <c r="D3658" s="4"/>
    </row>
    <row r="3659" spans="1:4">
      <c r="A3659" s="4"/>
      <c r="B3659" s="4"/>
      <c r="C3659" s="4"/>
      <c r="D3659" s="4"/>
    </row>
    <row r="3660" spans="1:4">
      <c r="A3660" s="4"/>
      <c r="B3660" s="4"/>
      <c r="C3660" s="4"/>
      <c r="D3660" s="4"/>
    </row>
    <row r="3661" spans="1:4">
      <c r="A3661" s="4"/>
      <c r="B3661" s="4"/>
      <c r="C3661" s="4"/>
      <c r="D3661" s="4"/>
    </row>
    <row r="3662" spans="1:4">
      <c r="A3662" s="4"/>
      <c r="B3662" s="4"/>
      <c r="C3662" s="4"/>
      <c r="D3662" s="4"/>
    </row>
    <row r="3663" spans="1:4">
      <c r="A3663" s="4"/>
      <c r="B3663" s="4"/>
      <c r="C3663" s="4"/>
      <c r="D3663" s="4"/>
    </row>
    <row r="3664" spans="1:4">
      <c r="A3664" s="4"/>
      <c r="B3664" s="4"/>
      <c r="C3664" s="4"/>
      <c r="D3664" s="4"/>
    </row>
    <row r="3665" spans="1:4">
      <c r="A3665" s="4"/>
      <c r="B3665" s="4"/>
      <c r="C3665" s="4"/>
      <c r="D3665" s="4"/>
    </row>
    <row r="3666" spans="1:4">
      <c r="A3666" s="4"/>
      <c r="B3666" s="4"/>
      <c r="C3666" s="4"/>
      <c r="D3666" s="4"/>
    </row>
    <row r="3667" spans="1:4">
      <c r="A3667" s="4"/>
      <c r="B3667" s="4"/>
      <c r="C3667" s="4"/>
      <c r="D3667" s="4"/>
    </row>
    <row r="3668" spans="1:4">
      <c r="A3668" s="4"/>
      <c r="B3668" s="4"/>
      <c r="C3668" s="4"/>
      <c r="D3668" s="4"/>
    </row>
    <row r="3669" spans="1:4">
      <c r="A3669" s="4"/>
      <c r="B3669" s="4"/>
      <c r="C3669" s="4"/>
      <c r="D3669" s="4"/>
    </row>
    <row r="3670" spans="1:4">
      <c r="A3670" s="4"/>
      <c r="B3670" s="4"/>
      <c r="C3670" s="4"/>
      <c r="D3670" s="4"/>
    </row>
    <row r="3671" spans="1:4">
      <c r="A3671" s="4"/>
      <c r="B3671" s="4"/>
      <c r="C3671" s="4"/>
      <c r="D3671" s="4"/>
    </row>
    <row r="3672" spans="1:4">
      <c r="A3672" s="4"/>
      <c r="B3672" s="4"/>
      <c r="C3672" s="4"/>
      <c r="D3672" s="4"/>
    </row>
    <row r="3673" spans="1:4">
      <c r="A3673" s="4"/>
      <c r="B3673" s="4"/>
      <c r="C3673" s="4"/>
      <c r="D3673" s="4"/>
    </row>
    <row r="3674" spans="1:4">
      <c r="A3674" s="4"/>
      <c r="B3674" s="4"/>
      <c r="C3674" s="4"/>
      <c r="D3674" s="4"/>
    </row>
    <row r="3675" spans="1:4">
      <c r="A3675" s="4"/>
      <c r="B3675" s="4"/>
      <c r="C3675" s="4"/>
      <c r="D3675" s="4"/>
    </row>
    <row r="3676" spans="1:4">
      <c r="A3676" s="4"/>
      <c r="B3676" s="4"/>
      <c r="C3676" s="4"/>
      <c r="D3676" s="4"/>
    </row>
    <row r="3677" spans="1:4">
      <c r="A3677" s="4"/>
      <c r="B3677" s="4"/>
      <c r="C3677" s="4"/>
      <c r="D3677" s="4"/>
    </row>
    <row r="3678" spans="1:4">
      <c r="A3678" s="4"/>
      <c r="B3678" s="4"/>
      <c r="C3678" s="4"/>
      <c r="D3678" s="4"/>
    </row>
    <row r="3679" spans="1:4">
      <c r="A3679" s="4"/>
      <c r="B3679" s="4"/>
      <c r="C3679" s="4"/>
      <c r="D3679" s="4"/>
    </row>
    <row r="3680" spans="1:4">
      <c r="A3680" s="4"/>
      <c r="B3680" s="4"/>
      <c r="C3680" s="4"/>
      <c r="D3680" s="4"/>
    </row>
    <row r="3681" spans="1:4">
      <c r="A3681" s="4"/>
      <c r="B3681" s="4"/>
      <c r="C3681" s="4"/>
      <c r="D3681" s="4"/>
    </row>
    <row r="3682" spans="1:4">
      <c r="A3682" s="4"/>
      <c r="B3682" s="4"/>
      <c r="C3682" s="4"/>
      <c r="D3682" s="4"/>
    </row>
    <row r="3683" spans="1:4">
      <c r="A3683" s="4"/>
      <c r="B3683" s="4"/>
      <c r="C3683" s="4"/>
      <c r="D3683" s="4"/>
    </row>
    <row r="3684" spans="1:4">
      <c r="A3684" s="4"/>
      <c r="B3684" s="4"/>
      <c r="C3684" s="4"/>
      <c r="D3684" s="4"/>
    </row>
    <row r="3685" spans="1:4">
      <c r="A3685" s="4"/>
      <c r="B3685" s="4"/>
      <c r="C3685" s="4"/>
      <c r="D3685" s="4"/>
    </row>
    <row r="3686" spans="1:4">
      <c r="A3686" s="4"/>
      <c r="B3686" s="4"/>
      <c r="C3686" s="4"/>
      <c r="D3686" s="4"/>
    </row>
    <row r="3687" spans="1:4">
      <c r="A3687" s="4"/>
      <c r="B3687" s="4"/>
      <c r="C3687" s="4"/>
      <c r="D3687" s="4"/>
    </row>
    <row r="3688" spans="1:4">
      <c r="A3688" s="4"/>
      <c r="B3688" s="4"/>
      <c r="C3688" s="4"/>
      <c r="D3688" s="4"/>
    </row>
    <row r="3689" spans="1:4">
      <c r="A3689" s="4"/>
      <c r="B3689" s="4"/>
      <c r="C3689" s="4"/>
      <c r="D3689" s="4"/>
    </row>
    <row r="3690" spans="1:4">
      <c r="A3690" s="4"/>
      <c r="B3690" s="4"/>
      <c r="C3690" s="4"/>
      <c r="D3690" s="4"/>
    </row>
    <row r="3691" spans="1:4">
      <c r="A3691" s="4"/>
      <c r="B3691" s="4"/>
      <c r="C3691" s="4"/>
      <c r="D3691" s="4"/>
    </row>
    <row r="3692" spans="1:4">
      <c r="A3692" s="4"/>
      <c r="B3692" s="4"/>
      <c r="C3692" s="4"/>
      <c r="D3692" s="4"/>
    </row>
    <row r="3693" spans="1:4">
      <c r="A3693" s="4"/>
      <c r="B3693" s="4"/>
      <c r="C3693" s="4"/>
      <c r="D3693" s="4"/>
    </row>
    <row r="3694" spans="1:4">
      <c r="A3694" s="4"/>
      <c r="B3694" s="4"/>
      <c r="C3694" s="4"/>
      <c r="D3694" s="4"/>
    </row>
    <row r="3695" spans="1:4">
      <c r="A3695" s="4"/>
      <c r="B3695" s="4"/>
      <c r="C3695" s="4"/>
      <c r="D3695" s="4"/>
    </row>
    <row r="3696" spans="1:4">
      <c r="A3696" s="4"/>
      <c r="B3696" s="4"/>
      <c r="C3696" s="4"/>
      <c r="D3696" s="4"/>
    </row>
    <row r="3697" spans="1:4">
      <c r="A3697" s="4"/>
      <c r="B3697" s="4"/>
      <c r="C3697" s="4"/>
      <c r="D3697" s="4"/>
    </row>
    <row r="3698" spans="1:4">
      <c r="A3698" s="4"/>
      <c r="B3698" s="4"/>
      <c r="C3698" s="4"/>
      <c r="D3698" s="4"/>
    </row>
    <row r="3699" spans="1:4">
      <c r="A3699" s="4"/>
      <c r="B3699" s="4"/>
      <c r="C3699" s="4"/>
      <c r="D3699" s="4"/>
    </row>
    <row r="3700" spans="1:4">
      <c r="A3700" s="4"/>
      <c r="B3700" s="4"/>
      <c r="C3700" s="4"/>
      <c r="D3700" s="4"/>
    </row>
    <row r="3701" spans="1:4">
      <c r="A3701" s="4"/>
      <c r="B3701" s="4"/>
      <c r="C3701" s="4"/>
      <c r="D3701" s="4"/>
    </row>
    <row r="3702" spans="1:4">
      <c r="A3702" s="4"/>
      <c r="B3702" s="4"/>
      <c r="C3702" s="4"/>
      <c r="D3702" s="4"/>
    </row>
    <row r="3703" spans="1:4">
      <c r="A3703" s="4"/>
      <c r="B3703" s="4"/>
      <c r="C3703" s="4"/>
      <c r="D3703" s="4"/>
    </row>
    <row r="3704" spans="1:4">
      <c r="A3704" s="4"/>
      <c r="B3704" s="4"/>
      <c r="C3704" s="4"/>
      <c r="D3704" s="4"/>
    </row>
    <row r="3705" spans="1:4">
      <c r="A3705" s="4"/>
      <c r="B3705" s="4"/>
      <c r="C3705" s="4"/>
      <c r="D3705" s="4"/>
    </row>
    <row r="3706" spans="1:4">
      <c r="A3706" s="4"/>
      <c r="B3706" s="4"/>
      <c r="C3706" s="4"/>
      <c r="D3706" s="4"/>
    </row>
    <row r="3707" spans="1:4">
      <c r="A3707" s="4"/>
      <c r="B3707" s="4"/>
      <c r="C3707" s="4"/>
      <c r="D3707" s="4"/>
    </row>
    <row r="3708" spans="1:4">
      <c r="A3708" s="4"/>
      <c r="B3708" s="4"/>
      <c r="C3708" s="4"/>
      <c r="D3708" s="4"/>
    </row>
    <row r="3709" spans="1:4">
      <c r="A3709" s="4"/>
      <c r="B3709" s="4"/>
      <c r="C3709" s="4"/>
      <c r="D3709" s="4"/>
    </row>
    <row r="3710" spans="1:4">
      <c r="A3710" s="4"/>
      <c r="B3710" s="4"/>
      <c r="C3710" s="4"/>
      <c r="D3710" s="4"/>
    </row>
    <row r="3711" spans="1:4">
      <c r="A3711" s="4"/>
      <c r="B3711" s="4"/>
      <c r="C3711" s="4"/>
      <c r="D3711" s="4"/>
    </row>
    <row r="3712" spans="1:4">
      <c r="A3712" s="4"/>
      <c r="B3712" s="4"/>
      <c r="C3712" s="4"/>
      <c r="D3712" s="4"/>
    </row>
    <row r="3713" spans="1:4">
      <c r="A3713" s="4"/>
      <c r="B3713" s="4"/>
      <c r="C3713" s="4"/>
      <c r="D3713" s="4"/>
    </row>
    <row r="3714" spans="1:4">
      <c r="A3714" s="4"/>
      <c r="B3714" s="4"/>
      <c r="C3714" s="4"/>
      <c r="D3714" s="4"/>
    </row>
    <row r="3715" spans="1:4">
      <c r="A3715" s="4"/>
      <c r="B3715" s="4"/>
      <c r="C3715" s="4"/>
      <c r="D3715" s="4"/>
    </row>
    <row r="3716" spans="1:4">
      <c r="A3716" s="4"/>
      <c r="B3716" s="4"/>
      <c r="C3716" s="4"/>
      <c r="D3716" s="4"/>
    </row>
    <row r="3717" spans="1:4">
      <c r="A3717" s="4"/>
      <c r="B3717" s="4"/>
      <c r="C3717" s="4"/>
      <c r="D3717" s="4"/>
    </row>
    <row r="3718" spans="1:4">
      <c r="A3718" s="4"/>
      <c r="B3718" s="4"/>
      <c r="C3718" s="4"/>
      <c r="D3718" s="4"/>
    </row>
    <row r="3719" spans="1:4">
      <c r="A3719" s="4"/>
      <c r="B3719" s="4"/>
      <c r="C3719" s="4"/>
      <c r="D3719" s="4"/>
    </row>
    <row r="3720" spans="1:4">
      <c r="A3720" s="4"/>
      <c r="B3720" s="4"/>
      <c r="C3720" s="4"/>
      <c r="D3720" s="4"/>
    </row>
    <row r="3721" spans="1:4">
      <c r="A3721" s="4"/>
      <c r="B3721" s="4"/>
      <c r="C3721" s="4"/>
      <c r="D3721" s="4"/>
    </row>
    <row r="3722" spans="1:4">
      <c r="A3722" s="4"/>
      <c r="B3722" s="4"/>
      <c r="C3722" s="4"/>
      <c r="D3722" s="4"/>
    </row>
    <row r="3723" spans="1:4">
      <c r="A3723" s="4"/>
      <c r="B3723" s="4"/>
      <c r="C3723" s="4"/>
      <c r="D3723" s="4"/>
    </row>
    <row r="3724" spans="1:4">
      <c r="A3724" s="4"/>
      <c r="B3724" s="4"/>
      <c r="C3724" s="4"/>
      <c r="D3724" s="4"/>
    </row>
    <row r="3725" spans="1:4">
      <c r="A3725" s="4"/>
      <c r="B3725" s="4"/>
      <c r="C3725" s="4"/>
      <c r="D3725" s="4"/>
    </row>
    <row r="3726" spans="1:4">
      <c r="A3726" s="4"/>
      <c r="B3726" s="4"/>
      <c r="C3726" s="4"/>
      <c r="D3726" s="4"/>
    </row>
    <row r="3727" spans="1:4">
      <c r="A3727" s="4"/>
      <c r="B3727" s="4"/>
      <c r="C3727" s="4"/>
      <c r="D3727" s="4"/>
    </row>
    <row r="3728" spans="1:4">
      <c r="A3728" s="4"/>
      <c r="B3728" s="4"/>
      <c r="C3728" s="4"/>
      <c r="D3728" s="4"/>
    </row>
    <row r="3729" spans="1:4">
      <c r="A3729" s="4"/>
      <c r="B3729" s="4"/>
      <c r="C3729" s="4"/>
      <c r="D3729" s="4"/>
    </row>
    <row r="3730" spans="1:4">
      <c r="A3730" s="4"/>
      <c r="B3730" s="4"/>
      <c r="C3730" s="4"/>
      <c r="D3730" s="4"/>
    </row>
    <row r="3731" spans="1:4">
      <c r="A3731" s="4"/>
      <c r="B3731" s="4"/>
      <c r="C3731" s="4"/>
      <c r="D3731" s="4"/>
    </row>
    <row r="3732" spans="1:4">
      <c r="A3732" s="4"/>
      <c r="B3732" s="4"/>
      <c r="C3732" s="4"/>
      <c r="D3732" s="4"/>
    </row>
    <row r="3733" spans="1:4">
      <c r="A3733" s="4"/>
      <c r="B3733" s="4"/>
      <c r="C3733" s="4"/>
      <c r="D3733" s="4"/>
    </row>
    <row r="3734" spans="1:4">
      <c r="A3734" s="4"/>
      <c r="B3734" s="4"/>
      <c r="C3734" s="4"/>
      <c r="D3734" s="4"/>
    </row>
    <row r="3735" spans="1:4">
      <c r="A3735" s="4"/>
      <c r="B3735" s="4"/>
      <c r="C3735" s="4"/>
      <c r="D3735" s="4"/>
    </row>
    <row r="3736" spans="1:4">
      <c r="A3736" s="4"/>
      <c r="B3736" s="4"/>
      <c r="C3736" s="4"/>
      <c r="D3736" s="4"/>
    </row>
    <row r="3737" spans="1:4">
      <c r="A3737" s="4"/>
      <c r="B3737" s="4"/>
      <c r="C3737" s="4"/>
      <c r="D3737" s="4"/>
    </row>
    <row r="3738" spans="1:4">
      <c r="A3738" s="4"/>
      <c r="B3738" s="4"/>
      <c r="C3738" s="4"/>
      <c r="D3738" s="4"/>
    </row>
    <row r="3739" spans="1:4">
      <c r="A3739" s="4"/>
      <c r="B3739" s="4"/>
      <c r="C3739" s="4"/>
      <c r="D3739" s="4"/>
    </row>
    <row r="3740" spans="1:4">
      <c r="A3740" s="4"/>
      <c r="B3740" s="4"/>
      <c r="C3740" s="4"/>
      <c r="D3740" s="4"/>
    </row>
    <row r="3741" spans="1:4">
      <c r="A3741" s="4"/>
      <c r="B3741" s="4"/>
      <c r="C3741" s="4"/>
      <c r="D3741" s="4"/>
    </row>
    <row r="3742" spans="1:4">
      <c r="A3742" s="4"/>
      <c r="B3742" s="4"/>
      <c r="C3742" s="4"/>
      <c r="D3742" s="4"/>
    </row>
    <row r="3743" spans="1:4">
      <c r="A3743" s="4"/>
      <c r="B3743" s="4"/>
      <c r="C3743" s="4"/>
      <c r="D3743" s="4"/>
    </row>
    <row r="3744" spans="1:4">
      <c r="A3744" s="4"/>
      <c r="B3744" s="4"/>
      <c r="C3744" s="4"/>
      <c r="D3744" s="4"/>
    </row>
    <row r="3745" spans="1:4">
      <c r="A3745" s="4"/>
      <c r="B3745" s="4"/>
      <c r="C3745" s="4"/>
      <c r="D3745" s="4"/>
    </row>
    <row r="3746" spans="1:4">
      <c r="A3746" s="4"/>
      <c r="B3746" s="4"/>
      <c r="C3746" s="4"/>
      <c r="D3746" s="4"/>
    </row>
    <row r="3747" spans="1:4">
      <c r="A3747" s="4"/>
      <c r="B3747" s="4"/>
      <c r="C3747" s="4"/>
      <c r="D3747" s="4"/>
    </row>
    <row r="3748" spans="1:4">
      <c r="A3748" s="4"/>
      <c r="B3748" s="4"/>
      <c r="C3748" s="4"/>
      <c r="D3748" s="4"/>
    </row>
    <row r="3749" spans="1:4">
      <c r="A3749" s="4"/>
      <c r="B3749" s="4"/>
      <c r="C3749" s="4"/>
      <c r="D3749" s="4"/>
    </row>
    <row r="3750" spans="1:4">
      <c r="A3750" s="4"/>
      <c r="B3750" s="4"/>
      <c r="C3750" s="4"/>
      <c r="D3750" s="4"/>
    </row>
    <row r="3751" spans="1:4">
      <c r="A3751" s="4"/>
      <c r="B3751" s="4"/>
      <c r="C3751" s="4"/>
      <c r="D3751" s="4"/>
    </row>
    <row r="3752" spans="1:4">
      <c r="A3752" s="4"/>
      <c r="B3752" s="4"/>
      <c r="C3752" s="4"/>
      <c r="D3752" s="4"/>
    </row>
    <row r="3753" spans="1:4">
      <c r="A3753" s="4"/>
      <c r="B3753" s="4"/>
      <c r="C3753" s="4"/>
      <c r="D3753" s="4"/>
    </row>
    <row r="3754" spans="1:4">
      <c r="A3754" s="4"/>
      <c r="B3754" s="4"/>
      <c r="C3754" s="4"/>
      <c r="D3754" s="4"/>
    </row>
    <row r="3755" spans="1:4">
      <c r="A3755" s="4"/>
      <c r="B3755" s="4"/>
      <c r="C3755" s="4"/>
      <c r="D3755" s="4"/>
    </row>
    <row r="3756" spans="1:4">
      <c r="A3756" s="4"/>
      <c r="B3756" s="4"/>
      <c r="C3756" s="4"/>
      <c r="D3756" s="4"/>
    </row>
    <row r="3757" spans="1:4">
      <c r="A3757" s="4"/>
      <c r="B3757" s="4"/>
      <c r="C3757" s="4"/>
      <c r="D3757" s="4"/>
    </row>
    <row r="3758" spans="1:4">
      <c r="A3758" s="4"/>
      <c r="B3758" s="4"/>
      <c r="C3758" s="4"/>
      <c r="D3758" s="4"/>
    </row>
    <row r="3759" spans="1:4">
      <c r="A3759" s="4"/>
      <c r="B3759" s="4"/>
      <c r="C3759" s="4"/>
      <c r="D3759" s="4"/>
    </row>
    <row r="3760" spans="1:4">
      <c r="A3760" s="4"/>
      <c r="B3760" s="4"/>
      <c r="C3760" s="4"/>
      <c r="D3760" s="4"/>
    </row>
    <row r="3761" spans="1:4">
      <c r="A3761" s="4"/>
      <c r="B3761" s="4"/>
      <c r="C3761" s="4"/>
      <c r="D3761" s="4"/>
    </row>
    <row r="3762" spans="1:4">
      <c r="A3762" s="4"/>
      <c r="B3762" s="4"/>
      <c r="C3762" s="4"/>
      <c r="D3762" s="4"/>
    </row>
    <row r="3763" spans="1:4">
      <c r="A3763" s="4"/>
      <c r="B3763" s="4"/>
      <c r="C3763" s="4"/>
      <c r="D3763" s="4"/>
    </row>
    <row r="3764" spans="1:4">
      <c r="A3764" s="4"/>
      <c r="B3764" s="4"/>
      <c r="C3764" s="4"/>
      <c r="D3764" s="4"/>
    </row>
    <row r="3765" spans="1:4">
      <c r="A3765" s="4"/>
      <c r="B3765" s="4"/>
      <c r="C3765" s="4"/>
      <c r="D3765" s="4"/>
    </row>
    <row r="3766" spans="1:4">
      <c r="A3766" s="4"/>
      <c r="B3766" s="4"/>
      <c r="C3766" s="4"/>
      <c r="D3766" s="4"/>
    </row>
    <row r="3767" spans="1:4">
      <c r="A3767" s="4"/>
      <c r="B3767" s="4"/>
      <c r="C3767" s="4"/>
      <c r="D3767" s="4"/>
    </row>
    <row r="3768" spans="1:4">
      <c r="A3768" s="4"/>
      <c r="B3768" s="4"/>
      <c r="C3768" s="4"/>
      <c r="D3768" s="4"/>
    </row>
    <row r="3769" spans="1:4">
      <c r="A3769" s="4"/>
      <c r="B3769" s="4"/>
      <c r="C3769" s="4"/>
      <c r="D3769" s="4"/>
    </row>
    <row r="3770" spans="1:4">
      <c r="A3770" s="4"/>
      <c r="B3770" s="4"/>
      <c r="C3770" s="4"/>
      <c r="D3770" s="4"/>
    </row>
    <row r="3771" spans="1:4">
      <c r="A3771" s="4"/>
      <c r="B3771" s="4"/>
      <c r="C3771" s="4"/>
      <c r="D3771" s="4"/>
    </row>
    <row r="3772" spans="1:4">
      <c r="A3772" s="4"/>
      <c r="B3772" s="4"/>
      <c r="C3772" s="4"/>
      <c r="D3772" s="4"/>
    </row>
    <row r="3773" spans="1:4">
      <c r="A3773" s="4"/>
      <c r="B3773" s="4"/>
      <c r="C3773" s="4"/>
      <c r="D3773" s="4"/>
    </row>
    <row r="3774" spans="1:4">
      <c r="A3774" s="4"/>
      <c r="B3774" s="4"/>
      <c r="C3774" s="4"/>
      <c r="D3774" s="4"/>
    </row>
    <row r="3775" spans="1:4">
      <c r="A3775" s="4"/>
      <c r="B3775" s="4"/>
      <c r="C3775" s="4"/>
      <c r="D3775" s="4"/>
    </row>
    <row r="3776" spans="1:4">
      <c r="A3776" s="4"/>
      <c r="B3776" s="4"/>
      <c r="C3776" s="4"/>
      <c r="D3776" s="4"/>
    </row>
    <row r="3777" spans="1:4">
      <c r="A3777" s="4"/>
      <c r="B3777" s="4"/>
      <c r="C3777" s="4"/>
      <c r="D3777" s="4"/>
    </row>
    <row r="3778" spans="1:4">
      <c r="A3778" s="4"/>
      <c r="B3778" s="4"/>
      <c r="C3778" s="4"/>
      <c r="D3778" s="4"/>
    </row>
    <row r="3779" spans="1:4">
      <c r="A3779" s="4"/>
      <c r="B3779" s="4"/>
      <c r="C3779" s="4"/>
      <c r="D3779" s="4"/>
    </row>
    <row r="3780" spans="1:4">
      <c r="A3780" s="4"/>
      <c r="B3780" s="4"/>
      <c r="C3780" s="4"/>
      <c r="D3780" s="4"/>
    </row>
    <row r="3781" spans="1:4">
      <c r="A3781" s="4"/>
      <c r="B3781" s="4"/>
      <c r="C3781" s="4"/>
      <c r="D3781" s="4"/>
    </row>
    <row r="3782" spans="1:4">
      <c r="A3782" s="4"/>
      <c r="B3782" s="4"/>
      <c r="C3782" s="4"/>
      <c r="D3782" s="4"/>
    </row>
    <row r="3783" spans="1:4">
      <c r="A3783" s="4"/>
      <c r="B3783" s="4"/>
      <c r="C3783" s="4"/>
      <c r="D3783" s="4"/>
    </row>
    <row r="3784" spans="1:4">
      <c r="A3784" s="4"/>
      <c r="B3784" s="4"/>
      <c r="C3784" s="4"/>
      <c r="D3784" s="4"/>
    </row>
    <row r="3785" spans="1:4">
      <c r="A3785" s="4"/>
      <c r="B3785" s="4"/>
      <c r="C3785" s="4"/>
      <c r="D3785" s="4"/>
    </row>
    <row r="3786" spans="1:4">
      <c r="A3786" s="4"/>
      <c r="B3786" s="4"/>
      <c r="C3786" s="4"/>
      <c r="D3786" s="4"/>
    </row>
    <row r="3787" spans="1:4">
      <c r="A3787" s="4"/>
      <c r="B3787" s="4"/>
      <c r="C3787" s="4"/>
      <c r="D3787" s="4"/>
    </row>
    <row r="3788" spans="1:4">
      <c r="A3788" s="4"/>
      <c r="B3788" s="4"/>
      <c r="C3788" s="4"/>
      <c r="D3788" s="4"/>
    </row>
    <row r="3789" spans="1:4">
      <c r="A3789" s="4"/>
      <c r="B3789" s="4"/>
      <c r="C3789" s="4"/>
      <c r="D3789" s="4"/>
    </row>
    <row r="3790" spans="1:4">
      <c r="A3790" s="4"/>
      <c r="B3790" s="4"/>
      <c r="C3790" s="4"/>
      <c r="D3790" s="4"/>
    </row>
    <row r="3791" spans="1:4">
      <c r="A3791" s="4"/>
      <c r="B3791" s="4"/>
      <c r="C3791" s="4"/>
      <c r="D3791" s="4"/>
    </row>
    <row r="3792" spans="1:4">
      <c r="A3792" s="4"/>
      <c r="B3792" s="4"/>
      <c r="C3792" s="4"/>
      <c r="D3792" s="4"/>
    </row>
    <row r="3793" spans="1:4">
      <c r="A3793" s="4"/>
      <c r="B3793" s="4"/>
      <c r="C3793" s="4"/>
      <c r="D3793" s="4"/>
    </row>
    <row r="3794" spans="1:4">
      <c r="A3794" s="4"/>
      <c r="B3794" s="4"/>
      <c r="C3794" s="4"/>
      <c r="D3794" s="4"/>
    </row>
    <row r="3795" spans="1:4">
      <c r="A3795" s="4"/>
      <c r="B3795" s="4"/>
      <c r="C3795" s="4"/>
      <c r="D3795" s="4"/>
    </row>
    <row r="3796" spans="1:4">
      <c r="A3796" s="4"/>
      <c r="B3796" s="4"/>
      <c r="C3796" s="4"/>
      <c r="D3796" s="4"/>
    </row>
    <row r="3797" spans="1:4">
      <c r="A3797" s="4"/>
      <c r="B3797" s="4"/>
      <c r="C3797" s="4"/>
      <c r="D3797" s="4"/>
    </row>
    <row r="3798" spans="1:4">
      <c r="A3798" s="4"/>
      <c r="B3798" s="4"/>
      <c r="C3798" s="4"/>
      <c r="D3798" s="4"/>
    </row>
    <row r="3799" spans="1:4">
      <c r="A3799" s="4"/>
      <c r="B3799" s="4"/>
      <c r="C3799" s="4"/>
      <c r="D3799" s="4"/>
    </row>
    <row r="3800" spans="1:4">
      <c r="A3800" s="4"/>
      <c r="B3800" s="4"/>
      <c r="C3800" s="4"/>
      <c r="D3800" s="4"/>
    </row>
    <row r="3801" spans="1:4">
      <c r="A3801" s="4"/>
      <c r="B3801" s="4"/>
      <c r="C3801" s="4"/>
      <c r="D3801" s="4"/>
    </row>
    <row r="3802" spans="1:4">
      <c r="A3802" s="4"/>
      <c r="B3802" s="4"/>
      <c r="C3802" s="4"/>
      <c r="D3802" s="4"/>
    </row>
    <row r="3803" spans="1:4">
      <c r="A3803" s="4"/>
      <c r="B3803" s="4"/>
      <c r="C3803" s="4"/>
      <c r="D3803" s="4"/>
    </row>
    <row r="3804" spans="1:4">
      <c r="A3804" s="4"/>
      <c r="B3804" s="4"/>
      <c r="C3804" s="4"/>
      <c r="D3804" s="4"/>
    </row>
    <row r="3805" spans="1:4">
      <c r="A3805" s="4"/>
      <c r="B3805" s="4"/>
      <c r="C3805" s="4"/>
      <c r="D3805" s="4"/>
    </row>
    <row r="3806" spans="1:4">
      <c r="A3806" s="4"/>
      <c r="B3806" s="4"/>
      <c r="C3806" s="4"/>
      <c r="D3806" s="4"/>
    </row>
    <row r="3807" spans="1:4">
      <c r="A3807" s="4"/>
      <c r="B3807" s="4"/>
      <c r="C3807" s="4"/>
      <c r="D3807" s="4"/>
    </row>
    <row r="3808" spans="1:4">
      <c r="A3808" s="4"/>
      <c r="B3808" s="4"/>
      <c r="C3808" s="4"/>
      <c r="D3808" s="4"/>
    </row>
    <row r="3809" spans="1:4">
      <c r="A3809" s="4"/>
      <c r="B3809" s="4"/>
      <c r="C3809" s="4"/>
      <c r="D3809" s="4"/>
    </row>
    <row r="3810" spans="1:4">
      <c r="A3810" s="4"/>
      <c r="B3810" s="4"/>
      <c r="C3810" s="4"/>
      <c r="D3810" s="4"/>
    </row>
    <row r="3811" spans="1:4">
      <c r="A3811" s="4"/>
      <c r="B3811" s="4"/>
      <c r="C3811" s="4"/>
      <c r="D3811" s="4"/>
    </row>
    <row r="3812" spans="1:4">
      <c r="A3812" s="4"/>
      <c r="B3812" s="4"/>
      <c r="C3812" s="4"/>
      <c r="D3812" s="4"/>
    </row>
    <row r="3813" spans="1:4">
      <c r="A3813" s="4"/>
      <c r="B3813" s="4"/>
      <c r="C3813" s="4"/>
      <c r="D3813" s="4"/>
    </row>
    <row r="3814" spans="1:4">
      <c r="A3814" s="4"/>
      <c r="B3814" s="4"/>
      <c r="C3814" s="4"/>
      <c r="D3814" s="4"/>
    </row>
    <row r="3815" spans="1:4">
      <c r="A3815" s="4"/>
      <c r="B3815" s="4"/>
      <c r="C3815" s="4"/>
      <c r="D3815" s="4"/>
    </row>
    <row r="3816" spans="1:4">
      <c r="A3816" s="4"/>
      <c r="B3816" s="4"/>
      <c r="C3816" s="4"/>
      <c r="D3816" s="4"/>
    </row>
    <row r="3817" spans="1:4">
      <c r="A3817" s="4"/>
      <c r="B3817" s="4"/>
      <c r="C3817" s="4"/>
      <c r="D3817" s="4"/>
    </row>
    <row r="3818" spans="1:4">
      <c r="A3818" s="4"/>
      <c r="B3818" s="4"/>
      <c r="C3818" s="4"/>
      <c r="D3818" s="4"/>
    </row>
    <row r="3819" spans="1:4">
      <c r="A3819" s="4"/>
      <c r="B3819" s="4"/>
      <c r="C3819" s="4"/>
      <c r="D3819" s="4"/>
    </row>
    <row r="3820" spans="1:4">
      <c r="A3820" s="4"/>
      <c r="B3820" s="4"/>
      <c r="C3820" s="4"/>
      <c r="D3820" s="4"/>
    </row>
    <row r="3821" spans="1:4">
      <c r="A3821" s="4"/>
      <c r="B3821" s="4"/>
      <c r="C3821" s="4"/>
      <c r="D3821" s="4"/>
    </row>
    <row r="3822" spans="1:4">
      <c r="A3822" s="4"/>
      <c r="B3822" s="4"/>
      <c r="C3822" s="4"/>
      <c r="D3822" s="4"/>
    </row>
    <row r="3823" spans="1:4">
      <c r="A3823" s="4"/>
      <c r="B3823" s="4"/>
      <c r="C3823" s="4"/>
      <c r="D3823" s="4"/>
    </row>
    <row r="3824" spans="1:4">
      <c r="A3824" s="4"/>
      <c r="B3824" s="4"/>
      <c r="C3824" s="4"/>
      <c r="D3824" s="4"/>
    </row>
    <row r="3825" spans="1:4">
      <c r="A3825" s="4"/>
      <c r="B3825" s="4"/>
      <c r="C3825" s="4"/>
      <c r="D3825" s="4"/>
    </row>
    <row r="3826" spans="1:4">
      <c r="A3826" s="4"/>
      <c r="B3826" s="4"/>
      <c r="C3826" s="4"/>
      <c r="D3826" s="4"/>
    </row>
    <row r="3827" spans="1:4">
      <c r="A3827" s="4"/>
      <c r="B3827" s="4"/>
      <c r="C3827" s="4"/>
      <c r="D3827" s="4"/>
    </row>
    <row r="3828" spans="1:4">
      <c r="A3828" s="4"/>
      <c r="B3828" s="4"/>
      <c r="C3828" s="4"/>
      <c r="D3828" s="4"/>
    </row>
    <row r="3829" spans="1:4">
      <c r="A3829" s="4"/>
      <c r="B3829" s="4"/>
      <c r="C3829" s="4"/>
      <c r="D3829" s="4"/>
    </row>
    <row r="3830" spans="1:4">
      <c r="A3830" s="4"/>
      <c r="B3830" s="4"/>
      <c r="C3830" s="4"/>
      <c r="D3830" s="4"/>
    </row>
    <row r="3831" spans="1:4">
      <c r="A3831" s="4"/>
      <c r="B3831" s="4"/>
      <c r="C3831" s="4"/>
      <c r="D3831" s="4"/>
    </row>
    <row r="3832" spans="1:4">
      <c r="A3832" s="4"/>
      <c r="B3832" s="4"/>
      <c r="C3832" s="4"/>
      <c r="D3832" s="4"/>
    </row>
    <row r="3833" spans="1:4">
      <c r="A3833" s="4"/>
      <c r="B3833" s="4"/>
      <c r="C3833" s="4"/>
      <c r="D3833" s="4"/>
    </row>
    <row r="3834" spans="1:4">
      <c r="A3834" s="4"/>
      <c r="B3834" s="4"/>
      <c r="C3834" s="4"/>
      <c r="D3834" s="4"/>
    </row>
    <row r="3835" spans="1:4">
      <c r="A3835" s="4"/>
      <c r="B3835" s="4"/>
      <c r="C3835" s="4"/>
      <c r="D3835" s="4"/>
    </row>
    <row r="3836" spans="1:4">
      <c r="A3836" s="4"/>
      <c r="B3836" s="4"/>
      <c r="C3836" s="4"/>
      <c r="D3836" s="4"/>
    </row>
    <row r="3837" spans="1:4">
      <c r="A3837" s="4"/>
      <c r="B3837" s="4"/>
      <c r="C3837" s="4"/>
      <c r="D3837" s="4"/>
    </row>
    <row r="3838" spans="1:4">
      <c r="A3838" s="4"/>
      <c r="B3838" s="4"/>
      <c r="C3838" s="4"/>
      <c r="D3838" s="4"/>
    </row>
    <row r="3839" spans="1:4">
      <c r="A3839" s="4"/>
      <c r="B3839" s="4"/>
      <c r="C3839" s="4"/>
      <c r="D3839" s="4"/>
    </row>
    <row r="3840" spans="1:4">
      <c r="A3840" s="4"/>
      <c r="B3840" s="4"/>
      <c r="C3840" s="4"/>
      <c r="D3840" s="4"/>
    </row>
    <row r="3841" spans="1:4">
      <c r="A3841" s="4"/>
      <c r="B3841" s="4"/>
      <c r="C3841" s="4"/>
      <c r="D3841" s="4"/>
    </row>
    <row r="3842" spans="1:4">
      <c r="A3842" s="4"/>
      <c r="B3842" s="4"/>
      <c r="C3842" s="4"/>
      <c r="D3842" s="4"/>
    </row>
    <row r="3843" spans="1:4">
      <c r="A3843" s="4"/>
      <c r="B3843" s="4"/>
      <c r="C3843" s="4"/>
      <c r="D3843" s="4"/>
    </row>
    <row r="3844" spans="1:4">
      <c r="A3844" s="4"/>
      <c r="B3844" s="4"/>
      <c r="C3844" s="4"/>
      <c r="D3844" s="4"/>
    </row>
    <row r="3845" spans="1:4">
      <c r="A3845" s="4"/>
      <c r="B3845" s="4"/>
      <c r="C3845" s="4"/>
      <c r="D3845" s="4"/>
    </row>
    <row r="3846" spans="1:4">
      <c r="A3846" s="4"/>
      <c r="B3846" s="4"/>
      <c r="C3846" s="4"/>
      <c r="D3846" s="4"/>
    </row>
    <row r="3847" spans="1:4">
      <c r="A3847" s="4"/>
      <c r="B3847" s="4"/>
      <c r="C3847" s="4"/>
      <c r="D3847" s="4"/>
    </row>
    <row r="3848" spans="1:4">
      <c r="A3848" s="4"/>
      <c r="B3848" s="4"/>
      <c r="C3848" s="4"/>
      <c r="D3848" s="4"/>
    </row>
    <row r="3849" spans="1:4">
      <c r="A3849" s="4"/>
      <c r="B3849" s="4"/>
      <c r="C3849" s="4"/>
      <c r="D3849" s="4"/>
    </row>
    <row r="3850" spans="1:4">
      <c r="A3850" s="4"/>
      <c r="B3850" s="4"/>
      <c r="C3850" s="4"/>
      <c r="D3850" s="4"/>
    </row>
    <row r="3851" spans="1:4">
      <c r="A3851" s="4"/>
      <c r="B3851" s="4"/>
      <c r="C3851" s="4"/>
      <c r="D3851" s="4"/>
    </row>
    <row r="3852" spans="1:4">
      <c r="A3852" s="4"/>
      <c r="B3852" s="4"/>
      <c r="C3852" s="4"/>
      <c r="D3852" s="4"/>
    </row>
    <row r="3853" spans="1:4">
      <c r="A3853" s="4"/>
      <c r="B3853" s="4"/>
      <c r="C3853" s="4"/>
      <c r="D3853" s="4"/>
    </row>
    <row r="3854" spans="1:4">
      <c r="A3854" s="4"/>
      <c r="B3854" s="4"/>
      <c r="C3854" s="4"/>
      <c r="D3854" s="4"/>
    </row>
    <row r="3855" spans="1:4">
      <c r="A3855" s="4"/>
      <c r="B3855" s="4"/>
      <c r="C3855" s="4"/>
      <c r="D3855" s="4"/>
    </row>
    <row r="3856" spans="1:4">
      <c r="A3856" s="4"/>
      <c r="B3856" s="4"/>
      <c r="C3856" s="4"/>
      <c r="D3856" s="4"/>
    </row>
    <row r="3857" spans="1:4">
      <c r="A3857" s="4"/>
      <c r="B3857" s="4"/>
      <c r="C3857" s="4"/>
      <c r="D3857" s="4"/>
    </row>
    <row r="3858" spans="1:4">
      <c r="A3858" s="4"/>
      <c r="B3858" s="4"/>
      <c r="C3858" s="4"/>
      <c r="D3858" s="4"/>
    </row>
    <row r="3859" spans="1:4">
      <c r="A3859" s="4"/>
      <c r="B3859" s="4"/>
      <c r="C3859" s="4"/>
      <c r="D3859" s="4"/>
    </row>
    <row r="3860" spans="1:4">
      <c r="A3860" s="4"/>
      <c r="B3860" s="4"/>
      <c r="C3860" s="4"/>
      <c r="D3860" s="4"/>
    </row>
    <row r="3861" spans="1:4">
      <c r="A3861" s="4"/>
      <c r="B3861" s="4"/>
      <c r="C3861" s="4"/>
      <c r="D3861" s="4"/>
    </row>
    <row r="3862" spans="1:4">
      <c r="A3862" s="4"/>
      <c r="B3862" s="4"/>
      <c r="C3862" s="4"/>
      <c r="D3862" s="4"/>
    </row>
    <row r="3863" spans="1:4">
      <c r="A3863" s="4"/>
      <c r="B3863" s="4"/>
      <c r="C3863" s="4"/>
      <c r="D3863" s="4"/>
    </row>
    <row r="3864" spans="1:4">
      <c r="A3864" s="4"/>
      <c r="B3864" s="4"/>
      <c r="C3864" s="4"/>
      <c r="D3864" s="4"/>
    </row>
    <row r="3865" spans="1:4">
      <c r="A3865" s="4"/>
      <c r="B3865" s="4"/>
      <c r="C3865" s="4"/>
      <c r="D3865" s="4"/>
    </row>
    <row r="3866" spans="1:4">
      <c r="A3866" s="4"/>
      <c r="B3866" s="4"/>
      <c r="C3866" s="4"/>
      <c r="D3866" s="4"/>
    </row>
    <row r="3867" spans="1:4">
      <c r="A3867" s="4"/>
      <c r="B3867" s="4"/>
      <c r="C3867" s="4"/>
      <c r="D3867" s="4"/>
    </row>
    <row r="3868" spans="1:4">
      <c r="A3868" s="4"/>
      <c r="B3868" s="4"/>
      <c r="C3868" s="4"/>
      <c r="D3868" s="4"/>
    </row>
    <row r="3869" spans="1:4">
      <c r="A3869" s="4"/>
      <c r="B3869" s="4"/>
      <c r="C3869" s="4"/>
      <c r="D3869" s="4"/>
    </row>
    <row r="3870" spans="1:4">
      <c r="A3870" s="4"/>
      <c r="B3870" s="4"/>
      <c r="C3870" s="4"/>
      <c r="D3870" s="4"/>
    </row>
    <row r="3871" spans="1:4">
      <c r="A3871" s="4"/>
      <c r="B3871" s="4"/>
      <c r="C3871" s="4"/>
      <c r="D3871" s="4"/>
    </row>
    <row r="3872" spans="1:4">
      <c r="A3872" s="4"/>
      <c r="B3872" s="4"/>
      <c r="C3872" s="4"/>
      <c r="D3872" s="4"/>
    </row>
    <row r="3873" spans="1:4">
      <c r="A3873" s="4"/>
      <c r="B3873" s="4"/>
      <c r="C3873" s="4"/>
      <c r="D3873" s="4"/>
    </row>
    <row r="3874" spans="1:4">
      <c r="A3874" s="4"/>
      <c r="B3874" s="4"/>
      <c r="C3874" s="4"/>
      <c r="D3874" s="4"/>
    </row>
    <row r="3875" spans="1:4">
      <c r="A3875" s="4"/>
      <c r="B3875" s="4"/>
      <c r="C3875" s="4"/>
      <c r="D3875" s="4"/>
    </row>
    <row r="3876" spans="1:4">
      <c r="A3876" s="4"/>
      <c r="B3876" s="4"/>
      <c r="C3876" s="4"/>
      <c r="D3876" s="4"/>
    </row>
    <row r="3877" spans="1:4">
      <c r="A3877" s="4"/>
      <c r="B3877" s="4"/>
      <c r="C3877" s="4"/>
      <c r="D3877" s="4"/>
    </row>
    <row r="3878" spans="1:4">
      <c r="A3878" s="4"/>
      <c r="B3878" s="4"/>
      <c r="C3878" s="4"/>
      <c r="D3878" s="4"/>
    </row>
    <row r="3879" spans="1:4">
      <c r="A3879" s="4"/>
      <c r="B3879" s="4"/>
      <c r="C3879" s="4"/>
      <c r="D3879" s="4"/>
    </row>
    <row r="3880" spans="1:4">
      <c r="A3880" s="4"/>
      <c r="B3880" s="4"/>
      <c r="C3880" s="4"/>
      <c r="D3880" s="4"/>
    </row>
    <row r="3881" spans="1:4">
      <c r="A3881" s="4"/>
      <c r="B3881" s="4"/>
      <c r="C3881" s="4"/>
      <c r="D3881" s="4"/>
    </row>
    <row r="3882" spans="1:4">
      <c r="A3882" s="4"/>
      <c r="B3882" s="4"/>
      <c r="C3882" s="4"/>
      <c r="D3882" s="4"/>
    </row>
    <row r="3883" spans="1:4">
      <c r="A3883" s="4"/>
      <c r="B3883" s="4"/>
      <c r="C3883" s="4"/>
      <c r="D3883" s="4"/>
    </row>
    <row r="3884" spans="1:4">
      <c r="A3884" s="4"/>
      <c r="B3884" s="4"/>
      <c r="C3884" s="4"/>
      <c r="D3884" s="4"/>
    </row>
    <row r="3885" spans="1:4">
      <c r="A3885" s="4"/>
      <c r="B3885" s="4"/>
      <c r="C3885" s="4"/>
      <c r="D3885" s="4"/>
    </row>
    <row r="3886" spans="1:4">
      <c r="A3886" s="4"/>
      <c r="B3886" s="4"/>
      <c r="C3886" s="4"/>
      <c r="D3886" s="4"/>
    </row>
    <row r="3887" spans="1:4">
      <c r="A3887" s="4"/>
      <c r="B3887" s="4"/>
      <c r="C3887" s="4"/>
      <c r="D3887" s="4"/>
    </row>
    <row r="3888" spans="1:4">
      <c r="A3888" s="4"/>
      <c r="B3888" s="4"/>
      <c r="C3888" s="4"/>
      <c r="D3888" s="4"/>
    </row>
    <row r="3889" spans="1:4">
      <c r="A3889" s="4"/>
      <c r="B3889" s="4"/>
      <c r="C3889" s="4"/>
      <c r="D3889" s="4"/>
    </row>
    <row r="3890" spans="1:4">
      <c r="A3890" s="4"/>
      <c r="B3890" s="4"/>
      <c r="C3890" s="4"/>
      <c r="D3890" s="4"/>
    </row>
    <row r="3891" spans="1:4">
      <c r="A3891" s="4"/>
      <c r="B3891" s="4"/>
      <c r="C3891" s="4"/>
      <c r="D3891" s="4"/>
    </row>
    <row r="3892" spans="1:4">
      <c r="A3892" s="4"/>
      <c r="B3892" s="4"/>
      <c r="C3892" s="4"/>
      <c r="D3892" s="4"/>
    </row>
    <row r="3893" spans="1:4">
      <c r="A3893" s="4"/>
      <c r="B3893" s="4"/>
      <c r="C3893" s="4"/>
      <c r="D3893" s="4"/>
    </row>
    <row r="3894" spans="1:4">
      <c r="A3894" s="4"/>
      <c r="B3894" s="4"/>
      <c r="C3894" s="4"/>
      <c r="D3894" s="4"/>
    </row>
    <row r="3895" spans="1:4">
      <c r="A3895" s="4"/>
      <c r="B3895" s="4"/>
      <c r="C3895" s="4"/>
      <c r="D3895" s="4"/>
    </row>
    <row r="3896" spans="1:4">
      <c r="A3896" s="4"/>
      <c r="B3896" s="4"/>
      <c r="C3896" s="4"/>
      <c r="D3896" s="4"/>
    </row>
    <row r="3897" spans="1:4">
      <c r="A3897" s="4"/>
      <c r="B3897" s="4"/>
      <c r="C3897" s="4"/>
      <c r="D3897" s="4"/>
    </row>
    <row r="3898" spans="1:4">
      <c r="A3898" s="4"/>
      <c r="B3898" s="4"/>
      <c r="C3898" s="4"/>
      <c r="D3898" s="4"/>
    </row>
    <row r="3899" spans="1:4">
      <c r="A3899" s="4"/>
      <c r="B3899" s="4"/>
      <c r="C3899" s="4"/>
      <c r="D3899" s="4"/>
    </row>
    <row r="3900" spans="1:4">
      <c r="A3900" s="4"/>
      <c r="B3900" s="4"/>
      <c r="C3900" s="4"/>
      <c r="D3900" s="4"/>
    </row>
    <row r="3901" spans="1:4">
      <c r="A3901" s="4"/>
      <c r="B3901" s="4"/>
      <c r="C3901" s="4"/>
      <c r="D3901" s="4"/>
    </row>
    <row r="3902" spans="1:4">
      <c r="A3902" s="4"/>
      <c r="B3902" s="4"/>
      <c r="C3902" s="4"/>
      <c r="D3902" s="4"/>
    </row>
    <row r="3903" spans="1:4">
      <c r="A3903" s="4"/>
      <c r="B3903" s="4"/>
      <c r="C3903" s="4"/>
      <c r="D3903" s="4"/>
    </row>
    <row r="3904" spans="1:4">
      <c r="A3904" s="4"/>
      <c r="B3904" s="4"/>
      <c r="C3904" s="4"/>
      <c r="D3904" s="4"/>
    </row>
    <row r="3905" spans="1:4">
      <c r="A3905" s="4"/>
      <c r="B3905" s="4"/>
      <c r="C3905" s="4"/>
      <c r="D3905" s="4"/>
    </row>
    <row r="3906" spans="1:4">
      <c r="A3906" s="4"/>
      <c r="B3906" s="4"/>
      <c r="C3906" s="4"/>
      <c r="D3906" s="4"/>
    </row>
    <row r="3907" spans="1:4">
      <c r="A3907" s="4"/>
      <c r="B3907" s="4"/>
      <c r="C3907" s="4"/>
      <c r="D3907" s="4"/>
    </row>
    <row r="3908" spans="1:4">
      <c r="A3908" s="4"/>
      <c r="B3908" s="4"/>
      <c r="C3908" s="4"/>
      <c r="D3908" s="4"/>
    </row>
    <row r="3909" spans="1:4">
      <c r="A3909" s="4"/>
      <c r="B3909" s="4"/>
      <c r="C3909" s="4"/>
      <c r="D3909" s="4"/>
    </row>
    <row r="3910" spans="1:4">
      <c r="A3910" s="4"/>
      <c r="B3910" s="4"/>
      <c r="C3910" s="4"/>
      <c r="D3910" s="4"/>
    </row>
    <row r="3911" spans="1:4">
      <c r="A3911" s="4"/>
      <c r="B3911" s="4"/>
      <c r="C3911" s="4"/>
      <c r="D3911" s="4"/>
    </row>
    <row r="3912" spans="1:4">
      <c r="A3912" s="4"/>
      <c r="B3912" s="4"/>
      <c r="C3912" s="4"/>
      <c r="D3912" s="4"/>
    </row>
    <row r="3913" spans="1:4">
      <c r="A3913" s="4"/>
      <c r="B3913" s="4"/>
      <c r="C3913" s="4"/>
      <c r="D3913" s="4"/>
    </row>
    <row r="3914" spans="1:4">
      <c r="A3914" s="4"/>
      <c r="B3914" s="4"/>
      <c r="C3914" s="4"/>
      <c r="D3914" s="4"/>
    </row>
    <row r="3915" spans="1:4">
      <c r="A3915" s="4"/>
      <c r="B3915" s="4"/>
      <c r="C3915" s="4"/>
      <c r="D3915" s="4"/>
    </row>
    <row r="3916" spans="1:4">
      <c r="A3916" s="4"/>
      <c r="B3916" s="4"/>
      <c r="C3916" s="4"/>
      <c r="D3916" s="4"/>
    </row>
    <row r="3917" spans="1:4">
      <c r="A3917" s="4"/>
      <c r="B3917" s="4"/>
      <c r="C3917" s="4"/>
      <c r="D3917" s="4"/>
    </row>
    <row r="3918" spans="1:4">
      <c r="A3918" s="4"/>
      <c r="B3918" s="4"/>
      <c r="C3918" s="4"/>
      <c r="D3918" s="4"/>
    </row>
    <row r="3919" spans="1:4">
      <c r="A3919" s="4"/>
      <c r="B3919" s="4"/>
      <c r="C3919" s="4"/>
      <c r="D3919" s="4"/>
    </row>
    <row r="3920" spans="1:4">
      <c r="A3920" s="4"/>
      <c r="B3920" s="4"/>
      <c r="C3920" s="4"/>
      <c r="D3920" s="4"/>
    </row>
    <row r="3921" spans="1:4">
      <c r="A3921" s="4"/>
      <c r="B3921" s="4"/>
      <c r="C3921" s="4"/>
      <c r="D3921" s="4"/>
    </row>
    <row r="3922" spans="1:4">
      <c r="A3922" s="4"/>
      <c r="B3922" s="4"/>
      <c r="C3922" s="4"/>
      <c r="D3922" s="4"/>
    </row>
    <row r="3923" spans="1:4">
      <c r="A3923" s="4"/>
      <c r="B3923" s="4"/>
      <c r="C3923" s="4"/>
      <c r="D3923" s="4"/>
    </row>
    <row r="3924" spans="1:4">
      <c r="A3924" s="4"/>
      <c r="B3924" s="4"/>
      <c r="C3924" s="4"/>
      <c r="D3924" s="4"/>
    </row>
    <row r="3925" spans="1:4">
      <c r="A3925" s="4"/>
      <c r="B3925" s="4"/>
      <c r="C3925" s="4"/>
      <c r="D3925" s="4"/>
    </row>
    <row r="3926" spans="1:4">
      <c r="A3926" s="4"/>
      <c r="B3926" s="4"/>
      <c r="C3926" s="4"/>
      <c r="D3926" s="4"/>
    </row>
    <row r="3927" spans="1:4">
      <c r="A3927" s="4"/>
      <c r="B3927" s="4"/>
      <c r="C3927" s="4"/>
      <c r="D3927" s="4"/>
    </row>
    <row r="3928" spans="1:4">
      <c r="A3928" s="4"/>
      <c r="B3928" s="4"/>
      <c r="C3928" s="4"/>
      <c r="D3928" s="4"/>
    </row>
    <row r="3929" spans="1:4">
      <c r="A3929" s="4"/>
      <c r="B3929" s="4"/>
      <c r="C3929" s="4"/>
      <c r="D3929" s="4"/>
    </row>
    <row r="3930" spans="1:4">
      <c r="A3930" s="4"/>
      <c r="B3930" s="4"/>
      <c r="C3930" s="4"/>
      <c r="D3930" s="4"/>
    </row>
    <row r="3931" spans="1:4">
      <c r="A3931" s="4"/>
      <c r="B3931" s="4"/>
      <c r="C3931" s="4"/>
      <c r="D3931" s="4"/>
    </row>
    <row r="3932" spans="1:4">
      <c r="A3932" s="4"/>
      <c r="B3932" s="4"/>
      <c r="C3932" s="4"/>
      <c r="D3932" s="4"/>
    </row>
    <row r="3933" spans="1:4">
      <c r="A3933" s="4"/>
      <c r="B3933" s="4"/>
      <c r="C3933" s="4"/>
      <c r="D3933" s="4"/>
    </row>
    <row r="3934" spans="1:4">
      <c r="A3934" s="4"/>
      <c r="B3934" s="4"/>
      <c r="C3934" s="4"/>
      <c r="D3934" s="4"/>
    </row>
    <row r="3935" spans="1:4">
      <c r="A3935" s="4"/>
      <c r="B3935" s="4"/>
      <c r="C3935" s="4"/>
      <c r="D3935" s="4"/>
    </row>
    <row r="3936" spans="1:4">
      <c r="A3936" s="4"/>
      <c r="B3936" s="4"/>
      <c r="C3936" s="4"/>
      <c r="D3936" s="4"/>
    </row>
    <row r="3937" spans="1:4">
      <c r="A3937" s="4"/>
      <c r="B3937" s="4"/>
      <c r="C3937" s="4"/>
      <c r="D3937" s="4"/>
    </row>
    <row r="3938" spans="1:4">
      <c r="A3938" s="4"/>
      <c r="B3938" s="4"/>
      <c r="C3938" s="4"/>
      <c r="D3938" s="4"/>
    </row>
    <row r="3939" spans="1:4">
      <c r="A3939" s="4"/>
      <c r="B3939" s="4"/>
      <c r="C3939" s="4"/>
      <c r="D3939" s="4"/>
    </row>
    <row r="3940" spans="1:4">
      <c r="A3940" s="4"/>
      <c r="B3940" s="4"/>
      <c r="C3940" s="4"/>
      <c r="D3940" s="4"/>
    </row>
    <row r="3941" spans="1:4">
      <c r="A3941" s="4"/>
      <c r="B3941" s="4"/>
      <c r="C3941" s="4"/>
      <c r="D3941" s="4"/>
    </row>
    <row r="3942" spans="1:4">
      <c r="A3942" s="4"/>
      <c r="B3942" s="4"/>
      <c r="C3942" s="4"/>
      <c r="D3942" s="4"/>
    </row>
    <row r="3943" spans="1:4">
      <c r="A3943" s="4"/>
      <c r="B3943" s="4"/>
      <c r="C3943" s="4"/>
      <c r="D3943" s="4"/>
    </row>
    <row r="3944" spans="1:4">
      <c r="A3944" s="4"/>
      <c r="B3944" s="4"/>
      <c r="C3944" s="4"/>
      <c r="D3944" s="4"/>
    </row>
    <row r="3945" spans="1:4">
      <c r="A3945" s="4"/>
      <c r="B3945" s="4"/>
      <c r="C3945" s="4"/>
      <c r="D3945" s="4"/>
    </row>
    <row r="3946" spans="1:4">
      <c r="A3946" s="4"/>
      <c r="B3946" s="4"/>
      <c r="C3946" s="4"/>
      <c r="D3946" s="4"/>
    </row>
    <row r="3947" spans="1:4">
      <c r="A3947" s="4"/>
      <c r="B3947" s="4"/>
      <c r="C3947" s="4"/>
      <c r="D3947" s="4"/>
    </row>
    <row r="3948" spans="1:4">
      <c r="A3948" s="4"/>
      <c r="B3948" s="4"/>
      <c r="C3948" s="4"/>
      <c r="D3948" s="4"/>
    </row>
    <row r="3949" spans="1:4">
      <c r="A3949" s="4"/>
      <c r="B3949" s="4"/>
      <c r="C3949" s="4"/>
      <c r="D3949" s="4"/>
    </row>
    <row r="3950" spans="1:4">
      <c r="A3950" s="4"/>
      <c r="B3950" s="4"/>
      <c r="C3950" s="4"/>
      <c r="D3950" s="4"/>
    </row>
    <row r="3951" spans="1:4">
      <c r="A3951" s="4"/>
      <c r="B3951" s="4"/>
      <c r="C3951" s="4"/>
      <c r="D3951" s="4"/>
    </row>
    <row r="3952" spans="1:4">
      <c r="A3952" s="4"/>
      <c r="B3952" s="4"/>
      <c r="C3952" s="4"/>
      <c r="D3952" s="4"/>
    </row>
    <row r="3953" spans="1:4">
      <c r="A3953" s="4"/>
      <c r="B3953" s="4"/>
      <c r="C3953" s="4"/>
      <c r="D3953" s="4"/>
    </row>
    <row r="3954" spans="1:4">
      <c r="A3954" s="4"/>
      <c r="B3954" s="4"/>
      <c r="C3954" s="4"/>
      <c r="D3954" s="4"/>
    </row>
    <row r="3955" spans="1:4">
      <c r="A3955" s="4"/>
      <c r="B3955" s="4"/>
      <c r="C3955" s="4"/>
      <c r="D3955" s="4"/>
    </row>
    <row r="3956" spans="1:4">
      <c r="A3956" s="4"/>
      <c r="B3956" s="4"/>
      <c r="C3956" s="4"/>
      <c r="D3956" s="4"/>
    </row>
    <row r="3957" spans="1:4">
      <c r="A3957" s="4"/>
      <c r="B3957" s="4"/>
      <c r="C3957" s="4"/>
      <c r="D3957" s="4"/>
    </row>
    <row r="3958" spans="1:4">
      <c r="A3958" s="4"/>
      <c r="B3958" s="4"/>
      <c r="C3958" s="4"/>
      <c r="D3958" s="4"/>
    </row>
    <row r="3959" spans="1:4">
      <c r="A3959" s="4"/>
      <c r="B3959" s="4"/>
      <c r="C3959" s="4"/>
      <c r="D3959" s="4"/>
    </row>
    <row r="3960" spans="1:4">
      <c r="A3960" s="4"/>
      <c r="B3960" s="4"/>
      <c r="C3960" s="4"/>
      <c r="D3960" s="4"/>
    </row>
    <row r="3961" spans="1:4">
      <c r="A3961" s="4"/>
      <c r="B3961" s="4"/>
      <c r="C3961" s="4"/>
      <c r="D3961" s="4"/>
    </row>
    <row r="3962" spans="1:4">
      <c r="A3962" s="4"/>
      <c r="B3962" s="4"/>
      <c r="C3962" s="4"/>
      <c r="D3962" s="4"/>
    </row>
    <row r="3963" spans="1:4">
      <c r="A3963" s="4"/>
      <c r="B3963" s="4"/>
      <c r="C3963" s="4"/>
      <c r="D3963" s="4"/>
    </row>
    <row r="3964" spans="1:4">
      <c r="A3964" s="4"/>
      <c r="B3964" s="4"/>
      <c r="C3964" s="4"/>
      <c r="D3964" s="4"/>
    </row>
    <row r="3965" spans="1:4">
      <c r="A3965" s="4"/>
      <c r="B3965" s="4"/>
      <c r="C3965" s="4"/>
      <c r="D3965" s="4"/>
    </row>
    <row r="3966" spans="1:4">
      <c r="A3966" s="4"/>
      <c r="B3966" s="4"/>
      <c r="C3966" s="4"/>
      <c r="D3966" s="4"/>
    </row>
    <row r="3967" spans="1:4">
      <c r="A3967" s="4"/>
      <c r="B3967" s="4"/>
      <c r="C3967" s="4"/>
      <c r="D3967" s="4"/>
    </row>
    <row r="3968" spans="1:4">
      <c r="A3968" s="4"/>
      <c r="B3968" s="4"/>
      <c r="C3968" s="4"/>
      <c r="D3968" s="4"/>
    </row>
    <row r="3969" spans="1:4">
      <c r="A3969" s="4"/>
      <c r="B3969" s="4"/>
      <c r="C3969" s="4"/>
      <c r="D3969" s="4"/>
    </row>
    <row r="3970" spans="1:4">
      <c r="A3970" s="4"/>
      <c r="B3970" s="4"/>
      <c r="C3970" s="4"/>
      <c r="D3970" s="4"/>
    </row>
    <row r="3971" spans="1:4">
      <c r="A3971" s="4"/>
      <c r="B3971" s="4"/>
      <c r="C3971" s="4"/>
      <c r="D3971" s="4"/>
    </row>
    <row r="3972" spans="1:4">
      <c r="A3972" s="4"/>
      <c r="B3972" s="4"/>
      <c r="C3972" s="4"/>
      <c r="D3972" s="4"/>
    </row>
    <row r="3973" spans="1:4">
      <c r="A3973" s="4"/>
      <c r="B3973" s="4"/>
      <c r="C3973" s="4"/>
      <c r="D3973" s="4"/>
    </row>
    <row r="3974" spans="1:4">
      <c r="A3974" s="4"/>
      <c r="B3974" s="4"/>
      <c r="C3974" s="4"/>
      <c r="D3974" s="4"/>
    </row>
    <row r="3975" spans="1:4">
      <c r="A3975" s="4"/>
      <c r="B3975" s="4"/>
      <c r="C3975" s="4"/>
      <c r="D3975" s="4"/>
    </row>
    <row r="3976" spans="1:4">
      <c r="A3976" s="4"/>
      <c r="B3976" s="4"/>
      <c r="C3976" s="4"/>
      <c r="D3976" s="4"/>
    </row>
    <row r="3977" spans="1:4">
      <c r="A3977" s="4"/>
      <c r="B3977" s="4"/>
      <c r="C3977" s="4"/>
      <c r="D3977" s="4"/>
    </row>
    <row r="3978" spans="1:4">
      <c r="A3978" s="4"/>
      <c r="B3978" s="4"/>
      <c r="C3978" s="4"/>
      <c r="D3978" s="4"/>
    </row>
    <row r="3979" spans="1:4">
      <c r="A3979" s="4"/>
      <c r="B3979" s="4"/>
      <c r="C3979" s="4"/>
      <c r="D3979" s="4"/>
    </row>
    <row r="3980" spans="1:4">
      <c r="A3980" s="4"/>
      <c r="B3980" s="4"/>
      <c r="C3980" s="4"/>
      <c r="D3980" s="4"/>
    </row>
    <row r="3981" spans="1:4">
      <c r="A3981" s="4"/>
      <c r="B3981" s="4"/>
      <c r="C3981" s="4"/>
      <c r="D3981" s="4"/>
    </row>
    <row r="3982" spans="1:4">
      <c r="A3982" s="4"/>
      <c r="B3982" s="4"/>
      <c r="C3982" s="4"/>
      <c r="D3982" s="4"/>
    </row>
    <row r="3983" spans="1:4">
      <c r="A3983" s="4"/>
      <c r="B3983" s="4"/>
      <c r="C3983" s="4"/>
      <c r="D3983" s="4"/>
    </row>
    <row r="3984" spans="1:4">
      <c r="A3984" s="4"/>
      <c r="B3984" s="4"/>
      <c r="C3984" s="4"/>
      <c r="D3984" s="4"/>
    </row>
    <row r="3985" spans="1:4">
      <c r="A3985" s="4"/>
      <c r="B3985" s="4"/>
      <c r="C3985" s="4"/>
      <c r="D3985" s="4"/>
    </row>
    <row r="3986" spans="1:4">
      <c r="A3986" s="4"/>
      <c r="B3986" s="4"/>
      <c r="C3986" s="4"/>
      <c r="D3986" s="4"/>
    </row>
    <row r="3987" spans="1:4">
      <c r="A3987" s="4"/>
      <c r="B3987" s="4"/>
      <c r="C3987" s="4"/>
      <c r="D3987" s="4"/>
    </row>
    <row r="3988" spans="1:4">
      <c r="A3988" s="4"/>
      <c r="B3988" s="4"/>
      <c r="C3988" s="4"/>
      <c r="D3988" s="4"/>
    </row>
    <row r="3989" spans="1:4">
      <c r="A3989" s="4"/>
      <c r="B3989" s="4"/>
      <c r="C3989" s="4"/>
      <c r="D3989" s="4"/>
    </row>
    <row r="3990" spans="1:4">
      <c r="A3990" s="4"/>
      <c r="B3990" s="4"/>
      <c r="C3990" s="4"/>
      <c r="D3990" s="4"/>
    </row>
    <row r="3991" spans="1:4">
      <c r="A3991" s="4"/>
      <c r="B3991" s="4"/>
      <c r="C3991" s="4"/>
      <c r="D3991" s="4"/>
    </row>
    <row r="3992" spans="1:4">
      <c r="A3992" s="4"/>
      <c r="B3992" s="4"/>
      <c r="C3992" s="4"/>
      <c r="D3992" s="4"/>
    </row>
    <row r="3993" spans="1:4">
      <c r="A3993" s="4"/>
      <c r="B3993" s="4"/>
      <c r="C3993" s="4"/>
      <c r="D3993" s="4"/>
    </row>
    <row r="3994" spans="1:4">
      <c r="A3994" s="4"/>
      <c r="B3994" s="4"/>
      <c r="C3994" s="4"/>
      <c r="D3994" s="4"/>
    </row>
    <row r="3995" spans="1:4">
      <c r="A3995" s="4"/>
      <c r="B3995" s="4"/>
      <c r="C3995" s="4"/>
      <c r="D3995" s="4"/>
    </row>
    <row r="3996" spans="1:4">
      <c r="A3996" s="4"/>
      <c r="B3996" s="4"/>
      <c r="C3996" s="4"/>
      <c r="D3996" s="4"/>
    </row>
    <row r="3997" spans="1:4">
      <c r="A3997" s="4"/>
      <c r="B3997" s="4"/>
      <c r="C3997" s="4"/>
      <c r="D3997" s="4"/>
    </row>
    <row r="3998" spans="1:4">
      <c r="A3998" s="4"/>
      <c r="B3998" s="4"/>
      <c r="C3998" s="4"/>
      <c r="D3998" s="4"/>
    </row>
    <row r="3999" spans="1:4">
      <c r="A3999" s="4"/>
      <c r="B3999" s="4"/>
      <c r="C3999" s="4"/>
      <c r="D3999" s="4"/>
    </row>
    <row r="4000" spans="1:4">
      <c r="A4000" s="4"/>
      <c r="B4000" s="4"/>
      <c r="C4000" s="4"/>
      <c r="D4000" s="4"/>
    </row>
    <row r="4001" spans="1:4">
      <c r="A4001" s="4"/>
      <c r="B4001" s="4"/>
      <c r="C4001" s="4"/>
      <c r="D4001" s="4"/>
    </row>
    <row r="4002" spans="1:4">
      <c r="A4002" s="4"/>
      <c r="B4002" s="4"/>
      <c r="C4002" s="4"/>
      <c r="D4002" s="4"/>
    </row>
    <row r="4003" spans="1:4">
      <c r="A4003" s="4"/>
      <c r="B4003" s="4"/>
      <c r="C4003" s="4"/>
      <c r="D4003" s="4"/>
    </row>
    <row r="4004" spans="1:4">
      <c r="A4004" s="4"/>
      <c r="B4004" s="4"/>
      <c r="C4004" s="4"/>
      <c r="D4004" s="4"/>
    </row>
    <row r="4005" spans="1:4">
      <c r="A4005" s="4"/>
      <c r="B4005" s="4"/>
      <c r="C4005" s="4"/>
      <c r="D4005" s="4"/>
    </row>
    <row r="4006" spans="1:4">
      <c r="A4006" s="4"/>
      <c r="B4006" s="4"/>
      <c r="C4006" s="4"/>
      <c r="D4006" s="4"/>
    </row>
    <row r="4007" spans="1:4">
      <c r="A4007" s="4"/>
      <c r="B4007" s="4"/>
      <c r="C4007" s="4"/>
      <c r="D4007" s="4"/>
    </row>
    <row r="4008" spans="1:4">
      <c r="A4008" s="4"/>
      <c r="B4008" s="4"/>
      <c r="C4008" s="4"/>
      <c r="D4008" s="4"/>
    </row>
    <row r="4009" spans="1:4">
      <c r="A4009" s="4"/>
      <c r="B4009" s="4"/>
      <c r="C4009" s="4"/>
      <c r="D4009" s="4"/>
    </row>
    <row r="4010" spans="1:4">
      <c r="A4010" s="4"/>
      <c r="B4010" s="4"/>
      <c r="C4010" s="4"/>
      <c r="D4010" s="4"/>
    </row>
    <row r="4011" spans="1:4">
      <c r="A4011" s="4"/>
      <c r="B4011" s="4"/>
      <c r="C4011" s="4"/>
      <c r="D4011" s="4"/>
    </row>
    <row r="4012" spans="1:4">
      <c r="A4012" s="4"/>
      <c r="B4012" s="4"/>
      <c r="C4012" s="4"/>
      <c r="D4012" s="4"/>
    </row>
    <row r="4013" spans="1:4">
      <c r="A4013" s="4"/>
      <c r="B4013" s="4"/>
      <c r="C4013" s="4"/>
      <c r="D4013" s="4"/>
    </row>
    <row r="4014" spans="1:4">
      <c r="A4014" s="4"/>
      <c r="B4014" s="4"/>
      <c r="C4014" s="4"/>
      <c r="D4014" s="4"/>
    </row>
    <row r="4015" spans="1:4">
      <c r="A4015" s="4"/>
      <c r="B4015" s="4"/>
      <c r="C4015" s="4"/>
      <c r="D4015" s="4"/>
    </row>
    <row r="4016" spans="1:4">
      <c r="A4016" s="4"/>
      <c r="B4016" s="4"/>
      <c r="C4016" s="4"/>
      <c r="D4016" s="4"/>
    </row>
    <row r="4017" spans="1:4">
      <c r="A4017" s="4"/>
      <c r="B4017" s="4"/>
      <c r="C4017" s="4"/>
      <c r="D4017" s="4"/>
    </row>
    <row r="4018" spans="1:4">
      <c r="A4018" s="4"/>
      <c r="B4018" s="4"/>
      <c r="C4018" s="4"/>
      <c r="D4018" s="4"/>
    </row>
    <row r="4019" spans="1:4">
      <c r="A4019" s="4"/>
      <c r="B4019" s="4"/>
      <c r="C4019" s="4"/>
      <c r="D4019" s="4"/>
    </row>
    <row r="4020" spans="1:4">
      <c r="A4020" s="4"/>
      <c r="B4020" s="4"/>
      <c r="C4020" s="4"/>
      <c r="D4020" s="4"/>
    </row>
    <row r="4021" spans="1:4">
      <c r="A4021" s="4"/>
      <c r="B4021" s="4"/>
      <c r="C4021" s="4"/>
      <c r="D4021" s="4"/>
    </row>
    <row r="4022" spans="1:4">
      <c r="A4022" s="4"/>
      <c r="B4022" s="4"/>
      <c r="C4022" s="4"/>
      <c r="D4022" s="4"/>
    </row>
    <row r="4023" spans="1:4">
      <c r="A4023" s="4"/>
      <c r="B4023" s="4"/>
      <c r="C4023" s="4"/>
      <c r="D4023" s="4"/>
    </row>
    <row r="4024" spans="1:4">
      <c r="A4024" s="4"/>
      <c r="B4024" s="4"/>
      <c r="C4024" s="4"/>
      <c r="D4024" s="4"/>
    </row>
    <row r="4025" spans="1:4">
      <c r="A4025" s="4"/>
      <c r="B4025" s="4"/>
      <c r="C4025" s="4"/>
      <c r="D4025" s="4"/>
    </row>
    <row r="4026" spans="1:4">
      <c r="A4026" s="4"/>
      <c r="B4026" s="4"/>
      <c r="C4026" s="4"/>
      <c r="D4026" s="4"/>
    </row>
    <row r="4027" spans="1:4">
      <c r="A4027" s="4"/>
      <c r="B4027" s="4"/>
      <c r="C4027" s="4"/>
      <c r="D4027" s="4"/>
    </row>
    <row r="4028" spans="1:4">
      <c r="A4028" s="4"/>
      <c r="B4028" s="4"/>
      <c r="C4028" s="4"/>
      <c r="D4028" s="4"/>
    </row>
    <row r="4029" spans="1:4">
      <c r="A4029" s="4"/>
      <c r="B4029" s="4"/>
      <c r="C4029" s="4"/>
      <c r="D4029" s="4"/>
    </row>
    <row r="4030" spans="1:4">
      <c r="A4030" s="4"/>
      <c r="B4030" s="4"/>
      <c r="C4030" s="4"/>
      <c r="D4030" s="4"/>
    </row>
    <row r="4031" spans="1:4">
      <c r="A4031" s="4"/>
      <c r="B4031" s="4"/>
      <c r="C4031" s="4"/>
      <c r="D4031" s="4"/>
    </row>
    <row r="4032" spans="1:4">
      <c r="A4032" s="4"/>
      <c r="B4032" s="4"/>
      <c r="C4032" s="4"/>
      <c r="D4032" s="4"/>
    </row>
    <row r="4033" spans="1:4">
      <c r="A4033" s="4"/>
      <c r="B4033" s="4"/>
      <c r="C4033" s="4"/>
      <c r="D4033" s="4"/>
    </row>
    <row r="4034" spans="1:4">
      <c r="A4034" s="4"/>
      <c r="B4034" s="4"/>
      <c r="C4034" s="4"/>
      <c r="D4034" s="4"/>
    </row>
    <row r="4035" spans="1:4">
      <c r="A4035" s="4"/>
      <c r="B4035" s="4"/>
      <c r="C4035" s="4"/>
      <c r="D4035" s="4"/>
    </row>
    <row r="4036" spans="1:4">
      <c r="A4036" s="4"/>
      <c r="B4036" s="4"/>
      <c r="C4036" s="4"/>
      <c r="D4036" s="4"/>
    </row>
    <row r="4037" spans="1:4">
      <c r="A4037" s="4"/>
      <c r="B4037" s="4"/>
      <c r="C4037" s="4"/>
      <c r="D4037" s="4"/>
    </row>
    <row r="4038" spans="1:4">
      <c r="A4038" s="4"/>
      <c r="B4038" s="4"/>
      <c r="C4038" s="4"/>
      <c r="D4038" s="4"/>
    </row>
    <row r="4039" spans="1:4">
      <c r="A4039" s="4"/>
      <c r="B4039" s="4"/>
      <c r="C4039" s="4"/>
      <c r="D4039" s="4"/>
    </row>
    <row r="4040" spans="1:4">
      <c r="A4040" s="4"/>
      <c r="B4040" s="4"/>
      <c r="C4040" s="4"/>
      <c r="D4040" s="4"/>
    </row>
    <row r="4041" spans="1:4">
      <c r="A4041" s="4"/>
      <c r="B4041" s="4"/>
      <c r="C4041" s="4"/>
      <c r="D4041" s="4"/>
    </row>
    <row r="4042" spans="1:4">
      <c r="A4042" s="4"/>
      <c r="B4042" s="4"/>
      <c r="C4042" s="4"/>
      <c r="D4042" s="4"/>
    </row>
    <row r="4043" spans="1:4">
      <c r="A4043" s="4"/>
      <c r="B4043" s="4"/>
      <c r="C4043" s="4"/>
      <c r="D4043" s="4"/>
    </row>
    <row r="4044" spans="1:4">
      <c r="A4044" s="4"/>
      <c r="B4044" s="4"/>
      <c r="C4044" s="4"/>
      <c r="D4044" s="4"/>
    </row>
    <row r="4045" spans="1:4">
      <c r="A4045" s="4"/>
      <c r="B4045" s="4"/>
      <c r="C4045" s="4"/>
      <c r="D4045" s="4"/>
    </row>
    <row r="4046" spans="1:4">
      <c r="A4046" s="4"/>
      <c r="B4046" s="4"/>
      <c r="C4046" s="4"/>
      <c r="D4046" s="4"/>
    </row>
    <row r="4047" spans="1:4">
      <c r="A4047" s="4"/>
      <c r="B4047" s="4"/>
      <c r="C4047" s="4"/>
      <c r="D4047" s="4"/>
    </row>
    <row r="4048" spans="1:4">
      <c r="A4048" s="4"/>
      <c r="B4048" s="4"/>
      <c r="C4048" s="4"/>
      <c r="D4048" s="4"/>
    </row>
    <row r="4049" spans="1:4">
      <c r="A4049" s="4"/>
      <c r="B4049" s="4"/>
      <c r="C4049" s="4"/>
      <c r="D4049" s="4"/>
    </row>
    <row r="4050" spans="1:4">
      <c r="A4050" s="4"/>
      <c r="B4050" s="4"/>
      <c r="C4050" s="4"/>
      <c r="D4050" s="4"/>
    </row>
    <row r="4051" spans="1:4">
      <c r="A4051" s="4"/>
      <c r="B4051" s="4"/>
      <c r="C4051" s="4"/>
      <c r="D4051" s="4"/>
    </row>
    <row r="4052" spans="1:4">
      <c r="A4052" s="4"/>
      <c r="B4052" s="4"/>
      <c r="C4052" s="4"/>
      <c r="D4052" s="4"/>
    </row>
    <row r="4053" spans="1:4">
      <c r="A4053" s="4"/>
      <c r="B4053" s="4"/>
      <c r="C4053" s="4"/>
      <c r="D4053" s="4"/>
    </row>
    <row r="4054" spans="1:4">
      <c r="A4054" s="4"/>
      <c r="B4054" s="4"/>
      <c r="C4054" s="4"/>
      <c r="D4054" s="4"/>
    </row>
    <row r="4055" spans="1:4">
      <c r="A4055" s="4"/>
      <c r="B4055" s="4"/>
      <c r="C4055" s="4"/>
      <c r="D4055" s="4"/>
    </row>
    <row r="4056" spans="1:4">
      <c r="A4056" s="4"/>
      <c r="B4056" s="4"/>
      <c r="C4056" s="4"/>
      <c r="D4056" s="4"/>
    </row>
    <row r="4057" spans="1:4">
      <c r="A4057" s="4"/>
      <c r="B4057" s="4"/>
      <c r="C4057" s="4"/>
      <c r="D4057" s="4"/>
    </row>
    <row r="4058" spans="1:4">
      <c r="A4058" s="4"/>
      <c r="B4058" s="4"/>
      <c r="C4058" s="4"/>
      <c r="D4058" s="4"/>
    </row>
    <row r="4059" spans="1:4">
      <c r="A4059" s="4"/>
      <c r="B4059" s="4"/>
      <c r="C4059" s="4"/>
      <c r="D4059" s="4"/>
    </row>
    <row r="4060" spans="1:4">
      <c r="A4060" s="4"/>
      <c r="B4060" s="4"/>
      <c r="C4060" s="4"/>
      <c r="D4060" s="4"/>
    </row>
    <row r="4061" spans="1:4">
      <c r="A4061" s="4"/>
      <c r="B4061" s="4"/>
      <c r="C4061" s="4"/>
      <c r="D4061" s="4"/>
    </row>
    <row r="4062" spans="1:4">
      <c r="A4062" s="4"/>
      <c r="B4062" s="4"/>
      <c r="C4062" s="4"/>
      <c r="D4062" s="4"/>
    </row>
    <row r="4063" spans="1:4">
      <c r="A4063" s="4"/>
      <c r="B4063" s="4"/>
      <c r="C4063" s="4"/>
      <c r="D4063" s="4"/>
    </row>
    <row r="4064" spans="1:4">
      <c r="A4064" s="4"/>
      <c r="B4064" s="4"/>
      <c r="C4064" s="4"/>
      <c r="D4064" s="4"/>
    </row>
    <row r="4065" spans="1:4">
      <c r="A4065" s="4"/>
      <c r="B4065" s="4"/>
      <c r="C4065" s="4"/>
      <c r="D4065" s="4"/>
    </row>
    <row r="4066" spans="1:4">
      <c r="A4066" s="4"/>
      <c r="B4066" s="4"/>
      <c r="C4066" s="4"/>
      <c r="D4066" s="4"/>
    </row>
    <row r="4067" spans="1:4">
      <c r="A4067" s="4"/>
      <c r="B4067" s="4"/>
      <c r="C4067" s="4"/>
      <c r="D4067" s="4"/>
    </row>
    <row r="4068" spans="1:4">
      <c r="A4068" s="4"/>
      <c r="B4068" s="4"/>
      <c r="C4068" s="4"/>
      <c r="D4068" s="4"/>
    </row>
    <row r="4069" spans="1:4">
      <c r="A4069" s="4"/>
      <c r="B4069" s="4"/>
      <c r="C4069" s="4"/>
      <c r="D4069" s="4"/>
    </row>
    <row r="4070" spans="1:4">
      <c r="A4070" s="4"/>
      <c r="B4070" s="4"/>
      <c r="C4070" s="4"/>
      <c r="D4070" s="4"/>
    </row>
    <row r="4071" spans="1:4">
      <c r="A4071" s="4"/>
      <c r="B4071" s="4"/>
      <c r="C4071" s="4"/>
      <c r="D4071" s="4"/>
    </row>
    <row r="4072" spans="1:4">
      <c r="A4072" s="4"/>
      <c r="B4072" s="4"/>
      <c r="C4072" s="4"/>
      <c r="D4072" s="4"/>
    </row>
    <row r="4073" spans="1:4">
      <c r="A4073" s="4"/>
      <c r="B4073" s="4"/>
      <c r="C4073" s="4"/>
      <c r="D4073" s="4"/>
    </row>
    <row r="4074" spans="1:4">
      <c r="A4074" s="4"/>
      <c r="B4074" s="4"/>
      <c r="C4074" s="4"/>
      <c r="D4074" s="4"/>
    </row>
    <row r="4075" spans="1:4">
      <c r="A4075" s="4"/>
      <c r="B4075" s="4"/>
      <c r="C4075" s="4"/>
      <c r="D4075" s="4"/>
    </row>
    <row r="4076" spans="1:4">
      <c r="A4076" s="4"/>
      <c r="B4076" s="4"/>
      <c r="C4076" s="4"/>
      <c r="D4076" s="4"/>
    </row>
    <row r="4077" spans="1:4">
      <c r="A4077" s="4"/>
      <c r="B4077" s="4"/>
      <c r="C4077" s="4"/>
      <c r="D4077" s="4"/>
    </row>
    <row r="4078" spans="1:4">
      <c r="A4078" s="4"/>
      <c r="B4078" s="4"/>
      <c r="C4078" s="4"/>
      <c r="D4078" s="4"/>
    </row>
    <row r="4079" spans="1:4">
      <c r="A4079" s="4"/>
      <c r="B4079" s="4"/>
      <c r="C4079" s="4"/>
      <c r="D4079" s="4"/>
    </row>
    <row r="4080" spans="1:4">
      <c r="A4080" s="4"/>
      <c r="B4080" s="4"/>
      <c r="C4080" s="4"/>
      <c r="D4080" s="4"/>
    </row>
    <row r="4081" spans="1:4">
      <c r="A4081" s="4"/>
      <c r="B4081" s="4"/>
      <c r="C4081" s="4"/>
      <c r="D4081" s="4"/>
    </row>
    <row r="4082" spans="1:4">
      <c r="A4082" s="4"/>
      <c r="B4082" s="4"/>
      <c r="C4082" s="4"/>
      <c r="D4082" s="4"/>
    </row>
    <row r="4083" spans="1:4">
      <c r="A4083" s="4"/>
      <c r="B4083" s="4"/>
      <c r="C4083" s="4"/>
      <c r="D4083" s="4"/>
    </row>
    <row r="4084" spans="1:4">
      <c r="A4084" s="4"/>
      <c r="B4084" s="4"/>
      <c r="C4084" s="4"/>
      <c r="D4084" s="4"/>
    </row>
    <row r="4085" spans="1:4">
      <c r="A4085" s="4"/>
      <c r="B4085" s="4"/>
      <c r="C4085" s="4"/>
      <c r="D4085" s="4"/>
    </row>
    <row r="4086" spans="1:4">
      <c r="A4086" s="4"/>
      <c r="B4086" s="4"/>
      <c r="C4086" s="4"/>
      <c r="D4086" s="4"/>
    </row>
    <row r="4087" spans="1:4">
      <c r="A4087" s="4"/>
      <c r="B4087" s="4"/>
      <c r="C4087" s="4"/>
      <c r="D4087" s="4"/>
    </row>
    <row r="4088" spans="1:4">
      <c r="A4088" s="4"/>
      <c r="B4088" s="4"/>
      <c r="C4088" s="4"/>
      <c r="D4088" s="4"/>
    </row>
    <row r="4089" spans="1:4">
      <c r="A4089" s="4"/>
      <c r="B4089" s="4"/>
      <c r="C4089" s="4"/>
      <c r="D4089" s="4"/>
    </row>
    <row r="4090" spans="1:4">
      <c r="A4090" s="4"/>
      <c r="B4090" s="4"/>
      <c r="C4090" s="4"/>
      <c r="D4090" s="4"/>
    </row>
    <row r="4091" spans="1:4">
      <c r="A4091" s="4"/>
      <c r="B4091" s="4"/>
      <c r="C4091" s="4"/>
      <c r="D4091" s="4"/>
    </row>
    <row r="4092" spans="1:4">
      <c r="A4092" s="4"/>
      <c r="B4092" s="4"/>
      <c r="C4092" s="4"/>
      <c r="D4092" s="4"/>
    </row>
    <row r="4093" spans="1:4">
      <c r="A4093" s="4"/>
      <c r="B4093" s="4"/>
      <c r="C4093" s="4"/>
      <c r="D4093" s="4"/>
    </row>
    <row r="4094" spans="1:4">
      <c r="A4094" s="4"/>
      <c r="B4094" s="4"/>
      <c r="C4094" s="4"/>
      <c r="D4094" s="4"/>
    </row>
    <row r="4095" spans="1:4">
      <c r="A4095" s="4"/>
      <c r="B4095" s="4"/>
      <c r="C4095" s="4"/>
      <c r="D4095" s="4"/>
    </row>
    <row r="4096" spans="1:4">
      <c r="A4096" s="4"/>
      <c r="B4096" s="4"/>
      <c r="C4096" s="4"/>
      <c r="D4096" s="4"/>
    </row>
    <row r="4097" spans="1:4">
      <c r="A4097" s="4"/>
      <c r="B4097" s="4"/>
      <c r="C4097" s="4"/>
      <c r="D4097" s="4"/>
    </row>
    <row r="4098" spans="1:4">
      <c r="A4098" s="4"/>
      <c r="B4098" s="4"/>
      <c r="C4098" s="4"/>
      <c r="D4098" s="4"/>
    </row>
    <row r="4099" spans="1:4">
      <c r="A4099" s="4"/>
      <c r="B4099" s="4"/>
      <c r="C4099" s="4"/>
      <c r="D4099" s="4"/>
    </row>
    <row r="4100" spans="1:4">
      <c r="A4100" s="4"/>
      <c r="B4100" s="4"/>
      <c r="C4100" s="4"/>
      <c r="D4100" s="4"/>
    </row>
    <row r="4101" spans="1:4">
      <c r="A4101" s="4"/>
      <c r="B4101" s="4"/>
      <c r="C4101" s="4"/>
      <c r="D4101" s="4"/>
    </row>
    <row r="4102" spans="1:4">
      <c r="A4102" s="4"/>
      <c r="B4102" s="4"/>
      <c r="C4102" s="4"/>
      <c r="D4102" s="4"/>
    </row>
    <row r="4103" spans="1:4">
      <c r="A4103" s="4"/>
      <c r="B4103" s="4"/>
      <c r="C4103" s="4"/>
      <c r="D4103" s="4"/>
    </row>
    <row r="4104" spans="1:4">
      <c r="A4104" s="4"/>
      <c r="B4104" s="4"/>
      <c r="C4104" s="4"/>
      <c r="D4104" s="4"/>
    </row>
    <row r="4105" spans="1:4">
      <c r="A4105" s="4"/>
      <c r="B4105" s="4"/>
      <c r="C4105" s="4"/>
      <c r="D4105" s="4"/>
    </row>
    <row r="4106" spans="1:4">
      <c r="A4106" s="4"/>
      <c r="B4106" s="4"/>
      <c r="C4106" s="4"/>
      <c r="D4106" s="4"/>
    </row>
    <row r="4107" spans="1:4">
      <c r="A4107" s="4"/>
      <c r="B4107" s="4"/>
      <c r="C4107" s="4"/>
      <c r="D4107" s="4"/>
    </row>
    <row r="4108" spans="1:4">
      <c r="A4108" s="4"/>
      <c r="B4108" s="4"/>
      <c r="C4108" s="4"/>
      <c r="D4108" s="4"/>
    </row>
    <row r="4109" spans="1:4">
      <c r="A4109" s="4"/>
      <c r="B4109" s="4"/>
      <c r="C4109" s="4"/>
      <c r="D4109" s="4"/>
    </row>
    <row r="4110" spans="1:4">
      <c r="A4110" s="4"/>
      <c r="B4110" s="4"/>
      <c r="C4110" s="4"/>
      <c r="D4110" s="4"/>
    </row>
    <row r="4111" spans="1:4">
      <c r="A4111" s="4"/>
      <c r="B4111" s="4"/>
      <c r="C4111" s="4"/>
      <c r="D4111" s="4"/>
    </row>
    <row r="4112" spans="1:4">
      <c r="A4112" s="4"/>
      <c r="B4112" s="4"/>
      <c r="C4112" s="4"/>
      <c r="D4112" s="4"/>
    </row>
    <row r="4113" spans="1:4">
      <c r="A4113" s="4"/>
      <c r="B4113" s="4"/>
      <c r="C4113" s="4"/>
      <c r="D4113" s="4"/>
    </row>
    <row r="4114" spans="1:4">
      <c r="A4114" s="4"/>
      <c r="B4114" s="4"/>
      <c r="C4114" s="4"/>
      <c r="D4114" s="4"/>
    </row>
    <row r="4115" spans="1:4">
      <c r="A4115" s="4"/>
      <c r="B4115" s="4"/>
      <c r="C4115" s="4"/>
      <c r="D4115" s="4"/>
    </row>
    <row r="4116" spans="1:4">
      <c r="A4116" s="4"/>
      <c r="B4116" s="4"/>
      <c r="C4116" s="4"/>
      <c r="D4116" s="4"/>
    </row>
    <row r="4117" spans="1:4">
      <c r="A4117" s="4"/>
      <c r="B4117" s="4"/>
      <c r="C4117" s="4"/>
      <c r="D4117" s="4"/>
    </row>
    <row r="4118" spans="1:4">
      <c r="A4118" s="4"/>
      <c r="B4118" s="4"/>
      <c r="C4118" s="4"/>
      <c r="D4118" s="4"/>
    </row>
    <row r="4119" spans="1:4">
      <c r="A4119" s="4"/>
      <c r="B4119" s="4"/>
      <c r="C4119" s="4"/>
      <c r="D4119" s="4"/>
    </row>
    <row r="4120" spans="1:4">
      <c r="A4120" s="4"/>
      <c r="B4120" s="4"/>
      <c r="C4120" s="4"/>
      <c r="D4120" s="4"/>
    </row>
    <row r="4121" spans="1:4">
      <c r="A4121" s="4"/>
      <c r="B4121" s="4"/>
      <c r="C4121" s="4"/>
      <c r="D4121" s="4"/>
    </row>
    <row r="4122" spans="1:4">
      <c r="A4122" s="4"/>
      <c r="B4122" s="4"/>
      <c r="C4122" s="4"/>
      <c r="D4122" s="4"/>
    </row>
    <row r="4123" spans="1:4">
      <c r="A4123" s="4"/>
      <c r="B4123" s="4"/>
      <c r="C4123" s="4"/>
      <c r="D4123" s="4"/>
    </row>
    <row r="4124" spans="1:4">
      <c r="A4124" s="4"/>
      <c r="B4124" s="4"/>
      <c r="C4124" s="4"/>
      <c r="D4124" s="4"/>
    </row>
    <row r="4125" spans="1:4">
      <c r="A4125" s="4"/>
      <c r="B4125" s="4"/>
      <c r="C4125" s="4"/>
      <c r="D4125" s="4"/>
    </row>
    <row r="4126" spans="1:4">
      <c r="A4126" s="4"/>
      <c r="B4126" s="4"/>
      <c r="C4126" s="4"/>
      <c r="D4126" s="4"/>
    </row>
    <row r="4127" spans="1:4">
      <c r="A4127" s="4"/>
      <c r="B4127" s="4"/>
      <c r="C4127" s="4"/>
      <c r="D4127" s="4"/>
    </row>
    <row r="4128" spans="1:4">
      <c r="A4128" s="4"/>
      <c r="B4128" s="4"/>
      <c r="C4128" s="4"/>
      <c r="D4128" s="4"/>
    </row>
    <row r="4129" spans="1:4">
      <c r="A4129" s="4"/>
      <c r="B4129" s="4"/>
      <c r="C4129" s="4"/>
      <c r="D4129" s="4"/>
    </row>
    <row r="4130" spans="1:4">
      <c r="A4130" s="4"/>
      <c r="B4130" s="4"/>
      <c r="C4130" s="4"/>
      <c r="D4130" s="4"/>
    </row>
    <row r="4131" spans="1:4">
      <c r="A4131" s="4"/>
      <c r="B4131" s="4"/>
      <c r="C4131" s="4"/>
      <c r="D4131" s="4"/>
    </row>
    <row r="4132" spans="1:4">
      <c r="A4132" s="4"/>
      <c r="B4132" s="4"/>
      <c r="C4132" s="4"/>
      <c r="D4132" s="4"/>
    </row>
    <row r="4133" spans="1:4">
      <c r="A4133" s="4"/>
      <c r="B4133" s="4"/>
      <c r="C4133" s="4"/>
      <c r="D4133" s="4"/>
    </row>
    <row r="4134" spans="1:4">
      <c r="A4134" s="4"/>
      <c r="B4134" s="4"/>
      <c r="C4134" s="4"/>
      <c r="D4134" s="4"/>
    </row>
    <row r="4135" spans="1:4">
      <c r="A4135" s="4"/>
      <c r="B4135" s="4"/>
      <c r="C4135" s="4"/>
      <c r="D4135" s="4"/>
    </row>
    <row r="4136" spans="1:4">
      <c r="A4136" s="4"/>
      <c r="B4136" s="4"/>
      <c r="C4136" s="4"/>
      <c r="D4136" s="4"/>
    </row>
    <row r="4137" spans="1:4">
      <c r="A4137" s="4"/>
      <c r="B4137" s="4"/>
      <c r="C4137" s="4"/>
      <c r="D4137" s="4"/>
    </row>
    <row r="4138" spans="1:4">
      <c r="A4138" s="4"/>
      <c r="B4138" s="4"/>
      <c r="C4138" s="4"/>
      <c r="D4138" s="4"/>
    </row>
    <row r="4139" spans="1:4">
      <c r="A4139" s="4"/>
      <c r="B4139" s="4"/>
      <c r="C4139" s="4"/>
      <c r="D4139" s="4"/>
    </row>
    <row r="4140" spans="1:4">
      <c r="A4140" s="4"/>
      <c r="B4140" s="4"/>
      <c r="C4140" s="4"/>
      <c r="D4140" s="4"/>
    </row>
    <row r="4141" spans="1:4">
      <c r="A4141" s="4"/>
      <c r="B4141" s="4"/>
      <c r="C4141" s="4"/>
      <c r="D4141" s="4"/>
    </row>
    <row r="4142" spans="1:4">
      <c r="A4142" s="4"/>
      <c r="B4142" s="4"/>
      <c r="C4142" s="4"/>
      <c r="D4142" s="4"/>
    </row>
    <row r="4143" spans="1:4">
      <c r="A4143" s="4"/>
      <c r="B4143" s="4"/>
      <c r="C4143" s="4"/>
      <c r="D4143" s="4"/>
    </row>
    <row r="4144" spans="1:4">
      <c r="A4144" s="4"/>
      <c r="B4144" s="4"/>
      <c r="C4144" s="4"/>
      <c r="D4144" s="4"/>
    </row>
    <row r="4145" spans="1:4">
      <c r="A4145" s="4"/>
      <c r="B4145" s="4"/>
      <c r="C4145" s="4"/>
      <c r="D4145" s="4"/>
    </row>
    <row r="4146" spans="1:4">
      <c r="A4146" s="4"/>
      <c r="B4146" s="4"/>
      <c r="C4146" s="4"/>
      <c r="D4146" s="4"/>
    </row>
    <row r="4147" spans="1:4">
      <c r="A4147" s="4"/>
      <c r="B4147" s="4"/>
      <c r="C4147" s="4"/>
      <c r="D4147" s="4"/>
    </row>
    <row r="4148" spans="1:4">
      <c r="A4148" s="4"/>
      <c r="B4148" s="4"/>
      <c r="C4148" s="4"/>
      <c r="D4148" s="4"/>
    </row>
    <row r="4149" spans="1:4">
      <c r="A4149" s="4"/>
      <c r="B4149" s="4"/>
      <c r="C4149" s="4"/>
      <c r="D4149" s="4"/>
    </row>
    <row r="4150" spans="1:4">
      <c r="A4150" s="4"/>
      <c r="B4150" s="4"/>
      <c r="C4150" s="4"/>
      <c r="D4150" s="4"/>
    </row>
    <row r="4151" spans="1:4">
      <c r="A4151" s="4"/>
      <c r="B4151" s="4"/>
      <c r="C4151" s="4"/>
      <c r="D4151" s="4"/>
    </row>
    <row r="4152" spans="1:4">
      <c r="A4152" s="4"/>
      <c r="B4152" s="4"/>
      <c r="C4152" s="4"/>
      <c r="D4152" s="4"/>
    </row>
    <row r="4153" spans="1:4">
      <c r="A4153" s="4"/>
      <c r="B4153" s="4"/>
      <c r="C4153" s="4"/>
      <c r="D4153" s="4"/>
    </row>
    <row r="4154" spans="1:4">
      <c r="A4154" s="4"/>
      <c r="B4154" s="4"/>
      <c r="C4154" s="4"/>
      <c r="D4154" s="4"/>
    </row>
    <row r="4155" spans="1:4">
      <c r="A4155" s="4"/>
      <c r="B4155" s="4"/>
      <c r="C4155" s="4"/>
      <c r="D4155" s="4"/>
    </row>
    <row r="4156" spans="1:4">
      <c r="A4156" s="4"/>
      <c r="B4156" s="4"/>
      <c r="C4156" s="4"/>
      <c r="D4156" s="4"/>
    </row>
    <row r="4157" spans="1:4">
      <c r="A4157" s="4"/>
      <c r="B4157" s="4"/>
      <c r="C4157" s="4"/>
      <c r="D4157" s="4"/>
    </row>
    <row r="4158" spans="1:4">
      <c r="A4158" s="4"/>
      <c r="B4158" s="4"/>
      <c r="C4158" s="4"/>
      <c r="D4158" s="4"/>
    </row>
    <row r="4159" spans="1:4">
      <c r="A4159" s="4"/>
      <c r="B4159" s="4"/>
      <c r="C4159" s="4"/>
      <c r="D4159" s="4"/>
    </row>
    <row r="4160" spans="1:4">
      <c r="A4160" s="4"/>
      <c r="B4160" s="4"/>
      <c r="C4160" s="4"/>
      <c r="D4160" s="4"/>
    </row>
    <row r="4161" spans="1:4">
      <c r="A4161" s="4"/>
      <c r="B4161" s="4"/>
      <c r="C4161" s="4"/>
      <c r="D4161" s="4"/>
    </row>
    <row r="4162" spans="1:4">
      <c r="A4162" s="4"/>
      <c r="B4162" s="4"/>
      <c r="C4162" s="4"/>
      <c r="D4162" s="4"/>
    </row>
    <row r="4163" spans="1:4">
      <c r="A4163" s="4"/>
      <c r="B4163" s="4"/>
      <c r="C4163" s="4"/>
      <c r="D4163" s="4"/>
    </row>
    <row r="4164" spans="1:4">
      <c r="A4164" s="4"/>
      <c r="B4164" s="4"/>
      <c r="C4164" s="4"/>
      <c r="D4164" s="4"/>
    </row>
    <row r="4165" spans="1:4">
      <c r="A4165" s="4"/>
      <c r="B4165" s="4"/>
      <c r="C4165" s="4"/>
      <c r="D4165" s="4"/>
    </row>
    <row r="4166" spans="1:4">
      <c r="A4166" s="4"/>
      <c r="B4166" s="4"/>
      <c r="C4166" s="4"/>
      <c r="D4166" s="4"/>
    </row>
    <row r="4167" spans="1:4">
      <c r="A4167" s="4"/>
      <c r="B4167" s="4"/>
      <c r="C4167" s="4"/>
      <c r="D4167" s="4"/>
    </row>
    <row r="4168" spans="1:4">
      <c r="A4168" s="4"/>
      <c r="B4168" s="4"/>
      <c r="C4168" s="4"/>
      <c r="D4168" s="4"/>
    </row>
    <row r="4169" spans="1:4">
      <c r="A4169" s="4"/>
      <c r="B4169" s="4"/>
      <c r="C4169" s="4"/>
      <c r="D4169" s="4"/>
    </row>
    <row r="4170" spans="1:4">
      <c r="A4170" s="4"/>
      <c r="B4170" s="4"/>
      <c r="C4170" s="4"/>
      <c r="D4170" s="4"/>
    </row>
    <row r="4171" spans="1:4">
      <c r="A4171" s="4"/>
      <c r="B4171" s="4"/>
      <c r="C4171" s="4"/>
      <c r="D4171" s="4"/>
    </row>
    <row r="4172" spans="1:4">
      <c r="A4172" s="4"/>
      <c r="B4172" s="4"/>
      <c r="C4172" s="4"/>
      <c r="D4172" s="4"/>
    </row>
    <row r="4173" spans="1:4">
      <c r="A4173" s="4"/>
      <c r="B4173" s="4"/>
      <c r="C4173" s="4"/>
      <c r="D4173" s="4"/>
    </row>
    <row r="4174" spans="1:4">
      <c r="A4174" s="4"/>
      <c r="B4174" s="4"/>
      <c r="C4174" s="4"/>
      <c r="D4174" s="4"/>
    </row>
    <row r="4175" spans="1:4">
      <c r="A4175" s="4"/>
      <c r="B4175" s="4"/>
      <c r="C4175" s="4"/>
      <c r="D4175" s="4"/>
    </row>
    <row r="4176" spans="1:4">
      <c r="A4176" s="4"/>
      <c r="B4176" s="4"/>
      <c r="C4176" s="4"/>
      <c r="D4176" s="4"/>
    </row>
    <row r="4177" spans="1:4">
      <c r="A4177" s="4"/>
      <c r="B4177" s="4"/>
      <c r="C4177" s="4"/>
      <c r="D4177" s="4"/>
    </row>
    <row r="4178" spans="1:4">
      <c r="A4178" s="4"/>
      <c r="B4178" s="4"/>
      <c r="C4178" s="4"/>
      <c r="D4178" s="4"/>
    </row>
    <row r="4179" spans="1:4">
      <c r="A4179" s="4"/>
      <c r="B4179" s="4"/>
      <c r="C4179" s="4"/>
      <c r="D4179" s="4"/>
    </row>
    <row r="4180" spans="1:4">
      <c r="A4180" s="4"/>
      <c r="B4180" s="4"/>
      <c r="C4180" s="4"/>
      <c r="D4180" s="4"/>
    </row>
    <row r="4181" spans="1:4">
      <c r="A4181" s="4"/>
      <c r="B4181" s="4"/>
      <c r="C4181" s="4"/>
      <c r="D4181" s="4"/>
    </row>
    <row r="4182" spans="1:4">
      <c r="A4182" s="4"/>
      <c r="B4182" s="4"/>
      <c r="C4182" s="4"/>
      <c r="D4182" s="4"/>
    </row>
    <row r="4183" spans="1:4">
      <c r="A4183" s="4"/>
      <c r="B4183" s="4"/>
      <c r="C4183" s="4"/>
      <c r="D4183" s="4"/>
    </row>
    <row r="4184" spans="1:4">
      <c r="A4184" s="4"/>
      <c r="B4184" s="4"/>
      <c r="C4184" s="4"/>
      <c r="D4184" s="4"/>
    </row>
    <row r="4185" spans="1:4">
      <c r="A4185" s="4"/>
      <c r="B4185" s="4"/>
      <c r="C4185" s="4"/>
      <c r="D4185" s="4"/>
    </row>
    <row r="4186" spans="1:4">
      <c r="A4186" s="4"/>
      <c r="B4186" s="4"/>
      <c r="C4186" s="4"/>
      <c r="D4186" s="4"/>
    </row>
    <row r="4187" spans="1:4">
      <c r="A4187" s="4"/>
      <c r="B4187" s="4"/>
      <c r="C4187" s="4"/>
      <c r="D4187" s="4"/>
    </row>
    <row r="4188" spans="1:4">
      <c r="A4188" s="4"/>
      <c r="B4188" s="4"/>
      <c r="C4188" s="4"/>
      <c r="D4188" s="4"/>
    </row>
    <row r="4189" spans="1:4">
      <c r="A4189" s="4"/>
      <c r="B4189" s="4"/>
      <c r="C4189" s="4"/>
      <c r="D4189" s="4"/>
    </row>
    <row r="4190" spans="1:4">
      <c r="A4190" s="4"/>
      <c r="B4190" s="4"/>
      <c r="C4190" s="4"/>
      <c r="D4190" s="4"/>
    </row>
    <row r="4191" spans="1:4">
      <c r="A4191" s="4"/>
      <c r="B4191" s="4"/>
      <c r="C4191" s="4"/>
      <c r="D4191" s="4"/>
    </row>
    <row r="4192" spans="1:4">
      <c r="A4192" s="4"/>
      <c r="B4192" s="4"/>
      <c r="C4192" s="4"/>
      <c r="D4192" s="4"/>
    </row>
    <row r="4193" spans="1:4">
      <c r="A4193" s="4"/>
      <c r="B4193" s="4"/>
      <c r="C4193" s="4"/>
      <c r="D4193" s="4"/>
    </row>
    <row r="4194" spans="1:4">
      <c r="A4194" s="4"/>
      <c r="B4194" s="4"/>
      <c r="C4194" s="4"/>
      <c r="D4194" s="4"/>
    </row>
    <row r="4195" spans="1:4">
      <c r="A4195" s="4"/>
      <c r="B4195" s="4"/>
      <c r="C4195" s="4"/>
      <c r="D4195" s="4"/>
    </row>
    <row r="4196" spans="1:4">
      <c r="A4196" s="4"/>
      <c r="B4196" s="4"/>
      <c r="C4196" s="4"/>
      <c r="D4196" s="4"/>
    </row>
    <row r="4197" spans="1:4">
      <c r="A4197" s="4"/>
      <c r="B4197" s="4"/>
      <c r="C4197" s="4"/>
      <c r="D4197" s="4"/>
    </row>
    <row r="4198" spans="1:4">
      <c r="A4198" s="4"/>
      <c r="B4198" s="4"/>
      <c r="C4198" s="4"/>
      <c r="D4198" s="4"/>
    </row>
    <row r="4199" spans="1:4">
      <c r="A4199" s="4"/>
      <c r="B4199" s="4"/>
      <c r="C4199" s="4"/>
      <c r="D4199" s="4"/>
    </row>
    <row r="4200" spans="1:4">
      <c r="A4200" s="4"/>
      <c r="B4200" s="4"/>
      <c r="C4200" s="4"/>
      <c r="D4200" s="4"/>
    </row>
    <row r="4201" spans="1:4">
      <c r="A4201" s="4"/>
      <c r="B4201" s="4"/>
      <c r="C4201" s="4"/>
      <c r="D4201" s="4"/>
    </row>
    <row r="4202" spans="1:4">
      <c r="A4202" s="4"/>
      <c r="B4202" s="4"/>
      <c r="C4202" s="4"/>
      <c r="D4202" s="4"/>
    </row>
    <row r="4203" spans="1:4">
      <c r="A4203" s="4"/>
      <c r="B4203" s="4"/>
      <c r="C4203" s="4"/>
      <c r="D4203" s="4"/>
    </row>
    <row r="4204" spans="1:4">
      <c r="A4204" s="4"/>
      <c r="B4204" s="4"/>
      <c r="C4204" s="4"/>
      <c r="D4204" s="4"/>
    </row>
    <row r="4205" spans="1:4">
      <c r="A4205" s="4"/>
      <c r="B4205" s="4"/>
      <c r="C4205" s="4"/>
      <c r="D4205" s="4"/>
    </row>
    <row r="4206" spans="1:4">
      <c r="A4206" s="4"/>
      <c r="B4206" s="4"/>
      <c r="C4206" s="4"/>
      <c r="D4206" s="4"/>
    </row>
    <row r="4207" spans="1:4">
      <c r="A4207" s="4"/>
      <c r="B4207" s="4"/>
      <c r="C4207" s="4"/>
      <c r="D4207" s="4"/>
    </row>
    <row r="4208" spans="1:4">
      <c r="A4208" s="4"/>
      <c r="B4208" s="4"/>
      <c r="C4208" s="4"/>
      <c r="D4208" s="4"/>
    </row>
    <row r="4209" spans="1:4">
      <c r="A4209" s="4"/>
      <c r="B4209" s="4"/>
      <c r="C4209" s="4"/>
      <c r="D4209" s="4"/>
    </row>
    <row r="4210" spans="1:4">
      <c r="A4210" s="4"/>
      <c r="B4210" s="4"/>
      <c r="C4210" s="4"/>
      <c r="D4210" s="4"/>
    </row>
    <row r="4211" spans="1:4">
      <c r="A4211" s="4"/>
      <c r="B4211" s="4"/>
      <c r="C4211" s="4"/>
      <c r="D4211" s="4"/>
    </row>
    <row r="4212" spans="1:4">
      <c r="A4212" s="4"/>
      <c r="B4212" s="4"/>
      <c r="C4212" s="4"/>
      <c r="D4212" s="4"/>
    </row>
    <row r="4213" spans="1:4">
      <c r="A4213" s="4"/>
      <c r="B4213" s="4"/>
      <c r="C4213" s="4"/>
      <c r="D4213" s="4"/>
    </row>
    <row r="4214" spans="1:4">
      <c r="A4214" s="4"/>
      <c r="B4214" s="4"/>
      <c r="C4214" s="4"/>
      <c r="D4214" s="4"/>
    </row>
    <row r="4215" spans="1:4">
      <c r="A4215" s="4"/>
      <c r="B4215" s="4"/>
      <c r="C4215" s="4"/>
      <c r="D4215" s="4"/>
    </row>
    <row r="4216" spans="1:4">
      <c r="A4216" s="4"/>
      <c r="B4216" s="4"/>
      <c r="C4216" s="4"/>
      <c r="D4216" s="4"/>
    </row>
    <row r="4217" spans="1:4">
      <c r="A4217" s="4"/>
      <c r="B4217" s="4"/>
      <c r="C4217" s="4"/>
      <c r="D4217" s="4"/>
    </row>
    <row r="4218" spans="1:4">
      <c r="A4218" s="4"/>
      <c r="B4218" s="4"/>
      <c r="C4218" s="4"/>
      <c r="D4218" s="4"/>
    </row>
    <row r="4219" spans="1:4">
      <c r="A4219" s="4"/>
      <c r="B4219" s="4"/>
      <c r="C4219" s="4"/>
      <c r="D4219" s="4"/>
    </row>
    <row r="4220" spans="1:4">
      <c r="A4220" s="4"/>
      <c r="B4220" s="4"/>
      <c r="C4220" s="4"/>
      <c r="D4220" s="4"/>
    </row>
    <row r="4221" spans="1:4">
      <c r="A4221" s="4"/>
      <c r="B4221" s="4"/>
      <c r="C4221" s="4"/>
      <c r="D4221" s="4"/>
    </row>
    <row r="4222" spans="1:4">
      <c r="A4222" s="4"/>
      <c r="B4222" s="4"/>
      <c r="C4222" s="4"/>
      <c r="D4222" s="4"/>
    </row>
    <row r="4223" spans="1:4">
      <c r="A4223" s="4"/>
      <c r="B4223" s="4"/>
      <c r="C4223" s="4"/>
      <c r="D4223" s="4"/>
    </row>
    <row r="4224" spans="1:4">
      <c r="A4224" s="4"/>
      <c r="B4224" s="4"/>
      <c r="C4224" s="4"/>
      <c r="D4224" s="4"/>
    </row>
    <row r="4225" spans="1:4">
      <c r="A4225" s="4"/>
      <c r="B4225" s="4"/>
      <c r="C4225" s="4"/>
      <c r="D4225" s="4"/>
    </row>
    <row r="4226" spans="1:4">
      <c r="A4226" s="4"/>
      <c r="B4226" s="4"/>
      <c r="C4226" s="4"/>
      <c r="D4226" s="4"/>
    </row>
    <row r="4227" spans="1:4">
      <c r="A4227" s="4"/>
      <c r="B4227" s="4"/>
      <c r="C4227" s="4"/>
      <c r="D4227" s="4"/>
    </row>
    <row r="4228" spans="1:4">
      <c r="A4228" s="4"/>
      <c r="B4228" s="4"/>
      <c r="C4228" s="4"/>
      <c r="D4228" s="4"/>
    </row>
    <row r="4229" spans="1:4">
      <c r="A4229" s="4"/>
      <c r="B4229" s="4"/>
      <c r="C4229" s="4"/>
      <c r="D4229" s="4"/>
    </row>
    <row r="4230" spans="1:4">
      <c r="A4230" s="4"/>
      <c r="B4230" s="4"/>
      <c r="C4230" s="4"/>
      <c r="D4230" s="4"/>
    </row>
    <row r="4231" spans="1:4">
      <c r="A4231" s="4"/>
      <c r="B4231" s="4"/>
      <c r="C4231" s="4"/>
      <c r="D4231" s="4"/>
    </row>
    <row r="4232" spans="1:4">
      <c r="A4232" s="4"/>
      <c r="B4232" s="4"/>
      <c r="C4232" s="4"/>
      <c r="D4232" s="4"/>
    </row>
    <row r="4233" spans="1:4">
      <c r="A4233" s="4"/>
      <c r="B4233" s="4"/>
      <c r="C4233" s="4"/>
      <c r="D4233" s="4"/>
    </row>
    <row r="4234" spans="1:4">
      <c r="A4234" s="4"/>
      <c r="B4234" s="4"/>
      <c r="C4234" s="4"/>
      <c r="D4234" s="4"/>
    </row>
    <row r="4235" spans="1:4">
      <c r="A4235" s="4"/>
      <c r="B4235" s="4"/>
      <c r="C4235" s="4"/>
      <c r="D4235" s="4"/>
    </row>
    <row r="4236" spans="1:4">
      <c r="A4236" s="4"/>
      <c r="B4236" s="4"/>
      <c r="C4236" s="4"/>
      <c r="D4236" s="4"/>
    </row>
    <row r="4237" spans="1:4">
      <c r="A4237" s="4"/>
      <c r="B4237" s="4"/>
      <c r="C4237" s="4"/>
      <c r="D4237" s="4"/>
    </row>
    <row r="4238" spans="1:4">
      <c r="A4238" s="4"/>
      <c r="B4238" s="4"/>
      <c r="C4238" s="4"/>
      <c r="D4238" s="4"/>
    </row>
    <row r="4239" spans="1:4">
      <c r="A4239" s="4"/>
      <c r="B4239" s="4"/>
      <c r="C4239" s="4"/>
      <c r="D4239" s="4"/>
    </row>
    <row r="4240" spans="1:4">
      <c r="A4240" s="4"/>
      <c r="B4240" s="4"/>
      <c r="C4240" s="4"/>
      <c r="D4240" s="4"/>
    </row>
    <row r="4241" spans="1:4">
      <c r="A4241" s="4"/>
      <c r="B4241" s="4"/>
      <c r="C4241" s="4"/>
      <c r="D4241" s="4"/>
    </row>
    <row r="4242" spans="1:4">
      <c r="A4242" s="4"/>
      <c r="B4242" s="4"/>
      <c r="C4242" s="4"/>
      <c r="D4242" s="4"/>
    </row>
    <row r="4243" spans="1:4">
      <c r="A4243" s="4"/>
      <c r="B4243" s="4"/>
      <c r="C4243" s="4"/>
      <c r="D4243" s="4"/>
    </row>
    <row r="4244" spans="1:4">
      <c r="A4244" s="4"/>
      <c r="B4244" s="4"/>
      <c r="C4244" s="4"/>
      <c r="D4244" s="4"/>
    </row>
    <row r="4245" spans="1:4">
      <c r="A4245" s="4"/>
      <c r="B4245" s="4"/>
      <c r="C4245" s="4"/>
      <c r="D4245" s="4"/>
    </row>
    <row r="4246" spans="1:4">
      <c r="A4246" s="4"/>
      <c r="B4246" s="4"/>
      <c r="C4246" s="4"/>
      <c r="D4246" s="4"/>
    </row>
    <row r="4247" spans="1:4">
      <c r="A4247" s="4"/>
      <c r="B4247" s="4"/>
      <c r="C4247" s="4"/>
      <c r="D4247" s="4"/>
    </row>
    <row r="4248" spans="1:4">
      <c r="A4248" s="4"/>
      <c r="B4248" s="4"/>
      <c r="C4248" s="4"/>
      <c r="D4248" s="4"/>
    </row>
    <row r="4249" spans="1:4">
      <c r="A4249" s="4"/>
      <c r="B4249" s="4"/>
      <c r="C4249" s="4"/>
      <c r="D4249" s="4"/>
    </row>
    <row r="4250" spans="1:4">
      <c r="A4250" s="4"/>
      <c r="B4250" s="4"/>
      <c r="C4250" s="4"/>
      <c r="D4250" s="4"/>
    </row>
    <row r="4251" spans="1:4">
      <c r="A4251" s="4"/>
      <c r="B4251" s="4"/>
      <c r="C4251" s="4"/>
      <c r="D4251" s="4"/>
    </row>
    <row r="4252" spans="1:4">
      <c r="A4252" s="4"/>
      <c r="B4252" s="4"/>
      <c r="C4252" s="4"/>
      <c r="D4252" s="4"/>
    </row>
    <row r="4253" spans="1:4">
      <c r="A4253" s="4"/>
      <c r="B4253" s="4"/>
      <c r="C4253" s="4"/>
      <c r="D4253" s="4"/>
    </row>
    <row r="4254" spans="1:4">
      <c r="A4254" s="4"/>
      <c r="B4254" s="4"/>
      <c r="C4254" s="4"/>
      <c r="D4254" s="4"/>
    </row>
    <row r="4255" spans="1:4">
      <c r="A4255" s="4"/>
      <c r="B4255" s="4"/>
      <c r="C4255" s="4"/>
      <c r="D4255" s="4"/>
    </row>
    <row r="4256" spans="1:4">
      <c r="A4256" s="4"/>
      <c r="B4256" s="4"/>
      <c r="C4256" s="4"/>
      <c r="D4256" s="4"/>
    </row>
    <row r="4257" spans="1:4">
      <c r="A4257" s="4"/>
      <c r="B4257" s="4"/>
      <c r="C4257" s="4"/>
      <c r="D4257" s="4"/>
    </row>
    <row r="4258" spans="1:4">
      <c r="A4258" s="4"/>
      <c r="B4258" s="4"/>
      <c r="C4258" s="4"/>
      <c r="D4258" s="4"/>
    </row>
    <row r="4259" spans="1:4">
      <c r="A4259" s="4"/>
      <c r="B4259" s="4"/>
      <c r="C4259" s="4"/>
      <c r="D4259" s="4"/>
    </row>
    <row r="4260" spans="1:4">
      <c r="A4260" s="4"/>
      <c r="B4260" s="4"/>
      <c r="C4260" s="4"/>
      <c r="D4260" s="4"/>
    </row>
    <row r="4261" spans="1:4">
      <c r="A4261" s="4"/>
      <c r="B4261" s="4"/>
      <c r="C4261" s="4"/>
      <c r="D4261" s="4"/>
    </row>
    <row r="4262" spans="1:4">
      <c r="A4262" s="4"/>
      <c r="B4262" s="4"/>
      <c r="C4262" s="4"/>
      <c r="D4262" s="4"/>
    </row>
    <row r="4263" spans="1:4">
      <c r="A4263" s="4"/>
      <c r="B4263" s="4"/>
      <c r="C4263" s="4"/>
      <c r="D4263" s="4"/>
    </row>
    <row r="4264" spans="1:4">
      <c r="A4264" s="4"/>
      <c r="B4264" s="4"/>
      <c r="C4264" s="4"/>
      <c r="D4264" s="4"/>
    </row>
    <row r="4265" spans="1:4">
      <c r="A4265" s="4"/>
      <c r="B4265" s="4"/>
      <c r="C4265" s="4"/>
      <c r="D4265" s="4"/>
    </row>
    <row r="4266" spans="1:4">
      <c r="A4266" s="4"/>
      <c r="B4266" s="4"/>
      <c r="C4266" s="4"/>
      <c r="D4266" s="4"/>
    </row>
    <row r="4267" spans="1:4">
      <c r="A4267" s="4"/>
      <c r="B4267" s="4"/>
      <c r="C4267" s="4"/>
      <c r="D4267" s="4"/>
    </row>
    <row r="4268" spans="1:4">
      <c r="A4268" s="4"/>
      <c r="B4268" s="4"/>
      <c r="C4268" s="4"/>
      <c r="D4268" s="4"/>
    </row>
    <row r="4269" spans="1:4">
      <c r="A4269" s="4"/>
      <c r="B4269" s="4"/>
      <c r="C4269" s="4"/>
      <c r="D4269" s="4"/>
    </row>
    <row r="4270" spans="1:4">
      <c r="A4270" s="4"/>
      <c r="B4270" s="4"/>
      <c r="C4270" s="4"/>
      <c r="D4270" s="4"/>
    </row>
    <row r="4271" spans="1:4">
      <c r="A4271" s="4"/>
      <c r="B4271" s="4"/>
      <c r="C4271" s="4"/>
      <c r="D4271" s="4"/>
    </row>
    <row r="4272" spans="1:4">
      <c r="A4272" s="4"/>
      <c r="B4272" s="4"/>
      <c r="C4272" s="4"/>
      <c r="D4272" s="4"/>
    </row>
    <row r="4273" spans="1:4">
      <c r="A4273" s="4"/>
      <c r="B4273" s="4"/>
      <c r="C4273" s="4"/>
      <c r="D4273" s="4"/>
    </row>
    <row r="4274" spans="1:4">
      <c r="A4274" s="4"/>
      <c r="B4274" s="4"/>
      <c r="C4274" s="4"/>
      <c r="D4274" s="4"/>
    </row>
    <row r="4275" spans="1:4">
      <c r="A4275" s="4"/>
      <c r="B4275" s="4"/>
      <c r="C4275" s="4"/>
      <c r="D4275" s="4"/>
    </row>
    <row r="4276" spans="1:4">
      <c r="A4276" s="4"/>
      <c r="B4276" s="4"/>
      <c r="C4276" s="4"/>
      <c r="D4276" s="4"/>
    </row>
    <row r="4277" spans="1:4">
      <c r="A4277" s="4"/>
      <c r="B4277" s="4"/>
      <c r="C4277" s="4"/>
      <c r="D4277" s="4"/>
    </row>
    <row r="4278" spans="1:4">
      <c r="A4278" s="4"/>
      <c r="B4278" s="4"/>
      <c r="C4278" s="4"/>
      <c r="D4278" s="4"/>
    </row>
    <row r="4279" spans="1:4">
      <c r="A4279" s="4"/>
      <c r="B4279" s="4"/>
      <c r="C4279" s="4"/>
      <c r="D4279" s="4"/>
    </row>
    <row r="4280" spans="1:4">
      <c r="A4280" s="4"/>
      <c r="B4280" s="4"/>
      <c r="C4280" s="4"/>
      <c r="D4280" s="4"/>
    </row>
    <row r="4281" spans="1:4">
      <c r="A4281" s="4"/>
      <c r="B4281" s="4"/>
      <c r="C4281" s="4"/>
      <c r="D4281" s="4"/>
    </row>
    <row r="4282" spans="1:4">
      <c r="A4282" s="4"/>
      <c r="B4282" s="4"/>
      <c r="C4282" s="4"/>
      <c r="D4282" s="4"/>
    </row>
    <row r="4283" spans="1:4">
      <c r="A4283" s="4"/>
      <c r="B4283" s="4"/>
      <c r="C4283" s="4"/>
      <c r="D4283" s="4"/>
    </row>
    <row r="4284" spans="1:4">
      <c r="A4284" s="4"/>
      <c r="B4284" s="4"/>
      <c r="C4284" s="4"/>
      <c r="D4284" s="4"/>
    </row>
    <row r="4285" spans="1:4">
      <c r="A4285" s="4"/>
      <c r="B4285" s="4"/>
      <c r="C4285" s="4"/>
      <c r="D4285" s="4"/>
    </row>
    <row r="4286" spans="1:4">
      <c r="A4286" s="4"/>
      <c r="B4286" s="4"/>
      <c r="C4286" s="4"/>
      <c r="D4286" s="4"/>
    </row>
    <row r="4287" spans="1:4">
      <c r="A4287" s="4"/>
      <c r="B4287" s="4"/>
      <c r="C4287" s="4"/>
      <c r="D4287" s="4"/>
    </row>
    <row r="4288" spans="1:4">
      <c r="A4288" s="4"/>
      <c r="B4288" s="4"/>
      <c r="C4288" s="4"/>
      <c r="D4288" s="4"/>
    </row>
    <row r="4289" spans="1:4">
      <c r="A4289" s="4"/>
      <c r="B4289" s="4"/>
      <c r="C4289" s="4"/>
      <c r="D4289" s="4"/>
    </row>
    <row r="4290" spans="1:4">
      <c r="A4290" s="4"/>
      <c r="B4290" s="4"/>
      <c r="C4290" s="4"/>
      <c r="D4290" s="4"/>
    </row>
    <row r="4291" spans="1:4">
      <c r="A4291" s="4"/>
      <c r="B4291" s="4"/>
      <c r="C4291" s="4"/>
      <c r="D4291" s="4"/>
    </row>
    <row r="4292" spans="1:4">
      <c r="A4292" s="4"/>
      <c r="B4292" s="4"/>
      <c r="C4292" s="4"/>
      <c r="D4292" s="4"/>
    </row>
    <row r="4293" spans="1:4">
      <c r="A4293" s="4"/>
      <c r="B4293" s="4"/>
      <c r="C4293" s="4"/>
      <c r="D4293" s="4"/>
    </row>
    <row r="4294" spans="1:4">
      <c r="A4294" s="4"/>
      <c r="B4294" s="4"/>
      <c r="C4294" s="4"/>
      <c r="D4294" s="4"/>
    </row>
    <row r="4295" spans="1:4">
      <c r="A4295" s="4"/>
      <c r="B4295" s="4"/>
      <c r="C4295" s="4"/>
      <c r="D4295" s="4"/>
    </row>
    <row r="4296" spans="1:4">
      <c r="A4296" s="4"/>
      <c r="B4296" s="4"/>
      <c r="C4296" s="4"/>
      <c r="D4296" s="4"/>
    </row>
    <row r="4297" spans="1:4">
      <c r="A4297" s="4"/>
      <c r="B4297" s="4"/>
      <c r="C4297" s="4"/>
      <c r="D4297" s="4"/>
    </row>
    <row r="4298" spans="1:4">
      <c r="A4298" s="4"/>
      <c r="B4298" s="4"/>
      <c r="C4298" s="4"/>
      <c r="D4298" s="4"/>
    </row>
    <row r="4299" spans="1:4">
      <c r="A4299" s="4"/>
      <c r="B4299" s="4"/>
      <c r="C4299" s="4"/>
      <c r="D4299" s="4"/>
    </row>
    <row r="4300" spans="1:4">
      <c r="A4300" s="4"/>
      <c r="B4300" s="4"/>
      <c r="C4300" s="4"/>
      <c r="D4300" s="4"/>
    </row>
    <row r="4301" spans="1:4">
      <c r="A4301" s="4"/>
      <c r="B4301" s="4"/>
      <c r="C4301" s="4"/>
      <c r="D4301" s="4"/>
    </row>
    <row r="4302" spans="1:4">
      <c r="A4302" s="4"/>
      <c r="B4302" s="4"/>
      <c r="C4302" s="4"/>
      <c r="D4302" s="4"/>
    </row>
    <row r="4303" spans="1:4">
      <c r="A4303" s="4"/>
      <c r="B4303" s="4"/>
      <c r="C4303" s="4"/>
      <c r="D4303" s="4"/>
    </row>
    <row r="4304" spans="1:4">
      <c r="A4304" s="4"/>
      <c r="B4304" s="4"/>
      <c r="C4304" s="4"/>
      <c r="D4304" s="4"/>
    </row>
    <row r="4305" spans="1:4">
      <c r="A4305" s="4"/>
      <c r="B4305" s="4"/>
      <c r="C4305" s="4"/>
      <c r="D4305" s="4"/>
    </row>
    <row r="4306" spans="1:4">
      <c r="A4306" s="4"/>
      <c r="B4306" s="4"/>
      <c r="C4306" s="4"/>
      <c r="D4306" s="4"/>
    </row>
    <row r="4307" spans="1:4">
      <c r="A4307" s="4"/>
      <c r="B4307" s="4"/>
      <c r="C4307" s="4"/>
      <c r="D4307" s="4"/>
    </row>
    <row r="4308" spans="1:4">
      <c r="A4308" s="4"/>
      <c r="B4308" s="4"/>
      <c r="C4308" s="4"/>
      <c r="D4308" s="4"/>
    </row>
    <row r="4309" spans="1:4">
      <c r="A4309" s="4"/>
      <c r="B4309" s="4"/>
      <c r="C4309" s="4"/>
      <c r="D4309" s="4"/>
    </row>
    <row r="4310" spans="1:4">
      <c r="A4310" s="4"/>
      <c r="B4310" s="4"/>
      <c r="C4310" s="4"/>
      <c r="D4310" s="4"/>
    </row>
    <row r="4311" spans="1:4">
      <c r="A4311" s="4"/>
      <c r="B4311" s="4"/>
      <c r="C4311" s="4"/>
      <c r="D4311" s="4"/>
    </row>
    <row r="4312" spans="1:4">
      <c r="A4312" s="4"/>
      <c r="B4312" s="4"/>
      <c r="C4312" s="4"/>
      <c r="D4312" s="4"/>
    </row>
    <row r="4313" spans="1:4">
      <c r="A4313" s="4"/>
      <c r="B4313" s="4"/>
      <c r="C4313" s="4"/>
      <c r="D4313" s="4"/>
    </row>
    <row r="4314" spans="1:4">
      <c r="A4314" s="4"/>
      <c r="B4314" s="4"/>
      <c r="C4314" s="4"/>
      <c r="D4314" s="4"/>
    </row>
    <row r="4315" spans="1:4">
      <c r="A4315" s="4"/>
      <c r="B4315" s="4"/>
      <c r="C4315" s="4"/>
      <c r="D4315" s="4"/>
    </row>
    <row r="4316" spans="1:4">
      <c r="A4316" s="4"/>
      <c r="B4316" s="4"/>
      <c r="C4316" s="4"/>
      <c r="D4316" s="4"/>
    </row>
    <row r="4317" spans="1:4">
      <c r="A4317" s="4"/>
      <c r="B4317" s="4"/>
      <c r="C4317" s="4"/>
      <c r="D4317" s="4"/>
    </row>
    <row r="4318" spans="1:4">
      <c r="A4318" s="4"/>
      <c r="B4318" s="4"/>
      <c r="C4318" s="4"/>
      <c r="D4318" s="4"/>
    </row>
    <row r="4319" spans="1:4">
      <c r="A4319" s="4"/>
      <c r="B4319" s="4"/>
      <c r="C4319" s="4"/>
      <c r="D4319" s="4"/>
    </row>
    <row r="4320" spans="1:4">
      <c r="A4320" s="4"/>
      <c r="B4320" s="4"/>
      <c r="C4320" s="4"/>
      <c r="D4320" s="4"/>
    </row>
    <row r="4321" spans="1:4">
      <c r="A4321" s="4"/>
      <c r="B4321" s="4"/>
      <c r="C4321" s="4"/>
      <c r="D4321" s="4"/>
    </row>
    <row r="4322" spans="1:4">
      <c r="A4322" s="4"/>
      <c r="B4322" s="4"/>
      <c r="C4322" s="4"/>
      <c r="D4322" s="4"/>
    </row>
    <row r="4323" spans="1:4">
      <c r="A4323" s="4"/>
      <c r="B4323" s="4"/>
      <c r="C4323" s="4"/>
      <c r="D4323" s="4"/>
    </row>
    <row r="4324" spans="1:4">
      <c r="A4324" s="4"/>
      <c r="B4324" s="4"/>
      <c r="C4324" s="4"/>
      <c r="D4324" s="4"/>
    </row>
    <row r="4325" spans="1:4">
      <c r="A4325" s="4"/>
      <c r="B4325" s="4"/>
      <c r="C4325" s="4"/>
      <c r="D4325" s="4"/>
    </row>
    <row r="4326" spans="1:4">
      <c r="A4326" s="4"/>
      <c r="B4326" s="4"/>
      <c r="C4326" s="4"/>
      <c r="D4326" s="4"/>
    </row>
    <row r="4327" spans="1:4">
      <c r="A4327" s="4"/>
      <c r="B4327" s="4"/>
      <c r="C4327" s="4"/>
      <c r="D4327" s="4"/>
    </row>
    <row r="4328" spans="1:4">
      <c r="A4328" s="4"/>
      <c r="B4328" s="4"/>
      <c r="C4328" s="4"/>
      <c r="D4328" s="4"/>
    </row>
    <row r="4329" spans="1:4">
      <c r="A4329" s="4"/>
      <c r="B4329" s="4"/>
      <c r="C4329" s="4"/>
      <c r="D4329" s="4"/>
    </row>
    <row r="4330" spans="1:4">
      <c r="A4330" s="4"/>
      <c r="B4330" s="4"/>
      <c r="C4330" s="4"/>
      <c r="D4330" s="4"/>
    </row>
    <row r="4331" spans="1:4">
      <c r="A4331" s="4"/>
      <c r="B4331" s="4"/>
      <c r="C4331" s="4"/>
      <c r="D4331" s="4"/>
    </row>
    <row r="4332" spans="1:4">
      <c r="A4332" s="4"/>
      <c r="B4332" s="4"/>
      <c r="C4332" s="4"/>
      <c r="D4332" s="4"/>
    </row>
    <row r="4333" spans="1:4">
      <c r="A4333" s="4"/>
      <c r="B4333" s="4"/>
      <c r="C4333" s="4"/>
      <c r="D4333" s="4"/>
    </row>
    <row r="4334" spans="1:4">
      <c r="A4334" s="4"/>
      <c r="B4334" s="4"/>
      <c r="C4334" s="4"/>
      <c r="D4334" s="4"/>
    </row>
    <row r="4335" spans="1:4">
      <c r="A4335" s="4"/>
      <c r="B4335" s="4"/>
      <c r="C4335" s="4"/>
      <c r="D4335" s="4"/>
    </row>
    <row r="4336" spans="1:4">
      <c r="A4336" s="4"/>
      <c r="B4336" s="4"/>
      <c r="C4336" s="4"/>
      <c r="D4336" s="4"/>
    </row>
    <row r="4337" spans="1:4">
      <c r="A4337" s="4"/>
      <c r="B4337" s="4"/>
      <c r="C4337" s="4"/>
      <c r="D4337" s="4"/>
    </row>
    <row r="4338" spans="1:4">
      <c r="A4338" s="4"/>
      <c r="B4338" s="4"/>
      <c r="C4338" s="4"/>
      <c r="D4338" s="4"/>
    </row>
    <row r="4339" spans="1:4">
      <c r="A4339" s="4"/>
      <c r="B4339" s="4"/>
      <c r="C4339" s="4"/>
      <c r="D4339" s="4"/>
    </row>
    <row r="4340" spans="1:4">
      <c r="A4340" s="4"/>
      <c r="B4340" s="4"/>
      <c r="C4340" s="4"/>
      <c r="D4340" s="4"/>
    </row>
    <row r="4341" spans="1:4">
      <c r="A4341" s="4"/>
      <c r="B4341" s="4"/>
      <c r="C4341" s="4"/>
      <c r="D4341" s="4"/>
    </row>
    <row r="4342" spans="1:4">
      <c r="A4342" s="4"/>
      <c r="B4342" s="4"/>
      <c r="C4342" s="4"/>
      <c r="D4342" s="4"/>
    </row>
    <row r="4343" spans="1:4">
      <c r="A4343" s="4"/>
      <c r="B4343" s="4"/>
      <c r="C4343" s="4"/>
      <c r="D4343" s="4"/>
    </row>
    <row r="4344" spans="1:4">
      <c r="A4344" s="4"/>
      <c r="B4344" s="4"/>
      <c r="C4344" s="4"/>
      <c r="D4344" s="4"/>
    </row>
    <row r="4345" spans="1:4">
      <c r="A4345" s="4"/>
      <c r="B4345" s="4"/>
      <c r="C4345" s="4"/>
      <c r="D4345" s="4"/>
    </row>
    <row r="4346" spans="1:4">
      <c r="A4346" s="4"/>
      <c r="B4346" s="4"/>
      <c r="C4346" s="4"/>
      <c r="D4346" s="4"/>
    </row>
    <row r="4347" spans="1:4">
      <c r="A4347" s="4"/>
      <c r="B4347" s="4"/>
      <c r="C4347" s="4"/>
      <c r="D4347" s="4"/>
    </row>
    <row r="4348" spans="1:4">
      <c r="A4348" s="4"/>
      <c r="B4348" s="4"/>
      <c r="C4348" s="4"/>
      <c r="D4348" s="4"/>
    </row>
    <row r="4349" spans="1:4">
      <c r="A4349" s="4"/>
      <c r="B4349" s="4"/>
      <c r="C4349" s="4"/>
      <c r="D4349" s="4"/>
    </row>
    <row r="4350" spans="1:4">
      <c r="A4350" s="4"/>
      <c r="B4350" s="4"/>
      <c r="C4350" s="4"/>
      <c r="D4350" s="4"/>
    </row>
    <row r="4351" spans="1:4">
      <c r="A4351" s="4"/>
      <c r="B4351" s="4"/>
      <c r="C4351" s="4"/>
      <c r="D4351" s="4"/>
    </row>
    <row r="4352" spans="1:4">
      <c r="A4352" s="4"/>
      <c r="B4352" s="4"/>
      <c r="C4352" s="4"/>
      <c r="D4352" s="4"/>
    </row>
    <row r="4353" spans="1:4">
      <c r="A4353" s="4"/>
      <c r="B4353" s="4"/>
      <c r="C4353" s="4"/>
      <c r="D4353" s="4"/>
    </row>
    <row r="4354" spans="1:4">
      <c r="A4354" s="4"/>
      <c r="B4354" s="4"/>
      <c r="C4354" s="4"/>
      <c r="D4354" s="4"/>
    </row>
    <row r="4355" spans="1:4">
      <c r="A4355" s="4"/>
      <c r="B4355" s="4"/>
      <c r="C4355" s="4"/>
      <c r="D4355" s="4"/>
    </row>
    <row r="4356" spans="1:4">
      <c r="A4356" s="4"/>
      <c r="B4356" s="4"/>
      <c r="C4356" s="4"/>
      <c r="D4356" s="4"/>
    </row>
    <row r="4357" spans="1:4">
      <c r="A4357" s="4"/>
      <c r="B4357" s="4"/>
      <c r="C4357" s="4"/>
      <c r="D4357" s="4"/>
    </row>
    <row r="4358" spans="1:4">
      <c r="A4358" s="4"/>
      <c r="B4358" s="4"/>
      <c r="C4358" s="4"/>
      <c r="D4358" s="4"/>
    </row>
    <row r="4359" spans="1:4">
      <c r="A4359" s="4"/>
      <c r="B4359" s="4"/>
      <c r="C4359" s="4"/>
      <c r="D4359" s="4"/>
    </row>
    <row r="4360" spans="1:4">
      <c r="A4360" s="4"/>
      <c r="B4360" s="4"/>
      <c r="C4360" s="4"/>
      <c r="D4360" s="4"/>
    </row>
    <row r="4361" spans="1:4">
      <c r="A4361" s="4"/>
      <c r="B4361" s="4"/>
      <c r="C4361" s="4"/>
      <c r="D4361" s="4"/>
    </row>
    <row r="4362" spans="1:4">
      <c r="A4362" s="4"/>
      <c r="B4362" s="4"/>
      <c r="C4362" s="4"/>
      <c r="D4362" s="4"/>
    </row>
    <row r="4363" spans="1:4">
      <c r="A4363" s="4"/>
      <c r="B4363" s="4"/>
      <c r="C4363" s="4"/>
      <c r="D4363" s="4"/>
    </row>
    <row r="4364" spans="1:4">
      <c r="A4364" s="4"/>
      <c r="B4364" s="4"/>
      <c r="C4364" s="4"/>
      <c r="D4364" s="4"/>
    </row>
    <row r="4365" spans="1:4">
      <c r="A4365" s="4"/>
      <c r="B4365" s="4"/>
      <c r="C4365" s="4"/>
      <c r="D4365" s="4"/>
    </row>
    <row r="4366" spans="1:4">
      <c r="A4366" s="4"/>
      <c r="B4366" s="4"/>
      <c r="C4366" s="4"/>
      <c r="D4366" s="4"/>
    </row>
    <row r="4367" spans="1:4">
      <c r="A4367" s="4"/>
      <c r="B4367" s="4"/>
      <c r="C4367" s="4"/>
      <c r="D4367" s="4"/>
    </row>
    <row r="4368" spans="1:4">
      <c r="A4368" s="4"/>
      <c r="B4368" s="4"/>
      <c r="C4368" s="4"/>
      <c r="D4368" s="4"/>
    </row>
    <row r="4369" spans="1:4">
      <c r="A4369" s="4"/>
      <c r="B4369" s="4"/>
      <c r="C4369" s="4"/>
      <c r="D4369" s="4"/>
    </row>
    <row r="4370" spans="1:4">
      <c r="A4370" s="4"/>
      <c r="B4370" s="4"/>
      <c r="C4370" s="4"/>
      <c r="D4370" s="4"/>
    </row>
    <row r="4371" spans="1:4">
      <c r="A4371" s="4"/>
      <c r="B4371" s="4"/>
      <c r="C4371" s="4"/>
      <c r="D4371" s="4"/>
    </row>
    <row r="4372" spans="1:4">
      <c r="A4372" s="4"/>
      <c r="B4372" s="4"/>
      <c r="C4372" s="4"/>
      <c r="D4372" s="4"/>
    </row>
    <row r="4373" spans="1:4">
      <c r="A4373" s="4"/>
      <c r="B4373" s="4"/>
      <c r="C4373" s="4"/>
      <c r="D4373" s="4"/>
    </row>
    <row r="4374" spans="1:4">
      <c r="A4374" s="4"/>
      <c r="B4374" s="4"/>
      <c r="C4374" s="4"/>
      <c r="D4374" s="4"/>
    </row>
    <row r="4375" spans="1:4">
      <c r="A4375" s="4"/>
      <c r="B4375" s="4"/>
      <c r="C4375" s="4"/>
      <c r="D4375" s="4"/>
    </row>
    <row r="4376" spans="1:4">
      <c r="A4376" s="4"/>
      <c r="B4376" s="4"/>
      <c r="C4376" s="4"/>
      <c r="D4376" s="4"/>
    </row>
    <row r="4377" spans="1:4">
      <c r="A4377" s="4"/>
      <c r="B4377" s="4"/>
      <c r="C4377" s="4"/>
      <c r="D4377" s="4"/>
    </row>
    <row r="4378" spans="1:4">
      <c r="A4378" s="4"/>
      <c r="B4378" s="4"/>
      <c r="C4378" s="4"/>
      <c r="D4378" s="4"/>
    </row>
    <row r="4379" spans="1:4">
      <c r="A4379" s="4"/>
      <c r="B4379" s="4"/>
      <c r="C4379" s="4"/>
      <c r="D4379" s="4"/>
    </row>
    <row r="4380" spans="1:4">
      <c r="A4380" s="4"/>
      <c r="B4380" s="4"/>
      <c r="C4380" s="4"/>
      <c r="D4380" s="4"/>
    </row>
    <row r="4381" spans="1:4">
      <c r="A4381" s="4"/>
      <c r="B4381" s="4"/>
      <c r="C4381" s="4"/>
      <c r="D4381" s="4"/>
    </row>
    <row r="4382" spans="1:4">
      <c r="A4382" s="4"/>
      <c r="B4382" s="4"/>
      <c r="C4382" s="4"/>
      <c r="D4382" s="4"/>
    </row>
    <row r="4383" spans="1:4">
      <c r="A4383" s="4"/>
      <c r="B4383" s="4"/>
      <c r="C4383" s="4"/>
      <c r="D4383" s="4"/>
    </row>
    <row r="4384" spans="1:4">
      <c r="A4384" s="4"/>
      <c r="B4384" s="4"/>
      <c r="C4384" s="4"/>
      <c r="D4384" s="4"/>
    </row>
    <row r="4385" spans="1:4">
      <c r="A4385" s="4"/>
      <c r="B4385" s="4"/>
      <c r="C4385" s="4"/>
      <c r="D4385" s="4"/>
    </row>
    <row r="4386" spans="1:4">
      <c r="A4386" s="4"/>
      <c r="B4386" s="4"/>
      <c r="C4386" s="4"/>
      <c r="D4386" s="4"/>
    </row>
    <row r="4387" spans="1:4">
      <c r="A4387" s="4"/>
      <c r="B4387" s="4"/>
      <c r="C4387" s="4"/>
      <c r="D4387" s="4"/>
    </row>
    <row r="4388" spans="1:4">
      <c r="A4388" s="4"/>
      <c r="B4388" s="4"/>
      <c r="C4388" s="4"/>
      <c r="D4388" s="4"/>
    </row>
    <row r="4389" spans="1:4">
      <c r="A4389" s="4"/>
      <c r="B4389" s="4"/>
      <c r="C4389" s="4"/>
      <c r="D4389" s="4"/>
    </row>
    <row r="4390" spans="1:4">
      <c r="A4390" s="4"/>
      <c r="B4390" s="4"/>
      <c r="C4390" s="4"/>
      <c r="D4390" s="4"/>
    </row>
    <row r="4391" spans="1:4">
      <c r="A4391" s="4"/>
      <c r="B4391" s="4"/>
      <c r="C4391" s="4"/>
      <c r="D4391" s="4"/>
    </row>
    <row r="4392" spans="1:4">
      <c r="A4392" s="4"/>
      <c r="B4392" s="4"/>
      <c r="C4392" s="4"/>
      <c r="D4392" s="4"/>
    </row>
    <row r="4393" spans="1:4">
      <c r="A4393" s="4"/>
      <c r="B4393" s="4"/>
      <c r="C4393" s="4"/>
      <c r="D4393" s="4"/>
    </row>
    <row r="4394" spans="1:4">
      <c r="A4394" s="4"/>
      <c r="B4394" s="4"/>
      <c r="C4394" s="4"/>
      <c r="D4394" s="4"/>
    </row>
    <row r="4395" spans="1:4">
      <c r="A4395" s="4"/>
      <c r="B4395" s="4"/>
      <c r="C4395" s="4"/>
      <c r="D4395" s="4"/>
    </row>
    <row r="4396" spans="1:4">
      <c r="A4396" s="4"/>
      <c r="B4396" s="4"/>
      <c r="C4396" s="4"/>
      <c r="D4396" s="4"/>
    </row>
    <row r="4397" spans="1:4">
      <c r="A4397" s="4"/>
      <c r="B4397" s="4"/>
      <c r="C4397" s="4"/>
      <c r="D4397" s="4"/>
    </row>
    <row r="4398" spans="1:4">
      <c r="A4398" s="4"/>
      <c r="B4398" s="4"/>
      <c r="C4398" s="4"/>
      <c r="D4398" s="4"/>
    </row>
    <row r="4399" spans="1:4">
      <c r="A4399" s="4"/>
      <c r="B4399" s="4"/>
      <c r="C4399" s="4"/>
      <c r="D4399" s="4"/>
    </row>
    <row r="4400" spans="1:4">
      <c r="A4400" s="4"/>
      <c r="B4400" s="4"/>
      <c r="C4400" s="4"/>
      <c r="D4400" s="4"/>
    </row>
    <row r="4401" spans="1:4">
      <c r="A4401" s="4"/>
      <c r="B4401" s="4"/>
      <c r="C4401" s="4"/>
      <c r="D4401" s="4"/>
    </row>
    <row r="4402" spans="1:4">
      <c r="A4402" s="4"/>
      <c r="B4402" s="4"/>
      <c r="C4402" s="4"/>
      <c r="D4402" s="4"/>
    </row>
    <row r="4403" spans="1:4">
      <c r="A4403" s="4"/>
      <c r="B4403" s="4"/>
      <c r="C4403" s="4"/>
      <c r="D4403" s="4"/>
    </row>
    <row r="4404" spans="1:4">
      <c r="A4404" s="4"/>
      <c r="B4404" s="4"/>
      <c r="C4404" s="4"/>
      <c r="D4404" s="4"/>
    </row>
    <row r="4405" spans="1:4">
      <c r="A4405" s="4"/>
      <c r="B4405" s="4"/>
      <c r="C4405" s="4"/>
      <c r="D4405" s="4"/>
    </row>
    <row r="4406" spans="1:4">
      <c r="A4406" s="4"/>
      <c r="B4406" s="4"/>
      <c r="C4406" s="4"/>
      <c r="D4406" s="4"/>
    </row>
    <row r="4407" spans="1:4">
      <c r="A4407" s="4"/>
      <c r="B4407" s="4"/>
      <c r="C4407" s="4"/>
      <c r="D4407" s="4"/>
    </row>
    <row r="4408" spans="1:4">
      <c r="A4408" s="4"/>
      <c r="B4408" s="4"/>
      <c r="C4408" s="4"/>
      <c r="D4408" s="4"/>
    </row>
    <row r="4409" spans="1:4">
      <c r="A4409" s="4"/>
      <c r="B4409" s="4"/>
      <c r="C4409" s="4"/>
      <c r="D4409" s="4"/>
    </row>
    <row r="4410" spans="1:4">
      <c r="A4410" s="4"/>
      <c r="B4410" s="4"/>
      <c r="C4410" s="4"/>
      <c r="D4410" s="4"/>
    </row>
    <row r="4411" spans="1:4">
      <c r="A4411" s="4"/>
      <c r="B4411" s="4"/>
      <c r="C4411" s="4"/>
      <c r="D4411" s="4"/>
    </row>
    <row r="4412" spans="1:4">
      <c r="A4412" s="4"/>
      <c r="B4412" s="4"/>
      <c r="C4412" s="4"/>
      <c r="D4412" s="4"/>
    </row>
    <row r="4413" spans="1:4">
      <c r="A4413" s="4"/>
      <c r="B4413" s="4"/>
      <c r="C4413" s="4"/>
      <c r="D4413" s="4"/>
    </row>
    <row r="4414" spans="1:4">
      <c r="A4414" s="4"/>
      <c r="B4414" s="4"/>
      <c r="C4414" s="4"/>
      <c r="D4414" s="4"/>
    </row>
    <row r="4415" spans="1:4">
      <c r="A4415" s="4"/>
      <c r="B4415" s="4"/>
      <c r="C4415" s="4"/>
      <c r="D4415" s="4"/>
    </row>
    <row r="4416" spans="1:4">
      <c r="A4416" s="4"/>
      <c r="B4416" s="4"/>
      <c r="C4416" s="4"/>
      <c r="D4416" s="4"/>
    </row>
    <row r="4417" spans="1:4">
      <c r="A4417" s="4"/>
      <c r="B4417" s="4"/>
      <c r="C4417" s="4"/>
      <c r="D4417" s="4"/>
    </row>
    <row r="4418" spans="1:4">
      <c r="A4418" s="4"/>
      <c r="B4418" s="4"/>
      <c r="C4418" s="4"/>
      <c r="D4418" s="4"/>
    </row>
    <row r="4419" spans="1:4">
      <c r="A4419" s="4"/>
      <c r="B4419" s="4"/>
      <c r="C4419" s="4"/>
      <c r="D4419" s="4"/>
    </row>
    <row r="4420" spans="1:4">
      <c r="A4420" s="4"/>
      <c r="B4420" s="4"/>
      <c r="C4420" s="4"/>
      <c r="D4420" s="4"/>
    </row>
    <row r="4421" spans="1:4">
      <c r="A4421" s="4"/>
      <c r="B4421" s="4"/>
      <c r="C4421" s="4"/>
      <c r="D4421" s="4"/>
    </row>
    <row r="4422" spans="1:4">
      <c r="A4422" s="4"/>
      <c r="B4422" s="4"/>
      <c r="C4422" s="4"/>
      <c r="D4422" s="4"/>
    </row>
    <row r="4423" spans="1:4">
      <c r="A4423" s="4"/>
      <c r="B4423" s="4"/>
      <c r="C4423" s="4"/>
      <c r="D4423" s="4"/>
    </row>
    <row r="4424" spans="1:4">
      <c r="A4424" s="4"/>
      <c r="B4424" s="4"/>
      <c r="C4424" s="4"/>
      <c r="D4424" s="4"/>
    </row>
    <row r="4425" spans="1:4">
      <c r="A4425" s="4"/>
      <c r="B4425" s="4"/>
      <c r="C4425" s="4"/>
      <c r="D4425" s="4"/>
    </row>
    <row r="4426" spans="1:4">
      <c r="A4426" s="4"/>
      <c r="B4426" s="4"/>
      <c r="C4426" s="4"/>
      <c r="D4426" s="4"/>
    </row>
    <row r="4427" spans="1:4">
      <c r="A4427" s="4"/>
      <c r="B4427" s="4"/>
      <c r="C4427" s="4"/>
      <c r="D4427" s="4"/>
    </row>
    <row r="4428" spans="1:4">
      <c r="A4428" s="4"/>
      <c r="B4428" s="4"/>
      <c r="C4428" s="4"/>
      <c r="D4428" s="4"/>
    </row>
    <row r="4429" spans="1:4">
      <c r="A4429" s="4"/>
      <c r="B4429" s="4"/>
      <c r="C4429" s="4"/>
      <c r="D4429" s="4"/>
    </row>
    <row r="4430" spans="1:4">
      <c r="A4430" s="4"/>
      <c r="B4430" s="4"/>
      <c r="C4430" s="4"/>
      <c r="D4430" s="4"/>
    </row>
    <row r="4431" spans="1:4">
      <c r="A4431" s="4"/>
      <c r="B4431" s="4"/>
      <c r="C4431" s="4"/>
      <c r="D4431" s="4"/>
    </row>
    <row r="4432" spans="1:4">
      <c r="A4432" s="4"/>
      <c r="B4432" s="4"/>
      <c r="C4432" s="4"/>
      <c r="D4432" s="4"/>
    </row>
    <row r="4433" spans="1:4">
      <c r="A4433" s="4"/>
      <c r="B4433" s="4"/>
      <c r="C4433" s="4"/>
      <c r="D4433" s="4"/>
    </row>
    <row r="4434" spans="1:4">
      <c r="A4434" s="4"/>
      <c r="B4434" s="4"/>
      <c r="C4434" s="4"/>
      <c r="D4434" s="4"/>
    </row>
    <row r="4435" spans="1:4">
      <c r="A4435" s="4"/>
      <c r="B4435" s="4"/>
      <c r="C4435" s="4"/>
      <c r="D4435" s="4"/>
    </row>
    <row r="4436" spans="1:4">
      <c r="A4436" s="4"/>
      <c r="B4436" s="4"/>
      <c r="C4436" s="4"/>
      <c r="D4436" s="4"/>
    </row>
    <row r="4437" spans="1:4">
      <c r="A4437" s="4"/>
      <c r="B4437" s="4"/>
      <c r="C4437" s="4"/>
      <c r="D4437" s="4"/>
    </row>
    <row r="4438" spans="1:4">
      <c r="A4438" s="4"/>
      <c r="B4438" s="4"/>
      <c r="C4438" s="4"/>
      <c r="D4438" s="4"/>
    </row>
    <row r="4439" spans="1:4">
      <c r="A4439" s="4"/>
      <c r="B4439" s="4"/>
      <c r="C4439" s="4"/>
      <c r="D4439" s="4"/>
    </row>
    <row r="4440" spans="1:4">
      <c r="A4440" s="4"/>
      <c r="B4440" s="4"/>
      <c r="C4440" s="4"/>
      <c r="D4440" s="4"/>
    </row>
    <row r="4441" spans="1:4">
      <c r="A4441" s="4"/>
      <c r="B4441" s="4"/>
      <c r="C4441" s="4"/>
      <c r="D4441" s="4"/>
    </row>
    <row r="4442" spans="1:4">
      <c r="A4442" s="4"/>
      <c r="B4442" s="4"/>
      <c r="C4442" s="4"/>
      <c r="D4442" s="4"/>
    </row>
    <row r="4443" spans="1:4">
      <c r="A4443" s="4"/>
      <c r="B4443" s="4"/>
      <c r="C4443" s="4"/>
      <c r="D4443" s="4"/>
    </row>
    <row r="4444" spans="1:4">
      <c r="A4444" s="4"/>
      <c r="B4444" s="4"/>
      <c r="C4444" s="4"/>
      <c r="D4444" s="4"/>
    </row>
    <row r="4445" spans="1:4">
      <c r="A4445" s="4"/>
      <c r="B4445" s="4"/>
      <c r="C4445" s="4"/>
      <c r="D4445" s="4"/>
    </row>
    <row r="4446" spans="1:4">
      <c r="A4446" s="4"/>
      <c r="B4446" s="4"/>
      <c r="C4446" s="4"/>
      <c r="D4446" s="4"/>
    </row>
    <row r="4447" spans="1:4">
      <c r="A4447" s="4"/>
      <c r="B4447" s="4"/>
      <c r="C4447" s="4"/>
      <c r="D4447" s="4"/>
    </row>
    <row r="4448" spans="1:4">
      <c r="A4448" s="4"/>
      <c r="B4448" s="4"/>
      <c r="C4448" s="4"/>
      <c r="D4448" s="4"/>
    </row>
    <row r="4449" spans="1:4">
      <c r="A4449" s="4"/>
      <c r="B4449" s="4"/>
      <c r="C4449" s="4"/>
      <c r="D4449" s="4"/>
    </row>
    <row r="4450" spans="1:4">
      <c r="A4450" s="4"/>
      <c r="B4450" s="4"/>
      <c r="C4450" s="4"/>
      <c r="D4450" s="4"/>
    </row>
    <row r="4451" spans="1:4">
      <c r="A4451" s="4"/>
      <c r="B4451" s="4"/>
      <c r="C4451" s="4"/>
      <c r="D4451" s="4"/>
    </row>
    <row r="4452" spans="1:4">
      <c r="A4452" s="4"/>
      <c r="B4452" s="4"/>
      <c r="C4452" s="4"/>
      <c r="D4452" s="4"/>
    </row>
    <row r="4453" spans="1:4">
      <c r="A4453" s="4"/>
      <c r="B4453" s="4"/>
      <c r="C4453" s="4"/>
      <c r="D4453" s="4"/>
    </row>
    <row r="4454" spans="1:4">
      <c r="A4454" s="4"/>
      <c r="B4454" s="4"/>
      <c r="C4454" s="4"/>
      <c r="D4454" s="4"/>
    </row>
    <row r="4455" spans="1:4">
      <c r="A4455" s="4"/>
      <c r="B4455" s="4"/>
      <c r="C4455" s="4"/>
      <c r="D4455" s="4"/>
    </row>
    <row r="4456" spans="1:4">
      <c r="A4456" s="4"/>
      <c r="B4456" s="4"/>
      <c r="C4456" s="4"/>
      <c r="D4456" s="4"/>
    </row>
    <row r="4457" spans="1:4">
      <c r="A4457" s="4"/>
      <c r="B4457" s="4"/>
      <c r="C4457" s="4"/>
      <c r="D4457" s="4"/>
    </row>
    <row r="4458" spans="1:4">
      <c r="A4458" s="4"/>
      <c r="B4458" s="4"/>
      <c r="C4458" s="4"/>
      <c r="D4458" s="4"/>
    </row>
    <row r="4459" spans="1:4">
      <c r="A4459" s="4"/>
      <c r="B4459" s="4"/>
      <c r="C4459" s="4"/>
      <c r="D4459" s="4"/>
    </row>
    <row r="4460" spans="1:4">
      <c r="A4460" s="4"/>
      <c r="B4460" s="4"/>
      <c r="C4460" s="4"/>
      <c r="D4460" s="4"/>
    </row>
    <row r="4461" spans="1:4">
      <c r="A4461" s="4"/>
      <c r="B4461" s="4"/>
      <c r="C4461" s="4"/>
      <c r="D4461" s="4"/>
    </row>
    <row r="4462" spans="1:4">
      <c r="A4462" s="4"/>
      <c r="B4462" s="4"/>
      <c r="C4462" s="4"/>
      <c r="D4462" s="4"/>
    </row>
    <row r="4463" spans="1:4">
      <c r="A4463" s="4"/>
      <c r="B4463" s="4"/>
      <c r="C4463" s="4"/>
      <c r="D4463" s="4"/>
    </row>
    <row r="4464" spans="1:4">
      <c r="A4464" s="4"/>
      <c r="B4464" s="4"/>
      <c r="C4464" s="4"/>
      <c r="D4464" s="4"/>
    </row>
    <row r="4465" spans="1:4">
      <c r="A4465" s="4"/>
      <c r="B4465" s="4"/>
      <c r="C4465" s="4"/>
      <c r="D4465" s="4"/>
    </row>
    <row r="4466" spans="1:4">
      <c r="A4466" s="4"/>
      <c r="B4466" s="4"/>
      <c r="C4466" s="4"/>
      <c r="D4466" s="4"/>
    </row>
    <row r="4467" spans="1:4">
      <c r="A4467" s="4"/>
      <c r="B4467" s="4"/>
      <c r="C4467" s="4"/>
      <c r="D4467" s="4"/>
    </row>
    <row r="4468" spans="1:4">
      <c r="A4468" s="4"/>
      <c r="B4468" s="4"/>
      <c r="C4468" s="4"/>
      <c r="D4468" s="4"/>
    </row>
    <row r="4469" spans="1:4">
      <c r="A4469" s="4"/>
      <c r="B4469" s="4"/>
      <c r="C4469" s="4"/>
      <c r="D4469" s="4"/>
    </row>
    <row r="4470" spans="1:4">
      <c r="A4470" s="4"/>
      <c r="B4470" s="4"/>
      <c r="C4470" s="4"/>
      <c r="D4470" s="4"/>
    </row>
    <row r="4471" spans="1:4">
      <c r="A4471" s="4"/>
      <c r="B4471" s="4"/>
      <c r="C4471" s="4"/>
      <c r="D4471" s="4"/>
    </row>
    <row r="4472" spans="1:4">
      <c r="A4472" s="4"/>
      <c r="B4472" s="4"/>
      <c r="C4472" s="4"/>
      <c r="D4472" s="4"/>
    </row>
    <row r="4473" spans="1:4">
      <c r="A4473" s="4"/>
      <c r="B4473" s="4"/>
      <c r="C4473" s="4"/>
      <c r="D4473" s="4"/>
    </row>
    <row r="4474" spans="1:4">
      <c r="A4474" s="4"/>
      <c r="B4474" s="4"/>
      <c r="C4474" s="4"/>
      <c r="D4474" s="4"/>
    </row>
    <row r="4475" spans="1:4">
      <c r="A4475" s="4"/>
      <c r="B4475" s="4"/>
      <c r="C4475" s="4"/>
      <c r="D4475" s="4"/>
    </row>
    <row r="4476" spans="1:4">
      <c r="A4476" s="4"/>
      <c r="B4476" s="4"/>
      <c r="C4476" s="4"/>
      <c r="D4476" s="4"/>
    </row>
    <row r="4477" spans="1:4">
      <c r="A4477" s="4"/>
      <c r="B4477" s="4"/>
      <c r="C4477" s="4"/>
      <c r="D4477" s="4"/>
    </row>
    <row r="4478" spans="1:4">
      <c r="A4478" s="4"/>
      <c r="B4478" s="4"/>
      <c r="C4478" s="4"/>
      <c r="D4478" s="4"/>
    </row>
    <row r="4479" spans="1:4">
      <c r="A4479" s="4"/>
      <c r="B4479" s="4"/>
      <c r="C4479" s="4"/>
      <c r="D4479" s="4"/>
    </row>
    <row r="4480" spans="1:4">
      <c r="A4480" s="4"/>
      <c r="B4480" s="4"/>
      <c r="C4480" s="4"/>
      <c r="D4480" s="4"/>
    </row>
    <row r="4481" spans="1:4">
      <c r="A4481" s="4"/>
      <c r="B4481" s="4"/>
      <c r="C4481" s="4"/>
      <c r="D4481" s="4"/>
    </row>
    <row r="4482" spans="1:4">
      <c r="A4482" s="4"/>
      <c r="B4482" s="4"/>
      <c r="C4482" s="4"/>
      <c r="D4482" s="4"/>
    </row>
    <row r="4483" spans="1:4">
      <c r="A4483" s="4"/>
      <c r="B4483" s="4"/>
      <c r="C4483" s="4"/>
      <c r="D4483" s="4"/>
    </row>
    <row r="4484" spans="1:4">
      <c r="A4484" s="4"/>
      <c r="B4484" s="4"/>
      <c r="C4484" s="4"/>
      <c r="D4484" s="4"/>
    </row>
    <row r="4485" spans="1:4">
      <c r="A4485" s="4"/>
      <c r="B4485" s="4"/>
      <c r="C4485" s="4"/>
      <c r="D4485" s="4"/>
    </row>
    <row r="4486" spans="1:4">
      <c r="A4486" s="4"/>
      <c r="B4486" s="4"/>
      <c r="C4486" s="4"/>
      <c r="D4486" s="4"/>
    </row>
    <row r="4487" spans="1:4">
      <c r="A4487" s="4"/>
      <c r="B4487" s="4"/>
      <c r="C4487" s="4"/>
      <c r="D4487" s="4"/>
    </row>
    <row r="4488" spans="1:4">
      <c r="A4488" s="4"/>
      <c r="B4488" s="4"/>
      <c r="C4488" s="4"/>
      <c r="D4488" s="4"/>
    </row>
    <row r="4489" spans="1:4">
      <c r="A4489" s="4"/>
      <c r="B4489" s="4"/>
      <c r="C4489" s="4"/>
      <c r="D4489" s="4"/>
    </row>
    <row r="4490" spans="1:4">
      <c r="A4490" s="4"/>
      <c r="B4490" s="4"/>
      <c r="C4490" s="4"/>
      <c r="D4490" s="4"/>
    </row>
    <row r="4491" spans="1:4">
      <c r="A4491" s="4"/>
      <c r="B4491" s="4"/>
      <c r="C4491" s="4"/>
      <c r="D4491" s="4"/>
    </row>
    <row r="4492" spans="1:4">
      <c r="A4492" s="4"/>
      <c r="B4492" s="4"/>
      <c r="C4492" s="4"/>
      <c r="D4492" s="4"/>
    </row>
    <row r="4493" spans="1:4">
      <c r="A4493" s="4"/>
      <c r="B4493" s="4"/>
      <c r="C4493" s="4"/>
      <c r="D4493" s="4"/>
    </row>
    <row r="4494" spans="1:4">
      <c r="A4494" s="4"/>
      <c r="B4494" s="4"/>
      <c r="C4494" s="4"/>
      <c r="D4494" s="4"/>
    </row>
    <row r="4495" spans="1:4">
      <c r="A4495" s="4"/>
      <c r="B4495" s="4"/>
      <c r="C4495" s="4"/>
      <c r="D4495" s="4"/>
    </row>
    <row r="4496" spans="1:4">
      <c r="A4496" s="4"/>
      <c r="B4496" s="4"/>
      <c r="C4496" s="4"/>
      <c r="D4496" s="4"/>
    </row>
    <row r="4497" spans="1:4">
      <c r="A4497" s="4"/>
      <c r="B4497" s="4"/>
      <c r="C4497" s="4"/>
      <c r="D4497" s="4"/>
    </row>
    <row r="4498" spans="1:4">
      <c r="A4498" s="4"/>
      <c r="B4498" s="4"/>
      <c r="C4498" s="4"/>
      <c r="D4498" s="4"/>
    </row>
    <row r="4499" spans="1:4">
      <c r="A4499" s="4"/>
      <c r="B4499" s="4"/>
      <c r="C4499" s="4"/>
      <c r="D4499" s="4"/>
    </row>
    <row r="4500" spans="1:4">
      <c r="A4500" s="4"/>
      <c r="B4500" s="4"/>
      <c r="C4500" s="4"/>
      <c r="D4500" s="4"/>
    </row>
    <row r="4501" spans="1:4">
      <c r="A4501" s="4"/>
      <c r="B4501" s="4"/>
      <c r="C4501" s="4"/>
      <c r="D4501" s="4"/>
    </row>
    <row r="4502" spans="1:4">
      <c r="A4502" s="4"/>
      <c r="B4502" s="4"/>
      <c r="C4502" s="4"/>
      <c r="D4502" s="4"/>
    </row>
    <row r="4503" spans="1:4">
      <c r="A4503" s="4"/>
      <c r="B4503" s="4"/>
      <c r="C4503" s="4"/>
      <c r="D4503" s="4"/>
    </row>
    <row r="4504" spans="1:4">
      <c r="A4504" s="4"/>
      <c r="B4504" s="4"/>
      <c r="C4504" s="4"/>
      <c r="D4504" s="4"/>
    </row>
    <row r="4505" spans="1:4">
      <c r="A4505" s="4"/>
      <c r="B4505" s="4"/>
      <c r="C4505" s="4"/>
      <c r="D4505" s="4"/>
    </row>
    <row r="4506" spans="1:4">
      <c r="A4506" s="4"/>
      <c r="B4506" s="4"/>
      <c r="C4506" s="4"/>
      <c r="D4506" s="4"/>
    </row>
    <row r="4507" spans="1:4">
      <c r="A4507" s="4"/>
      <c r="B4507" s="4"/>
      <c r="C4507" s="4"/>
      <c r="D4507" s="4"/>
    </row>
    <row r="4508" spans="1:4">
      <c r="A4508" s="4"/>
      <c r="B4508" s="4"/>
      <c r="C4508" s="4"/>
      <c r="D4508" s="4"/>
    </row>
    <row r="4509" spans="1:4">
      <c r="A4509" s="4"/>
      <c r="B4509" s="4"/>
      <c r="C4509" s="4"/>
      <c r="D4509" s="4"/>
    </row>
    <row r="4510" spans="1:4">
      <c r="A4510" s="4"/>
      <c r="B4510" s="4"/>
      <c r="C4510" s="4"/>
      <c r="D4510" s="4"/>
    </row>
    <row r="4511" spans="1:4">
      <c r="A4511" s="4"/>
      <c r="B4511" s="4"/>
      <c r="C4511" s="4"/>
      <c r="D4511" s="4"/>
    </row>
    <row r="4512" spans="1:4">
      <c r="A4512" s="4"/>
      <c r="B4512" s="4"/>
      <c r="C4512" s="4"/>
      <c r="D4512" s="4"/>
    </row>
    <row r="4513" spans="1:4">
      <c r="A4513" s="4"/>
      <c r="B4513" s="4"/>
      <c r="C4513" s="4"/>
      <c r="D4513" s="4"/>
    </row>
    <row r="4514" spans="1:4">
      <c r="A4514" s="4"/>
      <c r="B4514" s="4"/>
      <c r="C4514" s="4"/>
      <c r="D4514" s="4"/>
    </row>
    <row r="4515" spans="1:4">
      <c r="A4515" s="4"/>
      <c r="B4515" s="4"/>
      <c r="C4515" s="4"/>
      <c r="D4515" s="4"/>
    </row>
    <row r="4516" spans="1:4">
      <c r="A4516" s="4"/>
      <c r="B4516" s="4"/>
      <c r="C4516" s="4"/>
      <c r="D4516" s="4"/>
    </row>
    <row r="4517" spans="1:4">
      <c r="A4517" s="4"/>
      <c r="B4517" s="4"/>
      <c r="C4517" s="4"/>
      <c r="D4517" s="4"/>
    </row>
    <row r="4518" spans="1:4">
      <c r="A4518" s="4"/>
      <c r="B4518" s="4"/>
      <c r="C4518" s="4"/>
      <c r="D4518" s="4"/>
    </row>
    <row r="4519" spans="1:4">
      <c r="A4519" s="4"/>
      <c r="B4519" s="4"/>
      <c r="C4519" s="4"/>
      <c r="D4519" s="4"/>
    </row>
    <row r="4520" spans="1:4">
      <c r="A4520" s="4"/>
      <c r="B4520" s="4"/>
      <c r="C4520" s="4"/>
      <c r="D4520" s="4"/>
    </row>
    <row r="4521" spans="1:4">
      <c r="A4521" s="4"/>
      <c r="B4521" s="4"/>
      <c r="C4521" s="4"/>
      <c r="D4521" s="4"/>
    </row>
    <row r="4522" spans="1:4">
      <c r="A4522" s="4"/>
      <c r="B4522" s="4"/>
      <c r="C4522" s="4"/>
      <c r="D4522" s="4"/>
    </row>
    <row r="4523" spans="1:4">
      <c r="A4523" s="4"/>
      <c r="B4523" s="4"/>
      <c r="C4523" s="4"/>
      <c r="D4523" s="4"/>
    </row>
    <row r="4524" spans="1:4">
      <c r="A4524" s="4"/>
      <c r="B4524" s="4"/>
      <c r="C4524" s="4"/>
      <c r="D4524" s="4"/>
    </row>
    <row r="4525" spans="1:4">
      <c r="A4525" s="4"/>
      <c r="B4525" s="4"/>
      <c r="C4525" s="4"/>
      <c r="D4525" s="4"/>
    </row>
    <row r="4526" spans="1:4">
      <c r="A4526" s="4"/>
      <c r="B4526" s="4"/>
      <c r="C4526" s="4"/>
      <c r="D4526" s="4"/>
    </row>
    <row r="4527" spans="1:4">
      <c r="A4527" s="4"/>
      <c r="B4527" s="4"/>
      <c r="C4527" s="4"/>
      <c r="D4527" s="4"/>
    </row>
    <row r="4528" spans="1:4">
      <c r="A4528" s="4"/>
      <c r="B4528" s="4"/>
      <c r="C4528" s="4"/>
      <c r="D4528" s="4"/>
    </row>
    <row r="4529" spans="1:4">
      <c r="A4529" s="4"/>
      <c r="B4529" s="4"/>
      <c r="C4529" s="4"/>
      <c r="D4529" s="4"/>
    </row>
    <row r="4530" spans="1:4">
      <c r="A4530" s="4"/>
      <c r="B4530" s="4"/>
      <c r="C4530" s="4"/>
      <c r="D4530" s="4"/>
    </row>
    <row r="4531" spans="1:4">
      <c r="A4531" s="4"/>
      <c r="B4531" s="4"/>
      <c r="C4531" s="4"/>
      <c r="D4531" s="4"/>
    </row>
    <row r="4532" spans="1:4">
      <c r="A4532" s="4"/>
      <c r="B4532" s="4"/>
      <c r="C4532" s="4"/>
      <c r="D4532" s="4"/>
    </row>
    <row r="4533" spans="1:4">
      <c r="A4533" s="4"/>
      <c r="B4533" s="4"/>
      <c r="C4533" s="4"/>
      <c r="D4533" s="4"/>
    </row>
    <row r="4534" spans="1:4">
      <c r="A4534" s="4"/>
      <c r="B4534" s="4"/>
      <c r="C4534" s="4"/>
      <c r="D4534" s="4"/>
    </row>
    <row r="4535" spans="1:4">
      <c r="A4535" s="4"/>
      <c r="B4535" s="4"/>
      <c r="C4535" s="4"/>
      <c r="D4535" s="4"/>
    </row>
    <row r="4536" spans="1:4">
      <c r="A4536" s="4"/>
      <c r="B4536" s="4"/>
      <c r="C4536" s="4"/>
      <c r="D4536" s="4"/>
    </row>
    <row r="4537" spans="1:4">
      <c r="A4537" s="4"/>
      <c r="B4537" s="4"/>
      <c r="C4537" s="4"/>
      <c r="D4537" s="4"/>
    </row>
    <row r="4538" spans="1:4">
      <c r="A4538" s="4"/>
      <c r="B4538" s="4"/>
      <c r="C4538" s="4"/>
      <c r="D4538" s="4"/>
    </row>
    <row r="4539" spans="1:4">
      <c r="A4539" s="4"/>
      <c r="B4539" s="4"/>
      <c r="C4539" s="4"/>
      <c r="D4539" s="4"/>
    </row>
    <row r="4540" spans="1:4">
      <c r="A4540" s="4"/>
      <c r="B4540" s="4"/>
      <c r="C4540" s="4"/>
      <c r="D4540" s="4"/>
    </row>
    <row r="4541" spans="1:4">
      <c r="A4541" s="4"/>
      <c r="B4541" s="4"/>
      <c r="C4541" s="4"/>
      <c r="D4541" s="4"/>
    </row>
    <row r="4542" spans="1:4">
      <c r="A4542" s="4"/>
      <c r="B4542" s="4"/>
      <c r="C4542" s="4"/>
      <c r="D4542" s="4"/>
    </row>
    <row r="4543" spans="1:4">
      <c r="A4543" s="4"/>
      <c r="B4543" s="4"/>
      <c r="C4543" s="4"/>
      <c r="D4543" s="4"/>
    </row>
    <row r="4544" spans="1:4">
      <c r="A4544" s="4"/>
      <c r="B4544" s="4"/>
      <c r="C4544" s="4"/>
      <c r="D4544" s="4"/>
    </row>
    <row r="4545" spans="1:4">
      <c r="A4545" s="4"/>
      <c r="B4545" s="4"/>
      <c r="C4545" s="4"/>
      <c r="D4545" s="4"/>
    </row>
    <row r="4546" spans="1:4">
      <c r="A4546" s="4"/>
      <c r="B4546" s="4"/>
      <c r="C4546" s="4"/>
      <c r="D4546" s="4"/>
    </row>
    <row r="4547" spans="1:4">
      <c r="A4547" s="4"/>
      <c r="B4547" s="4"/>
      <c r="C4547" s="4"/>
      <c r="D4547" s="4"/>
    </row>
    <row r="4548" spans="1:4">
      <c r="A4548" s="4"/>
      <c r="B4548" s="4"/>
      <c r="C4548" s="4"/>
      <c r="D4548" s="4"/>
    </row>
    <row r="4549" spans="1:4">
      <c r="A4549" s="4"/>
      <c r="B4549" s="4"/>
      <c r="C4549" s="4"/>
      <c r="D4549" s="4"/>
    </row>
    <row r="4550" spans="1:4">
      <c r="A4550" s="4"/>
      <c r="B4550" s="4"/>
      <c r="C4550" s="4"/>
      <c r="D4550" s="4"/>
    </row>
    <row r="4551" spans="1:4">
      <c r="A4551" s="4"/>
      <c r="B4551" s="4"/>
      <c r="C4551" s="4"/>
      <c r="D4551" s="4"/>
    </row>
    <row r="4552" spans="1:4">
      <c r="A4552" s="4"/>
      <c r="B4552" s="4"/>
      <c r="C4552" s="4"/>
      <c r="D4552" s="4"/>
    </row>
    <row r="4553" spans="1:4">
      <c r="A4553" s="4"/>
      <c r="B4553" s="4"/>
      <c r="C4553" s="4"/>
      <c r="D4553" s="4"/>
    </row>
    <row r="4554" spans="1:4">
      <c r="A4554" s="4"/>
      <c r="B4554" s="4"/>
      <c r="C4554" s="4"/>
      <c r="D4554" s="4"/>
    </row>
    <row r="4555" spans="1:4">
      <c r="A4555" s="4"/>
      <c r="B4555" s="4"/>
      <c r="C4555" s="4"/>
      <c r="D4555" s="4"/>
    </row>
    <row r="4556" spans="1:4">
      <c r="A4556" s="4"/>
      <c r="B4556" s="4"/>
      <c r="C4556" s="4"/>
      <c r="D4556" s="4"/>
    </row>
    <row r="4557" spans="1:4">
      <c r="A4557" s="4"/>
      <c r="B4557" s="4"/>
      <c r="C4557" s="4"/>
      <c r="D4557" s="4"/>
    </row>
    <row r="4558" spans="1:4">
      <c r="A4558" s="4"/>
      <c r="B4558" s="4"/>
      <c r="C4558" s="4"/>
      <c r="D4558" s="4"/>
    </row>
    <row r="4559" spans="1:4">
      <c r="A4559" s="4"/>
      <c r="B4559" s="4"/>
      <c r="C4559" s="4"/>
      <c r="D4559" s="4"/>
    </row>
    <row r="4560" spans="1:4">
      <c r="A4560" s="4"/>
      <c r="B4560" s="4"/>
      <c r="C4560" s="4"/>
      <c r="D4560" s="4"/>
    </row>
    <row r="4561" spans="1:4">
      <c r="A4561" s="4"/>
      <c r="B4561" s="4"/>
      <c r="C4561" s="4"/>
      <c r="D4561" s="4"/>
    </row>
    <row r="4562" spans="1:4">
      <c r="A4562" s="4"/>
      <c r="B4562" s="4"/>
      <c r="C4562" s="4"/>
      <c r="D4562" s="4"/>
    </row>
    <row r="4563" spans="1:4">
      <c r="A4563" s="4"/>
      <c r="B4563" s="4"/>
      <c r="C4563" s="4"/>
      <c r="D4563" s="4"/>
    </row>
    <row r="4564" spans="1:4">
      <c r="A4564" s="4"/>
      <c r="B4564" s="4"/>
      <c r="C4564" s="4"/>
      <c r="D4564" s="4"/>
    </row>
    <row r="4565" spans="1:4">
      <c r="A4565" s="4"/>
      <c r="B4565" s="4"/>
      <c r="C4565" s="4"/>
      <c r="D4565" s="4"/>
    </row>
    <row r="4566" spans="1:4">
      <c r="A4566" s="4"/>
      <c r="B4566" s="4"/>
      <c r="C4566" s="4"/>
      <c r="D4566" s="4"/>
    </row>
    <row r="4567" spans="1:4">
      <c r="A4567" s="4"/>
      <c r="B4567" s="4"/>
      <c r="C4567" s="4"/>
      <c r="D4567" s="4"/>
    </row>
    <row r="4568" spans="1:4">
      <c r="A4568" s="4"/>
      <c r="B4568" s="4"/>
      <c r="C4568" s="4"/>
      <c r="D4568" s="4"/>
    </row>
    <row r="4569" spans="1:4">
      <c r="A4569" s="4"/>
      <c r="B4569" s="4"/>
      <c r="C4569" s="4"/>
      <c r="D4569" s="4"/>
    </row>
    <row r="4570" spans="1:4">
      <c r="A4570" s="4"/>
      <c r="B4570" s="4"/>
      <c r="C4570" s="4"/>
      <c r="D4570" s="4"/>
    </row>
    <row r="4571" spans="1:4">
      <c r="A4571" s="4"/>
      <c r="B4571" s="4"/>
      <c r="C4571" s="4"/>
      <c r="D4571" s="4"/>
    </row>
    <row r="4572" spans="1:4">
      <c r="A4572" s="4"/>
      <c r="B4572" s="4"/>
      <c r="C4572" s="4"/>
      <c r="D4572" s="4"/>
    </row>
    <row r="4573" spans="1:4">
      <c r="A4573" s="4"/>
      <c r="B4573" s="4"/>
      <c r="C4573" s="4"/>
      <c r="D4573" s="4"/>
    </row>
    <row r="4574" spans="1:4">
      <c r="A4574" s="4"/>
      <c r="B4574" s="4"/>
      <c r="C4574" s="4"/>
      <c r="D4574" s="4"/>
    </row>
    <row r="4575" spans="1:4">
      <c r="A4575" s="4"/>
      <c r="B4575" s="4"/>
      <c r="C4575" s="4"/>
      <c r="D4575" s="4"/>
    </row>
    <row r="4576" spans="1:4">
      <c r="A4576" s="4"/>
      <c r="B4576" s="4"/>
      <c r="C4576" s="4"/>
      <c r="D4576" s="4"/>
    </row>
    <row r="4577" spans="1:4">
      <c r="A4577" s="4"/>
      <c r="B4577" s="4"/>
      <c r="C4577" s="4"/>
      <c r="D4577" s="4"/>
    </row>
    <row r="4578" spans="1:4">
      <c r="A4578" s="4"/>
      <c r="B4578" s="4"/>
      <c r="C4578" s="4"/>
      <c r="D4578" s="4"/>
    </row>
    <row r="4579" spans="1:4">
      <c r="A4579" s="4"/>
      <c r="B4579" s="4"/>
      <c r="C4579" s="4"/>
      <c r="D4579" s="4"/>
    </row>
    <row r="4580" spans="1:4">
      <c r="A4580" s="4"/>
      <c r="B4580" s="4"/>
      <c r="C4580" s="4"/>
      <c r="D4580" s="4"/>
    </row>
    <row r="4581" spans="1:4">
      <c r="A4581" s="4"/>
      <c r="B4581" s="4"/>
      <c r="C4581" s="4"/>
      <c r="D4581" s="4"/>
    </row>
    <row r="4582" spans="1:4">
      <c r="A4582" s="4"/>
      <c r="B4582" s="4"/>
      <c r="C4582" s="4"/>
      <c r="D4582" s="4"/>
    </row>
    <row r="4583" spans="1:4">
      <c r="A4583" s="4"/>
      <c r="B4583" s="4"/>
      <c r="C4583" s="4"/>
      <c r="D4583" s="4"/>
    </row>
    <row r="4584" spans="1:4">
      <c r="A4584" s="4"/>
      <c r="B4584" s="4"/>
      <c r="C4584" s="4"/>
      <c r="D4584" s="4"/>
    </row>
    <row r="4585" spans="1:4">
      <c r="A4585" s="4"/>
      <c r="B4585" s="4"/>
      <c r="C4585" s="4"/>
      <c r="D4585" s="4"/>
    </row>
    <row r="4586" spans="1:4">
      <c r="A4586" s="4"/>
      <c r="B4586" s="4"/>
      <c r="C4586" s="4"/>
      <c r="D4586" s="4"/>
    </row>
    <row r="4587" spans="1:4">
      <c r="A4587" s="4"/>
      <c r="B4587" s="4"/>
      <c r="C4587" s="4"/>
      <c r="D4587" s="4"/>
    </row>
    <row r="4588" spans="1:4">
      <c r="A4588" s="4"/>
      <c r="B4588" s="4"/>
      <c r="C4588" s="4"/>
      <c r="D4588" s="4"/>
    </row>
    <row r="4589" spans="1:4">
      <c r="A4589" s="4"/>
      <c r="B4589" s="4"/>
      <c r="C4589" s="4"/>
      <c r="D4589" s="4"/>
    </row>
    <row r="4590" spans="1:4">
      <c r="A4590" s="4"/>
      <c r="B4590" s="4"/>
      <c r="C4590" s="4"/>
      <c r="D4590" s="4"/>
    </row>
    <row r="4591" spans="1:4">
      <c r="A4591" s="4"/>
      <c r="B4591" s="4"/>
      <c r="C4591" s="4"/>
      <c r="D4591" s="4"/>
    </row>
    <row r="4592" spans="1:4">
      <c r="A4592" s="4"/>
      <c r="B4592" s="4"/>
      <c r="C4592" s="4"/>
      <c r="D4592" s="4"/>
    </row>
    <row r="4593" spans="1:4">
      <c r="A4593" s="4"/>
      <c r="B4593" s="4"/>
      <c r="C4593" s="4"/>
      <c r="D4593" s="4"/>
    </row>
    <row r="4594" spans="1:4">
      <c r="A4594" s="4"/>
      <c r="B4594" s="4"/>
      <c r="C4594" s="4"/>
      <c r="D4594" s="4"/>
    </row>
    <row r="4595" spans="1:4">
      <c r="A4595" s="4"/>
      <c r="B4595" s="4"/>
      <c r="C4595" s="4"/>
      <c r="D4595" s="4"/>
    </row>
    <row r="4596" spans="1:4">
      <c r="A4596" s="4"/>
      <c r="B4596" s="4"/>
      <c r="C4596" s="4"/>
      <c r="D4596" s="4"/>
    </row>
    <row r="4597" spans="1:4">
      <c r="A4597" s="4"/>
      <c r="B4597" s="4"/>
      <c r="C4597" s="4"/>
      <c r="D4597" s="4"/>
    </row>
    <row r="4598" spans="1:4">
      <c r="A4598" s="4"/>
      <c r="B4598" s="4"/>
      <c r="C4598" s="4"/>
      <c r="D4598" s="4"/>
    </row>
    <row r="4599" spans="1:4">
      <c r="A4599" s="4"/>
      <c r="B4599" s="4"/>
      <c r="C4599" s="4"/>
      <c r="D4599" s="4"/>
    </row>
    <row r="4600" spans="1:4">
      <c r="A4600" s="4"/>
      <c r="B4600" s="4"/>
      <c r="C4600" s="4"/>
      <c r="D4600" s="4"/>
    </row>
    <row r="4601" spans="1:4">
      <c r="A4601" s="4"/>
      <c r="B4601" s="4"/>
      <c r="C4601" s="4"/>
      <c r="D4601" s="4"/>
    </row>
    <row r="4602" spans="1:4">
      <c r="A4602" s="4"/>
      <c r="B4602" s="4"/>
      <c r="C4602" s="4"/>
      <c r="D4602" s="4"/>
    </row>
    <row r="4603" spans="1:4">
      <c r="A4603" s="4"/>
      <c r="B4603" s="4"/>
      <c r="C4603" s="4"/>
      <c r="D4603" s="4"/>
    </row>
    <row r="4604" spans="1:4">
      <c r="A4604" s="4"/>
      <c r="B4604" s="4"/>
      <c r="C4604" s="4"/>
      <c r="D4604" s="4"/>
    </row>
    <row r="4605" spans="1:4">
      <c r="A4605" s="4"/>
      <c r="B4605" s="4"/>
      <c r="C4605" s="4"/>
      <c r="D4605" s="4"/>
    </row>
    <row r="4606" spans="1:4">
      <c r="A4606" s="4"/>
      <c r="B4606" s="4"/>
      <c r="C4606" s="4"/>
      <c r="D4606" s="4"/>
    </row>
    <row r="4607" spans="1:4">
      <c r="A4607" s="4"/>
      <c r="B4607" s="4"/>
      <c r="C4607" s="4"/>
      <c r="D4607" s="4"/>
    </row>
    <row r="4608" spans="1:4">
      <c r="A4608" s="4"/>
      <c r="B4608" s="4"/>
      <c r="C4608" s="4"/>
      <c r="D4608" s="4"/>
    </row>
    <row r="4609" spans="1:4">
      <c r="A4609" s="4"/>
      <c r="B4609" s="4"/>
      <c r="C4609" s="4"/>
      <c r="D4609" s="4"/>
    </row>
    <row r="4610" spans="1:4">
      <c r="A4610" s="4"/>
      <c r="B4610" s="4"/>
      <c r="C4610" s="4"/>
      <c r="D4610" s="4"/>
    </row>
    <row r="4611" spans="1:4">
      <c r="A4611" s="4"/>
      <c r="B4611" s="4"/>
      <c r="C4611" s="4"/>
      <c r="D4611" s="4"/>
    </row>
    <row r="4612" spans="1:4">
      <c r="A4612" s="4"/>
      <c r="B4612" s="4"/>
      <c r="C4612" s="4"/>
      <c r="D4612" s="4"/>
    </row>
    <row r="4613" spans="1:4">
      <c r="A4613" s="4"/>
      <c r="B4613" s="4"/>
      <c r="C4613" s="4"/>
      <c r="D4613" s="4"/>
    </row>
    <row r="4614" spans="1:4">
      <c r="A4614" s="4"/>
      <c r="B4614" s="4"/>
      <c r="C4614" s="4"/>
      <c r="D4614" s="4"/>
    </row>
    <row r="4615" spans="1:4">
      <c r="A4615" s="4"/>
      <c r="B4615" s="4"/>
      <c r="C4615" s="4"/>
      <c r="D4615" s="4"/>
    </row>
    <row r="4616" spans="1:4">
      <c r="A4616" s="4"/>
      <c r="B4616" s="4"/>
      <c r="C4616" s="4"/>
      <c r="D4616" s="4"/>
    </row>
    <row r="4617" spans="1:4">
      <c r="A4617" s="4"/>
      <c r="B4617" s="4"/>
      <c r="C4617" s="4"/>
      <c r="D4617" s="4"/>
    </row>
    <row r="4618" spans="1:4">
      <c r="A4618" s="4"/>
      <c r="B4618" s="4"/>
      <c r="C4618" s="4"/>
      <c r="D4618" s="4"/>
    </row>
    <row r="4619" spans="1:4">
      <c r="A4619" s="4"/>
      <c r="B4619" s="4"/>
      <c r="C4619" s="4"/>
      <c r="D4619" s="4"/>
    </row>
    <row r="4620" spans="1:4">
      <c r="A4620" s="4"/>
      <c r="B4620" s="4"/>
      <c r="C4620" s="4"/>
      <c r="D4620" s="4"/>
    </row>
    <row r="4621" spans="1:4">
      <c r="A4621" s="4"/>
      <c r="B4621" s="4"/>
      <c r="C4621" s="4"/>
      <c r="D4621" s="4"/>
    </row>
    <row r="4622" spans="1:4">
      <c r="A4622" s="4"/>
      <c r="B4622" s="4"/>
      <c r="C4622" s="4"/>
      <c r="D4622" s="4"/>
    </row>
    <row r="4623" spans="1:4">
      <c r="A4623" s="4"/>
      <c r="B4623" s="4"/>
      <c r="C4623" s="4"/>
      <c r="D4623" s="4"/>
    </row>
    <row r="4624" spans="1:4">
      <c r="A4624" s="4"/>
      <c r="B4624" s="4"/>
      <c r="C4624" s="4"/>
      <c r="D4624" s="4"/>
    </row>
    <row r="4625" spans="1:4">
      <c r="A4625" s="4"/>
      <c r="B4625" s="4"/>
      <c r="C4625" s="4"/>
      <c r="D4625" s="4"/>
    </row>
    <row r="4626" spans="1:4">
      <c r="A4626" s="4"/>
      <c r="B4626" s="4"/>
      <c r="C4626" s="4"/>
      <c r="D4626" s="4"/>
    </row>
    <row r="4627" spans="1:4">
      <c r="A4627" s="4"/>
      <c r="B4627" s="4"/>
      <c r="C4627" s="4"/>
      <c r="D4627" s="4"/>
    </row>
    <row r="4628" spans="1:4">
      <c r="A4628" s="4"/>
      <c r="B4628" s="4"/>
      <c r="C4628" s="4"/>
      <c r="D4628" s="4"/>
    </row>
    <row r="4629" spans="1:4">
      <c r="A4629" s="4"/>
      <c r="B4629" s="4"/>
      <c r="C4629" s="4"/>
      <c r="D4629" s="4"/>
    </row>
    <row r="4630" spans="1:4">
      <c r="A4630" s="4"/>
      <c r="B4630" s="4"/>
      <c r="C4630" s="4"/>
      <c r="D4630" s="4"/>
    </row>
    <row r="4631" spans="1:4">
      <c r="A4631" s="4"/>
      <c r="B4631" s="4"/>
      <c r="C4631" s="4"/>
      <c r="D4631" s="4"/>
    </row>
    <row r="4632" spans="1:4">
      <c r="A4632" s="4"/>
      <c r="B4632" s="4"/>
      <c r="C4632" s="4"/>
      <c r="D4632" s="4"/>
    </row>
    <row r="4633" spans="1:4">
      <c r="A4633" s="4"/>
      <c r="B4633" s="4"/>
      <c r="C4633" s="4"/>
      <c r="D4633" s="4"/>
    </row>
    <row r="4634" spans="1:4">
      <c r="A4634" s="4"/>
      <c r="B4634" s="4"/>
      <c r="C4634" s="4"/>
      <c r="D4634" s="4"/>
    </row>
    <row r="4635" spans="1:4">
      <c r="A4635" s="4"/>
      <c r="B4635" s="4"/>
      <c r="C4635" s="4"/>
      <c r="D4635" s="4"/>
    </row>
    <row r="4636" spans="1:4">
      <c r="A4636" s="4"/>
      <c r="B4636" s="4"/>
      <c r="C4636" s="4"/>
      <c r="D4636" s="4"/>
    </row>
    <row r="4637" spans="1:4">
      <c r="A4637" s="4"/>
      <c r="B4637" s="4"/>
      <c r="C4637" s="4"/>
      <c r="D4637" s="4"/>
    </row>
    <row r="4638" spans="1:4">
      <c r="A4638" s="4"/>
      <c r="B4638" s="4"/>
      <c r="C4638" s="4"/>
      <c r="D4638" s="4"/>
    </row>
    <row r="4639" spans="1:4">
      <c r="A4639" s="4"/>
      <c r="B4639" s="4"/>
      <c r="C4639" s="4"/>
      <c r="D4639" s="4"/>
    </row>
    <row r="4640" spans="1:4">
      <c r="A4640" s="4"/>
      <c r="B4640" s="4"/>
      <c r="C4640" s="4"/>
      <c r="D4640" s="4"/>
    </row>
    <row r="4641" spans="1:4">
      <c r="A4641" s="4"/>
      <c r="B4641" s="4"/>
      <c r="C4641" s="4"/>
      <c r="D4641" s="4"/>
    </row>
    <row r="4642" spans="1:4">
      <c r="A4642" s="4"/>
      <c r="B4642" s="4"/>
      <c r="C4642" s="4"/>
      <c r="D4642" s="4"/>
    </row>
    <row r="4643" spans="1:4">
      <c r="A4643" s="4"/>
      <c r="B4643" s="4"/>
      <c r="C4643" s="4"/>
      <c r="D4643" s="4"/>
    </row>
    <row r="4644" spans="1:4">
      <c r="A4644" s="4"/>
      <c r="B4644" s="4"/>
      <c r="C4644" s="4"/>
      <c r="D4644" s="4"/>
    </row>
    <row r="4645" spans="1:4">
      <c r="A4645" s="4"/>
      <c r="B4645" s="4"/>
      <c r="C4645" s="4"/>
      <c r="D4645" s="4"/>
    </row>
    <row r="4646" spans="1:4">
      <c r="A4646" s="4"/>
      <c r="B4646" s="4"/>
      <c r="C4646" s="4"/>
      <c r="D4646" s="4"/>
    </row>
    <row r="4647" spans="1:4">
      <c r="A4647" s="4"/>
      <c r="B4647" s="4"/>
      <c r="C4647" s="4"/>
      <c r="D4647" s="4"/>
    </row>
    <row r="4648" spans="1:4">
      <c r="A4648" s="4"/>
      <c r="B4648" s="4"/>
      <c r="C4648" s="4"/>
      <c r="D4648" s="4"/>
    </row>
    <row r="4649" spans="1:4">
      <c r="A4649" s="4"/>
      <c r="B4649" s="4"/>
      <c r="C4649" s="4"/>
      <c r="D4649" s="4"/>
    </row>
    <row r="4650" spans="1:4">
      <c r="A4650" s="4"/>
      <c r="B4650" s="4"/>
      <c r="C4650" s="4"/>
      <c r="D4650" s="4"/>
    </row>
    <row r="4651" spans="1:4">
      <c r="A4651" s="4"/>
      <c r="B4651" s="4"/>
      <c r="C4651" s="4"/>
      <c r="D4651" s="4"/>
    </row>
    <row r="4652" spans="1:4">
      <c r="A4652" s="4"/>
      <c r="B4652" s="4"/>
      <c r="C4652" s="4"/>
      <c r="D4652" s="4"/>
    </row>
    <row r="4653" spans="1:4">
      <c r="A4653" s="4"/>
      <c r="B4653" s="4"/>
      <c r="C4653" s="4"/>
      <c r="D4653" s="4"/>
    </row>
    <row r="4654" spans="1:4">
      <c r="A4654" s="4"/>
      <c r="B4654" s="4"/>
      <c r="C4654" s="4"/>
      <c r="D4654" s="4"/>
    </row>
    <row r="4655" spans="1:4">
      <c r="A4655" s="4"/>
      <c r="B4655" s="4"/>
      <c r="C4655" s="4"/>
      <c r="D4655" s="4"/>
    </row>
    <row r="4656" spans="1:4">
      <c r="A4656" s="4"/>
      <c r="B4656" s="4"/>
      <c r="C4656" s="4"/>
      <c r="D4656" s="4"/>
    </row>
    <row r="4657" spans="1:4">
      <c r="A4657" s="4"/>
      <c r="B4657" s="4"/>
      <c r="C4657" s="4"/>
      <c r="D4657" s="4"/>
    </row>
    <row r="4658" spans="1:4">
      <c r="A4658" s="4"/>
      <c r="B4658" s="4"/>
      <c r="C4658" s="4"/>
      <c r="D4658" s="4"/>
    </row>
    <row r="4659" spans="1:4">
      <c r="A4659" s="4"/>
      <c r="B4659" s="4"/>
      <c r="C4659" s="4"/>
      <c r="D4659" s="4"/>
    </row>
    <row r="4660" spans="1:4">
      <c r="A4660" s="4"/>
      <c r="B4660" s="4"/>
      <c r="C4660" s="4"/>
      <c r="D4660" s="4"/>
    </row>
    <row r="4661" spans="1:4">
      <c r="A4661" s="4"/>
      <c r="B4661" s="4"/>
      <c r="C4661" s="4"/>
      <c r="D4661" s="4"/>
    </row>
    <row r="4662" spans="1:4">
      <c r="A4662" s="4"/>
      <c r="B4662" s="4"/>
      <c r="C4662" s="4"/>
      <c r="D4662" s="4"/>
    </row>
    <row r="4663" spans="1:4">
      <c r="A4663" s="4"/>
      <c r="B4663" s="4"/>
      <c r="C4663" s="4"/>
      <c r="D4663" s="4"/>
    </row>
    <row r="4664" spans="1:4">
      <c r="A4664" s="4"/>
      <c r="B4664" s="4"/>
      <c r="C4664" s="4"/>
      <c r="D4664" s="4"/>
    </row>
    <row r="4665" spans="1:4">
      <c r="A4665" s="4"/>
      <c r="B4665" s="4"/>
      <c r="C4665" s="4"/>
      <c r="D4665" s="4"/>
    </row>
    <row r="4666" spans="1:4">
      <c r="A4666" s="4"/>
      <c r="B4666" s="4"/>
      <c r="C4666" s="4"/>
      <c r="D4666" s="4"/>
    </row>
    <row r="4667" spans="1:4">
      <c r="A4667" s="4"/>
      <c r="B4667" s="4"/>
      <c r="C4667" s="4"/>
      <c r="D4667" s="4"/>
    </row>
    <row r="4668" spans="1:4">
      <c r="A4668" s="4"/>
      <c r="B4668" s="4"/>
      <c r="C4668" s="4"/>
      <c r="D4668" s="4"/>
    </row>
    <row r="4669" spans="1:4">
      <c r="A4669" s="4"/>
      <c r="B4669" s="4"/>
      <c r="C4669" s="4"/>
      <c r="D4669" s="4"/>
    </row>
    <row r="4670" spans="1:4">
      <c r="A4670" s="4"/>
      <c r="B4670" s="4"/>
      <c r="C4670" s="4"/>
      <c r="D4670" s="4"/>
    </row>
    <row r="4671" spans="1:4">
      <c r="A4671" s="4"/>
      <c r="B4671" s="4"/>
      <c r="C4671" s="4"/>
      <c r="D4671" s="4"/>
    </row>
    <row r="4672" spans="1:4">
      <c r="A4672" s="4"/>
      <c r="B4672" s="4"/>
      <c r="C4672" s="4"/>
      <c r="D4672" s="4"/>
    </row>
    <row r="4673" spans="1:4">
      <c r="A4673" s="4"/>
      <c r="B4673" s="4"/>
      <c r="C4673" s="4"/>
      <c r="D4673" s="4"/>
    </row>
    <row r="4674" spans="1:4">
      <c r="A4674" s="4"/>
      <c r="B4674" s="4"/>
      <c r="C4674" s="4"/>
      <c r="D4674" s="4"/>
    </row>
    <row r="4675" spans="1:4">
      <c r="A4675" s="4"/>
      <c r="B4675" s="4"/>
      <c r="C4675" s="4"/>
      <c r="D4675" s="4"/>
    </row>
    <row r="4676" spans="1:4">
      <c r="A4676" s="4"/>
      <c r="B4676" s="4"/>
      <c r="C4676" s="4"/>
      <c r="D4676" s="4"/>
    </row>
    <row r="4677" spans="1:4">
      <c r="A4677" s="4"/>
      <c r="B4677" s="4"/>
      <c r="C4677" s="4"/>
      <c r="D4677" s="4"/>
    </row>
    <row r="4678" spans="1:4">
      <c r="A4678" s="4"/>
      <c r="B4678" s="4"/>
      <c r="C4678" s="4"/>
      <c r="D4678" s="4"/>
    </row>
    <row r="4679" spans="1:4">
      <c r="A4679" s="4"/>
      <c r="B4679" s="4"/>
      <c r="C4679" s="4"/>
      <c r="D4679" s="4"/>
    </row>
    <row r="4680" spans="1:4">
      <c r="A4680" s="4"/>
      <c r="B4680" s="4"/>
      <c r="C4680" s="4"/>
      <c r="D4680" s="4"/>
    </row>
    <row r="4681" spans="1:4">
      <c r="A4681" s="4"/>
      <c r="B4681" s="4"/>
      <c r="C4681" s="4"/>
      <c r="D4681" s="4"/>
    </row>
    <row r="4682" spans="1:4">
      <c r="A4682" s="4"/>
      <c r="B4682" s="4"/>
      <c r="C4682" s="4"/>
      <c r="D4682" s="4"/>
    </row>
    <row r="4683" spans="1:4">
      <c r="A4683" s="4"/>
      <c r="B4683" s="4"/>
      <c r="C4683" s="4"/>
      <c r="D4683" s="4"/>
    </row>
    <row r="4684" spans="1:4">
      <c r="A4684" s="4"/>
      <c r="B4684" s="4"/>
      <c r="C4684" s="4"/>
      <c r="D4684" s="4"/>
    </row>
    <row r="4685" spans="1:4">
      <c r="A4685" s="4"/>
      <c r="B4685" s="4"/>
      <c r="C4685" s="4"/>
      <c r="D4685" s="4"/>
    </row>
    <row r="4686" spans="1:4">
      <c r="A4686" s="4"/>
      <c r="B4686" s="4"/>
      <c r="C4686" s="4"/>
      <c r="D4686" s="4"/>
    </row>
    <row r="4687" spans="1:4">
      <c r="A4687" s="4"/>
      <c r="B4687" s="4"/>
      <c r="C4687" s="4"/>
      <c r="D4687" s="4"/>
    </row>
    <row r="4688" spans="1:4">
      <c r="A4688" s="4"/>
      <c r="B4688" s="4"/>
      <c r="C4688" s="4"/>
      <c r="D4688" s="4"/>
    </row>
    <row r="4689" spans="1:4">
      <c r="A4689" s="4"/>
      <c r="B4689" s="4"/>
      <c r="C4689" s="4"/>
      <c r="D4689" s="4"/>
    </row>
    <row r="4690" spans="1:4">
      <c r="A4690" s="4"/>
      <c r="B4690" s="4"/>
      <c r="C4690" s="4"/>
      <c r="D4690" s="4"/>
    </row>
    <row r="4691" spans="1:4">
      <c r="A4691" s="4"/>
      <c r="B4691" s="4"/>
      <c r="C4691" s="4"/>
      <c r="D4691" s="4"/>
    </row>
    <row r="4692" spans="1:4">
      <c r="A4692" s="4"/>
      <c r="B4692" s="4"/>
      <c r="C4692" s="4"/>
      <c r="D4692" s="4"/>
    </row>
    <row r="4693" spans="1:4">
      <c r="A4693" s="4"/>
      <c r="B4693" s="4"/>
      <c r="C4693" s="4"/>
      <c r="D4693" s="4"/>
    </row>
    <row r="4694" spans="1:4">
      <c r="A4694" s="4"/>
      <c r="B4694" s="4"/>
      <c r="C4694" s="4"/>
      <c r="D4694" s="4"/>
    </row>
    <row r="4695" spans="1:4">
      <c r="A4695" s="4"/>
      <c r="B4695" s="4"/>
      <c r="C4695" s="4"/>
      <c r="D4695" s="4"/>
    </row>
    <row r="4696" spans="1:4">
      <c r="A4696" s="4"/>
      <c r="B4696" s="4"/>
      <c r="C4696" s="4"/>
      <c r="D4696" s="4"/>
    </row>
    <row r="4697" spans="1:4">
      <c r="A4697" s="4"/>
      <c r="B4697" s="4"/>
      <c r="C4697" s="4"/>
      <c r="D4697" s="4"/>
    </row>
    <row r="4698" spans="1:4">
      <c r="A4698" s="4"/>
      <c r="B4698" s="4"/>
      <c r="C4698" s="4"/>
      <c r="D4698" s="4"/>
    </row>
    <row r="4699" spans="1:4">
      <c r="A4699" s="4"/>
      <c r="B4699" s="4"/>
      <c r="C4699" s="4"/>
      <c r="D4699" s="4"/>
    </row>
    <row r="4700" spans="1:4">
      <c r="A4700" s="4"/>
      <c r="B4700" s="4"/>
      <c r="C4700" s="4"/>
      <c r="D4700" s="4"/>
    </row>
    <row r="4701" spans="1:4">
      <c r="A4701" s="4"/>
      <c r="B4701" s="4"/>
      <c r="C4701" s="4"/>
      <c r="D4701" s="4"/>
    </row>
    <row r="4702" spans="1:4">
      <c r="A4702" s="4"/>
      <c r="B4702" s="4"/>
      <c r="C4702" s="4"/>
      <c r="D4702" s="4"/>
    </row>
    <row r="4703" spans="1:4">
      <c r="A4703" s="4"/>
      <c r="B4703" s="4"/>
      <c r="C4703" s="4"/>
      <c r="D4703" s="4"/>
    </row>
    <row r="4704" spans="1:4">
      <c r="A4704" s="4"/>
      <c r="B4704" s="4"/>
      <c r="C4704" s="4"/>
      <c r="D4704" s="4"/>
    </row>
    <row r="4705" spans="1:4">
      <c r="A4705" s="4"/>
      <c r="B4705" s="4"/>
      <c r="C4705" s="4"/>
      <c r="D4705" s="4"/>
    </row>
    <row r="4706" spans="1:4">
      <c r="A4706" s="4"/>
      <c r="B4706" s="4"/>
      <c r="C4706" s="4"/>
      <c r="D4706" s="4"/>
    </row>
    <row r="4707" spans="1:4">
      <c r="A4707" s="4"/>
      <c r="B4707" s="4"/>
      <c r="C4707" s="4"/>
      <c r="D4707" s="4"/>
    </row>
    <row r="4708" spans="1:4">
      <c r="A4708" s="4"/>
      <c r="B4708" s="4"/>
      <c r="C4708" s="4"/>
      <c r="D4708" s="4"/>
    </row>
    <row r="4709" spans="1:4">
      <c r="A4709" s="4"/>
      <c r="B4709" s="4"/>
      <c r="C4709" s="4"/>
      <c r="D4709" s="4"/>
    </row>
    <row r="4710" spans="1:4">
      <c r="A4710" s="4"/>
      <c r="B4710" s="4"/>
      <c r="C4710" s="4"/>
      <c r="D4710" s="4"/>
    </row>
    <row r="4711" spans="1:4">
      <c r="A4711" s="4"/>
      <c r="B4711" s="4"/>
      <c r="C4711" s="4"/>
      <c r="D4711" s="4"/>
    </row>
    <row r="4712" spans="1:4">
      <c r="A4712" s="4"/>
      <c r="B4712" s="4"/>
      <c r="C4712" s="4"/>
      <c r="D4712" s="4"/>
    </row>
    <row r="4713" spans="1:4">
      <c r="A4713" s="4"/>
      <c r="B4713" s="4"/>
      <c r="C4713" s="4"/>
      <c r="D4713" s="4"/>
    </row>
    <row r="4714" spans="1:4">
      <c r="A4714" s="4"/>
      <c r="B4714" s="4"/>
      <c r="C4714" s="4"/>
      <c r="D4714" s="4"/>
    </row>
    <row r="4715" spans="1:4">
      <c r="A4715" s="4"/>
      <c r="B4715" s="4"/>
      <c r="C4715" s="4"/>
      <c r="D4715" s="4"/>
    </row>
    <row r="4716" spans="1:4">
      <c r="A4716" s="4"/>
      <c r="B4716" s="4"/>
      <c r="C4716" s="4"/>
      <c r="D4716" s="4"/>
    </row>
    <row r="4717" spans="1:4">
      <c r="A4717" s="4"/>
      <c r="B4717" s="4"/>
      <c r="C4717" s="4"/>
      <c r="D4717" s="4"/>
    </row>
    <row r="4718" spans="1:4">
      <c r="A4718" s="4"/>
      <c r="B4718" s="4"/>
      <c r="C4718" s="4"/>
      <c r="D4718" s="4"/>
    </row>
    <row r="4719" spans="1:4">
      <c r="A4719" s="4"/>
      <c r="B4719" s="4"/>
      <c r="C4719" s="4"/>
      <c r="D4719" s="4"/>
    </row>
    <row r="4720" spans="1:4">
      <c r="A4720" s="4"/>
      <c r="B4720" s="4"/>
      <c r="C4720" s="4"/>
      <c r="D4720" s="4"/>
    </row>
    <row r="4721" spans="1:4">
      <c r="A4721" s="4"/>
      <c r="B4721" s="4"/>
      <c r="C4721" s="4"/>
      <c r="D4721" s="4"/>
    </row>
    <row r="4722" spans="1:4">
      <c r="A4722" s="4"/>
      <c r="B4722" s="4"/>
      <c r="C4722" s="4"/>
      <c r="D4722" s="4"/>
    </row>
    <row r="4723" spans="1:4">
      <c r="A4723" s="4"/>
      <c r="B4723" s="4"/>
      <c r="C4723" s="4"/>
      <c r="D4723" s="4"/>
    </row>
    <row r="4724" spans="1:4">
      <c r="A4724" s="4"/>
      <c r="B4724" s="4"/>
      <c r="C4724" s="4"/>
      <c r="D4724" s="4"/>
    </row>
    <row r="4725" spans="1:4">
      <c r="A4725" s="4"/>
      <c r="B4725" s="4"/>
      <c r="C4725" s="4"/>
      <c r="D4725" s="4"/>
    </row>
    <row r="4726" spans="1:4">
      <c r="A4726" s="4"/>
      <c r="B4726" s="4"/>
      <c r="C4726" s="4"/>
      <c r="D4726" s="4"/>
    </row>
    <row r="4727" spans="1:4">
      <c r="A4727" s="4"/>
      <c r="B4727" s="4"/>
      <c r="C4727" s="4"/>
      <c r="D4727" s="4"/>
    </row>
    <row r="4728" spans="1:4">
      <c r="A4728" s="4"/>
      <c r="B4728" s="4"/>
      <c r="C4728" s="4"/>
      <c r="D4728" s="4"/>
    </row>
    <row r="4729" spans="1:4">
      <c r="A4729" s="4"/>
      <c r="B4729" s="4"/>
      <c r="C4729" s="4"/>
      <c r="D4729" s="4"/>
    </row>
    <row r="4730" spans="1:4">
      <c r="A4730" s="4"/>
      <c r="B4730" s="4"/>
      <c r="C4730" s="4"/>
      <c r="D4730" s="4"/>
    </row>
    <row r="4731" spans="1:4">
      <c r="A4731" s="4"/>
      <c r="B4731" s="4"/>
      <c r="C4731" s="4"/>
      <c r="D4731" s="4"/>
    </row>
    <row r="4732" spans="1:4">
      <c r="A4732" s="4"/>
      <c r="B4732" s="4"/>
      <c r="C4732" s="4"/>
      <c r="D4732" s="4"/>
    </row>
    <row r="4733" spans="1:4">
      <c r="A4733" s="4"/>
      <c r="B4733" s="4"/>
      <c r="C4733" s="4"/>
      <c r="D4733" s="4"/>
    </row>
    <row r="4734" spans="1:4">
      <c r="A4734" s="4"/>
      <c r="B4734" s="4"/>
      <c r="C4734" s="4"/>
      <c r="D4734" s="4"/>
    </row>
    <row r="4735" spans="1:4">
      <c r="A4735" s="4"/>
      <c r="B4735" s="4"/>
      <c r="C4735" s="4"/>
      <c r="D4735" s="4"/>
    </row>
    <row r="4736" spans="1:4">
      <c r="A4736" s="4"/>
      <c r="B4736" s="4"/>
      <c r="C4736" s="4"/>
      <c r="D4736" s="4"/>
    </row>
    <row r="4737" spans="1:4">
      <c r="A4737" s="4"/>
      <c r="B4737" s="4"/>
      <c r="C4737" s="4"/>
      <c r="D4737" s="4"/>
    </row>
    <row r="4738" spans="1:4">
      <c r="A4738" s="4"/>
      <c r="B4738" s="4"/>
      <c r="C4738" s="4"/>
      <c r="D4738" s="4"/>
    </row>
    <row r="4739" spans="1:4">
      <c r="A4739" s="4"/>
      <c r="B4739" s="4"/>
      <c r="C4739" s="4"/>
      <c r="D4739" s="4"/>
    </row>
    <row r="4740" spans="1:4">
      <c r="A4740" s="4"/>
      <c r="B4740" s="4"/>
      <c r="C4740" s="4"/>
      <c r="D4740" s="4"/>
    </row>
    <row r="4741" spans="1:4">
      <c r="A4741" s="4"/>
      <c r="B4741" s="4"/>
      <c r="C4741" s="4"/>
      <c r="D4741" s="4"/>
    </row>
    <row r="4742" spans="1:4">
      <c r="A4742" s="4"/>
      <c r="B4742" s="4"/>
      <c r="C4742" s="4"/>
      <c r="D4742" s="4"/>
    </row>
    <row r="4743" spans="1:4">
      <c r="A4743" s="4"/>
      <c r="B4743" s="4"/>
      <c r="C4743" s="4"/>
      <c r="D4743" s="4"/>
    </row>
    <row r="4744" spans="1:4">
      <c r="A4744" s="4"/>
      <c r="B4744" s="4"/>
      <c r="C4744" s="4"/>
      <c r="D4744" s="4"/>
    </row>
    <row r="4745" spans="1:4">
      <c r="A4745" s="4"/>
      <c r="B4745" s="4"/>
      <c r="C4745" s="4"/>
      <c r="D4745" s="4"/>
    </row>
    <row r="4746" spans="1:4">
      <c r="A4746" s="4"/>
      <c r="B4746" s="4"/>
      <c r="C4746" s="4"/>
      <c r="D4746" s="4"/>
    </row>
    <row r="4747" spans="1:4">
      <c r="A4747" s="4"/>
      <c r="B4747" s="4"/>
      <c r="C4747" s="4"/>
      <c r="D4747" s="4"/>
    </row>
    <row r="4748" spans="1:4">
      <c r="A4748" s="4"/>
      <c r="B4748" s="4"/>
      <c r="C4748" s="4"/>
      <c r="D4748" s="4"/>
    </row>
    <row r="4749" spans="1:4">
      <c r="A4749" s="4"/>
      <c r="B4749" s="4"/>
      <c r="C4749" s="4"/>
      <c r="D4749" s="4"/>
    </row>
    <row r="4750" spans="1:4">
      <c r="A4750" s="4"/>
      <c r="B4750" s="4"/>
      <c r="C4750" s="4"/>
      <c r="D4750" s="4"/>
    </row>
    <row r="4751" spans="1:4">
      <c r="A4751" s="4"/>
      <c r="B4751" s="4"/>
      <c r="C4751" s="4"/>
      <c r="D4751" s="4"/>
    </row>
    <row r="4752" spans="1:4">
      <c r="A4752" s="4"/>
      <c r="B4752" s="4"/>
      <c r="C4752" s="4"/>
      <c r="D4752" s="4"/>
    </row>
    <row r="4753" spans="1:4">
      <c r="A4753" s="4"/>
      <c r="B4753" s="4"/>
      <c r="C4753" s="4"/>
      <c r="D4753" s="4"/>
    </row>
    <row r="4754" spans="1:4">
      <c r="A4754" s="4"/>
      <c r="B4754" s="4"/>
      <c r="C4754" s="4"/>
      <c r="D4754" s="4"/>
    </row>
    <row r="4755" spans="1:4">
      <c r="A4755" s="4"/>
      <c r="B4755" s="4"/>
      <c r="C4755" s="4"/>
      <c r="D4755" s="4"/>
    </row>
    <row r="4756" spans="1:4">
      <c r="A4756" s="4"/>
      <c r="B4756" s="4"/>
      <c r="C4756" s="4"/>
      <c r="D4756" s="4"/>
    </row>
    <row r="4757" spans="1:4">
      <c r="A4757" s="4"/>
      <c r="B4757" s="4"/>
      <c r="C4757" s="4"/>
      <c r="D4757" s="4"/>
    </row>
    <row r="4758" spans="1:4">
      <c r="A4758" s="4"/>
      <c r="B4758" s="4"/>
      <c r="C4758" s="4"/>
      <c r="D4758" s="4"/>
    </row>
    <row r="4759" spans="1:4">
      <c r="A4759" s="4"/>
      <c r="B4759" s="4"/>
      <c r="C4759" s="4"/>
      <c r="D4759" s="4"/>
    </row>
    <row r="4760" spans="1:4">
      <c r="A4760" s="4"/>
      <c r="B4760" s="4"/>
      <c r="C4760" s="4"/>
      <c r="D4760" s="4"/>
    </row>
    <row r="4761" spans="1:4">
      <c r="A4761" s="4"/>
      <c r="B4761" s="4"/>
      <c r="C4761" s="4"/>
      <c r="D4761" s="4"/>
    </row>
    <row r="4762" spans="1:4">
      <c r="A4762" s="4"/>
      <c r="B4762" s="4"/>
      <c r="C4762" s="4"/>
      <c r="D4762" s="4"/>
    </row>
    <row r="4763" spans="1:4">
      <c r="A4763" s="4"/>
      <c r="B4763" s="4"/>
      <c r="C4763" s="4"/>
      <c r="D4763" s="4"/>
    </row>
    <row r="4764" spans="1:4">
      <c r="A4764" s="4"/>
      <c r="B4764" s="4"/>
      <c r="C4764" s="4"/>
      <c r="D4764" s="4"/>
    </row>
    <row r="4765" spans="1:4">
      <c r="A4765" s="4"/>
      <c r="B4765" s="4"/>
      <c r="C4765" s="4"/>
      <c r="D4765" s="4"/>
    </row>
    <row r="4766" spans="1:4">
      <c r="A4766" s="4"/>
      <c r="B4766" s="4"/>
      <c r="C4766" s="4"/>
      <c r="D4766" s="4"/>
    </row>
    <row r="4767" spans="1:4">
      <c r="A4767" s="4"/>
      <c r="B4767" s="4"/>
      <c r="C4767" s="4"/>
      <c r="D4767" s="4"/>
    </row>
    <row r="4768" spans="1:4">
      <c r="A4768" s="4"/>
      <c r="B4768" s="4"/>
      <c r="C4768" s="4"/>
      <c r="D4768" s="4"/>
    </row>
    <row r="4769" spans="1:4">
      <c r="A4769" s="4"/>
      <c r="B4769" s="4"/>
      <c r="C4769" s="4"/>
      <c r="D4769" s="4"/>
    </row>
    <row r="4770" spans="1:4">
      <c r="A4770" s="4"/>
      <c r="B4770" s="4"/>
      <c r="C4770" s="4"/>
      <c r="D4770" s="4"/>
    </row>
    <row r="4771" spans="1:4">
      <c r="A4771" s="4"/>
      <c r="B4771" s="4"/>
      <c r="C4771" s="4"/>
      <c r="D4771" s="4"/>
    </row>
    <row r="4772" spans="1:4">
      <c r="A4772" s="4"/>
      <c r="B4772" s="4"/>
      <c r="C4772" s="4"/>
      <c r="D4772" s="4"/>
    </row>
    <row r="4773" spans="1:4">
      <c r="A4773" s="4"/>
      <c r="B4773" s="4"/>
      <c r="C4773" s="4"/>
      <c r="D4773" s="4"/>
    </row>
    <row r="4774" spans="1:4">
      <c r="A4774" s="4"/>
      <c r="B4774" s="4"/>
      <c r="C4774" s="4"/>
      <c r="D4774" s="4"/>
    </row>
    <row r="4775" spans="1:4">
      <c r="A4775" s="4"/>
      <c r="B4775" s="4"/>
      <c r="C4775" s="4"/>
      <c r="D4775" s="4"/>
    </row>
    <row r="4776" spans="1:4">
      <c r="A4776" s="4"/>
      <c r="B4776" s="4"/>
      <c r="C4776" s="4"/>
      <c r="D4776" s="4"/>
    </row>
    <row r="4777" spans="1:4">
      <c r="A4777" s="4"/>
      <c r="B4777" s="4"/>
      <c r="C4777" s="4"/>
      <c r="D4777" s="4"/>
    </row>
    <row r="4778" spans="1:4">
      <c r="A4778" s="4"/>
      <c r="B4778" s="4"/>
      <c r="C4778" s="4"/>
      <c r="D4778" s="4"/>
    </row>
    <row r="4779" spans="1:4">
      <c r="A4779" s="4"/>
      <c r="B4779" s="4"/>
      <c r="C4779" s="4"/>
      <c r="D4779" s="4"/>
    </row>
    <row r="4780" spans="1:4">
      <c r="A4780" s="4"/>
      <c r="B4780" s="4"/>
      <c r="C4780" s="4"/>
      <c r="D4780" s="4"/>
    </row>
    <row r="4781" spans="1:4">
      <c r="A4781" s="4"/>
      <c r="B4781" s="4"/>
      <c r="C4781" s="4"/>
      <c r="D4781" s="4"/>
    </row>
    <row r="4782" spans="1:4">
      <c r="A4782" s="4"/>
      <c r="B4782" s="4"/>
      <c r="C4782" s="4"/>
      <c r="D4782" s="4"/>
    </row>
    <row r="4783" spans="1:4">
      <c r="A4783" s="4"/>
      <c r="B4783" s="4"/>
      <c r="C4783" s="4"/>
      <c r="D4783" s="4"/>
    </row>
    <row r="4784" spans="1:4">
      <c r="A4784" s="4"/>
      <c r="B4784" s="4"/>
      <c r="C4784" s="4"/>
      <c r="D4784" s="4"/>
    </row>
    <row r="4785" spans="1:4">
      <c r="A4785" s="4"/>
      <c r="B4785" s="4"/>
      <c r="C4785" s="4"/>
      <c r="D4785" s="4"/>
    </row>
    <row r="4786" spans="1:4">
      <c r="A4786" s="4"/>
      <c r="B4786" s="4"/>
      <c r="C4786" s="4"/>
      <c r="D4786" s="4"/>
    </row>
    <row r="4787" spans="1:4">
      <c r="A4787" s="4"/>
      <c r="B4787" s="4"/>
      <c r="C4787" s="4"/>
      <c r="D4787" s="4"/>
    </row>
    <row r="4788" spans="1:4">
      <c r="A4788" s="4"/>
      <c r="B4788" s="4"/>
      <c r="C4788" s="4"/>
      <c r="D4788" s="4"/>
    </row>
    <row r="4789" spans="1:4">
      <c r="A4789" s="4"/>
      <c r="B4789" s="4"/>
      <c r="C4789" s="4"/>
      <c r="D4789" s="4"/>
    </row>
    <row r="4790" spans="1:4">
      <c r="A4790" s="4"/>
      <c r="B4790" s="4"/>
      <c r="C4790" s="4"/>
      <c r="D4790" s="4"/>
    </row>
    <row r="4791" spans="1:4">
      <c r="A4791" s="4"/>
      <c r="B4791" s="4"/>
      <c r="C4791" s="4"/>
      <c r="D4791" s="4"/>
    </row>
    <row r="4792" spans="1:4">
      <c r="A4792" s="4"/>
      <c r="B4792" s="4"/>
      <c r="C4792" s="4"/>
      <c r="D4792" s="4"/>
    </row>
    <row r="4793" spans="1:4">
      <c r="A4793" s="4"/>
      <c r="B4793" s="4"/>
      <c r="C4793" s="4"/>
      <c r="D4793" s="4"/>
    </row>
    <row r="4794" spans="1:4">
      <c r="A4794" s="4"/>
      <c r="B4794" s="4"/>
      <c r="C4794" s="4"/>
      <c r="D4794" s="4"/>
    </row>
    <row r="4795" spans="1:4">
      <c r="A4795" s="4"/>
      <c r="B4795" s="4"/>
      <c r="C4795" s="4"/>
      <c r="D4795" s="4"/>
    </row>
    <row r="4796" spans="1:4">
      <c r="A4796" s="4"/>
      <c r="B4796" s="4"/>
      <c r="C4796" s="4"/>
      <c r="D4796" s="4"/>
    </row>
    <row r="4797" spans="1:4">
      <c r="A4797" s="4"/>
      <c r="B4797" s="4"/>
      <c r="C4797" s="4"/>
      <c r="D4797" s="4"/>
    </row>
    <row r="4798" spans="1:4">
      <c r="A4798" s="4"/>
      <c r="B4798" s="4"/>
      <c r="C4798" s="4"/>
      <c r="D4798" s="4"/>
    </row>
    <row r="4799" spans="1:4">
      <c r="A4799" s="4"/>
      <c r="B4799" s="4"/>
      <c r="C4799" s="4"/>
      <c r="D4799" s="4"/>
    </row>
    <row r="4800" spans="1:4">
      <c r="A4800" s="4"/>
      <c r="B4800" s="4"/>
      <c r="C4800" s="4"/>
      <c r="D4800" s="4"/>
    </row>
    <row r="4801" spans="1:4">
      <c r="A4801" s="4"/>
      <c r="B4801" s="4"/>
      <c r="C4801" s="4"/>
      <c r="D4801" s="4"/>
    </row>
    <row r="4802" spans="1:4">
      <c r="A4802" s="4"/>
      <c r="B4802" s="4"/>
      <c r="C4802" s="4"/>
      <c r="D4802" s="4"/>
    </row>
    <row r="4803" spans="1:4">
      <c r="A4803" s="4"/>
      <c r="B4803" s="4"/>
      <c r="C4803" s="4"/>
      <c r="D4803" s="4"/>
    </row>
    <row r="4804" spans="1:4">
      <c r="A4804" s="4"/>
      <c r="B4804" s="4"/>
      <c r="C4804" s="4"/>
      <c r="D4804" s="4"/>
    </row>
    <row r="4805" spans="1:4">
      <c r="A4805" s="4"/>
      <c r="B4805" s="4"/>
      <c r="C4805" s="4"/>
      <c r="D4805" s="4"/>
    </row>
    <row r="4806" spans="1:4">
      <c r="A4806" s="4"/>
      <c r="B4806" s="4"/>
      <c r="C4806" s="4"/>
      <c r="D4806" s="4"/>
    </row>
    <row r="4807" spans="1:4">
      <c r="A4807" s="4"/>
      <c r="B4807" s="4"/>
      <c r="C4807" s="4"/>
      <c r="D4807" s="4"/>
    </row>
    <row r="4808" spans="1:4">
      <c r="A4808" s="4"/>
      <c r="B4808" s="4"/>
      <c r="C4808" s="4"/>
      <c r="D4808" s="4"/>
    </row>
    <row r="4809" spans="1:4">
      <c r="A4809" s="4"/>
      <c r="B4809" s="4"/>
      <c r="C4809" s="4"/>
      <c r="D4809" s="4"/>
    </row>
    <row r="4810" spans="1:4">
      <c r="A4810" s="4"/>
      <c r="B4810" s="4"/>
      <c r="C4810" s="4"/>
      <c r="D4810" s="4"/>
    </row>
    <row r="4811" spans="1:4">
      <c r="A4811" s="4"/>
      <c r="B4811" s="4"/>
      <c r="C4811" s="4"/>
      <c r="D4811" s="4"/>
    </row>
    <row r="4812" spans="1:4">
      <c r="A4812" s="4"/>
      <c r="B4812" s="4"/>
      <c r="C4812" s="4"/>
      <c r="D4812" s="4"/>
    </row>
    <row r="4813" spans="1:4">
      <c r="A4813" s="4"/>
      <c r="B4813" s="4"/>
      <c r="C4813" s="4"/>
      <c r="D4813" s="4"/>
    </row>
    <row r="4814" spans="1:4">
      <c r="A4814" s="4"/>
      <c r="B4814" s="4"/>
      <c r="C4814" s="4"/>
      <c r="D4814" s="4"/>
    </row>
    <row r="4815" spans="1:4">
      <c r="A4815" s="4"/>
      <c r="B4815" s="4"/>
      <c r="C4815" s="4"/>
      <c r="D4815" s="4"/>
    </row>
    <row r="4816" spans="1:4">
      <c r="A4816" s="4"/>
      <c r="B4816" s="4"/>
      <c r="C4816" s="4"/>
      <c r="D4816" s="4"/>
    </row>
    <row r="4817" spans="1:4">
      <c r="A4817" s="4"/>
      <c r="B4817" s="4"/>
      <c r="C4817" s="4"/>
      <c r="D4817" s="4"/>
    </row>
    <row r="4818" spans="1:4">
      <c r="A4818" s="4"/>
      <c r="B4818" s="4"/>
      <c r="C4818" s="4"/>
      <c r="D4818" s="4"/>
    </row>
    <row r="4819" spans="1:4">
      <c r="A4819" s="4"/>
      <c r="B4819" s="4"/>
      <c r="C4819" s="4"/>
      <c r="D4819" s="4"/>
    </row>
    <row r="4820" spans="1:4">
      <c r="A4820" s="4"/>
      <c r="B4820" s="4"/>
      <c r="C4820" s="4"/>
      <c r="D4820" s="4"/>
    </row>
    <row r="4821" spans="1:4">
      <c r="A4821" s="4"/>
      <c r="B4821" s="4"/>
      <c r="C4821" s="4"/>
      <c r="D4821" s="4"/>
    </row>
    <row r="4822" spans="1:4">
      <c r="A4822" s="4"/>
      <c r="B4822" s="4"/>
      <c r="C4822" s="4"/>
      <c r="D4822" s="4"/>
    </row>
    <row r="4823" spans="1:4">
      <c r="A4823" s="4"/>
      <c r="B4823" s="4"/>
      <c r="C4823" s="4"/>
      <c r="D4823" s="4"/>
    </row>
    <row r="4824" spans="1:4">
      <c r="A4824" s="4"/>
      <c r="B4824" s="4"/>
      <c r="C4824" s="4"/>
      <c r="D4824" s="4"/>
    </row>
    <row r="4825" spans="1:4">
      <c r="A4825" s="4"/>
      <c r="B4825" s="4"/>
      <c r="C4825" s="4"/>
      <c r="D4825" s="4"/>
    </row>
    <row r="4826" spans="1:4">
      <c r="A4826" s="4"/>
      <c r="B4826" s="4"/>
      <c r="C4826" s="4"/>
      <c r="D4826" s="4"/>
    </row>
    <row r="4827" spans="1:4">
      <c r="A4827" s="4"/>
      <c r="B4827" s="4"/>
      <c r="C4827" s="4"/>
      <c r="D4827" s="4"/>
    </row>
    <row r="4828" spans="1:4">
      <c r="A4828" s="4"/>
      <c r="B4828" s="4"/>
      <c r="C4828" s="4"/>
      <c r="D4828" s="4"/>
    </row>
    <row r="4829" spans="1:4">
      <c r="A4829" s="4"/>
      <c r="B4829" s="4"/>
      <c r="C4829" s="4"/>
      <c r="D4829" s="4"/>
    </row>
    <row r="4830" spans="1:4">
      <c r="A4830" s="4"/>
      <c r="B4830" s="4"/>
      <c r="C4830" s="4"/>
      <c r="D4830" s="4"/>
    </row>
    <row r="4831" spans="1:4">
      <c r="A4831" s="4"/>
      <c r="B4831" s="4"/>
      <c r="C4831" s="4"/>
      <c r="D4831" s="4"/>
    </row>
    <row r="4832" spans="1:4">
      <c r="A4832" s="4"/>
      <c r="B4832" s="4"/>
      <c r="C4832" s="4"/>
      <c r="D4832" s="4"/>
    </row>
    <row r="4833" spans="1:4">
      <c r="A4833" s="4"/>
      <c r="B4833" s="4"/>
      <c r="C4833" s="4"/>
      <c r="D4833" s="4"/>
    </row>
    <row r="4834" spans="1:4">
      <c r="A4834" s="4"/>
      <c r="B4834" s="4"/>
      <c r="C4834" s="4"/>
      <c r="D4834" s="4"/>
    </row>
    <row r="4835" spans="1:4">
      <c r="A4835" s="4"/>
      <c r="B4835" s="4"/>
      <c r="C4835" s="4"/>
      <c r="D4835" s="4"/>
    </row>
    <row r="4836" spans="1:4">
      <c r="A4836" s="4"/>
      <c r="B4836" s="4"/>
      <c r="C4836" s="4"/>
      <c r="D4836" s="4"/>
    </row>
    <row r="4837" spans="1:4">
      <c r="A4837" s="4"/>
      <c r="B4837" s="4"/>
      <c r="C4837" s="4"/>
      <c r="D4837" s="4"/>
    </row>
    <row r="4838" spans="1:4">
      <c r="A4838" s="4"/>
      <c r="B4838" s="4"/>
      <c r="C4838" s="4"/>
      <c r="D4838" s="4"/>
    </row>
    <row r="4839" spans="1:4">
      <c r="A4839" s="4"/>
      <c r="B4839" s="4"/>
      <c r="C4839" s="4"/>
      <c r="D4839" s="4"/>
    </row>
    <row r="4840" spans="1:4">
      <c r="A4840" s="4"/>
      <c r="B4840" s="4"/>
      <c r="C4840" s="4"/>
      <c r="D4840" s="4"/>
    </row>
    <row r="4841" spans="1:4">
      <c r="A4841" s="4"/>
      <c r="B4841" s="4"/>
      <c r="C4841" s="4"/>
      <c r="D4841" s="4"/>
    </row>
    <row r="4842" spans="1:4">
      <c r="A4842" s="4"/>
      <c r="B4842" s="4"/>
      <c r="C4842" s="4"/>
      <c r="D4842" s="4"/>
    </row>
    <row r="4843" spans="1:4">
      <c r="A4843" s="4"/>
      <c r="B4843" s="4"/>
      <c r="C4843" s="4"/>
      <c r="D4843" s="4"/>
    </row>
    <row r="4844" spans="1:4">
      <c r="A4844" s="4"/>
      <c r="B4844" s="4"/>
      <c r="C4844" s="4"/>
      <c r="D4844" s="4"/>
    </row>
    <row r="4845" spans="1:4">
      <c r="A4845" s="4"/>
      <c r="B4845" s="4"/>
      <c r="C4845" s="4"/>
      <c r="D4845" s="4"/>
    </row>
    <row r="4846" spans="1:4">
      <c r="A4846" s="4"/>
      <c r="B4846" s="4"/>
      <c r="C4846" s="4"/>
      <c r="D4846" s="4"/>
    </row>
    <row r="4847" spans="1:4">
      <c r="A4847" s="4"/>
      <c r="B4847" s="4"/>
      <c r="C4847" s="4"/>
      <c r="D4847" s="4"/>
    </row>
    <row r="4848" spans="1:4">
      <c r="A4848" s="4"/>
      <c r="B4848" s="4"/>
      <c r="C4848" s="4"/>
      <c r="D4848" s="4"/>
    </row>
    <row r="4849" spans="1:4">
      <c r="A4849" s="4"/>
      <c r="B4849" s="4"/>
      <c r="C4849" s="4"/>
      <c r="D4849" s="4"/>
    </row>
    <row r="4850" spans="1:4">
      <c r="A4850" s="4"/>
      <c r="B4850" s="4"/>
      <c r="C4850" s="4"/>
      <c r="D4850" s="4"/>
    </row>
    <row r="4851" spans="1:4">
      <c r="A4851" s="4"/>
      <c r="B4851" s="4"/>
      <c r="C4851" s="4"/>
      <c r="D4851" s="4"/>
    </row>
    <row r="4852" spans="1:4">
      <c r="A4852" s="4"/>
      <c r="B4852" s="4"/>
      <c r="C4852" s="4"/>
      <c r="D4852" s="4"/>
    </row>
    <row r="4853" spans="1:4">
      <c r="A4853" s="4"/>
      <c r="B4853" s="4"/>
      <c r="C4853" s="4"/>
      <c r="D4853" s="4"/>
    </row>
    <row r="4854" spans="1:4">
      <c r="A4854" s="4"/>
      <c r="B4854" s="4"/>
      <c r="C4854" s="4"/>
      <c r="D4854" s="4"/>
    </row>
    <row r="4855" spans="1:4">
      <c r="A4855" s="4"/>
      <c r="B4855" s="4"/>
      <c r="C4855" s="4"/>
      <c r="D4855" s="4"/>
    </row>
    <row r="4856" spans="1:4">
      <c r="A4856" s="4"/>
      <c r="B4856" s="4"/>
      <c r="C4856" s="4"/>
      <c r="D4856" s="4"/>
    </row>
    <row r="4857" spans="1:4">
      <c r="A4857" s="4"/>
      <c r="B4857" s="4"/>
      <c r="C4857" s="4"/>
      <c r="D4857" s="4"/>
    </row>
    <row r="4858" spans="1:4">
      <c r="A4858" s="4"/>
      <c r="B4858" s="4"/>
      <c r="C4858" s="4"/>
      <c r="D4858" s="4"/>
    </row>
    <row r="4859" spans="1:4">
      <c r="A4859" s="4"/>
      <c r="B4859" s="4"/>
      <c r="C4859" s="4"/>
      <c r="D4859" s="4"/>
    </row>
    <row r="4860" spans="1:4">
      <c r="A4860" s="4"/>
      <c r="B4860" s="4"/>
      <c r="C4860" s="4"/>
      <c r="D4860" s="4"/>
    </row>
    <row r="4861" spans="1:4">
      <c r="A4861" s="4"/>
      <c r="B4861" s="4"/>
      <c r="C4861" s="4"/>
      <c r="D4861" s="4"/>
    </row>
    <row r="4862" spans="1:4">
      <c r="A4862" s="4"/>
      <c r="B4862" s="4"/>
      <c r="C4862" s="4"/>
      <c r="D4862" s="4"/>
    </row>
    <row r="4863" spans="1:4">
      <c r="A4863" s="4"/>
      <c r="B4863" s="4"/>
      <c r="C4863" s="4"/>
      <c r="D4863" s="4"/>
    </row>
    <row r="4864" spans="1:4">
      <c r="A4864" s="4"/>
      <c r="B4864" s="4"/>
      <c r="C4864" s="4"/>
      <c r="D4864" s="4"/>
    </row>
    <row r="4865" spans="1:4">
      <c r="A4865" s="4"/>
      <c r="B4865" s="4"/>
      <c r="C4865" s="4"/>
      <c r="D4865" s="4"/>
    </row>
    <row r="4866" spans="1:4">
      <c r="A4866" s="4"/>
      <c r="B4866" s="4"/>
      <c r="C4866" s="4"/>
      <c r="D4866" s="4"/>
    </row>
    <row r="4867" spans="1:4">
      <c r="A4867" s="4"/>
      <c r="B4867" s="4"/>
      <c r="C4867" s="4"/>
      <c r="D4867" s="4"/>
    </row>
    <row r="4868" spans="1:4">
      <c r="A4868" s="4"/>
      <c r="B4868" s="4"/>
      <c r="C4868" s="4"/>
      <c r="D4868" s="4"/>
    </row>
    <row r="4869" spans="1:4">
      <c r="A4869" s="4"/>
      <c r="B4869" s="4"/>
      <c r="C4869" s="4"/>
      <c r="D4869" s="4"/>
    </row>
    <row r="4870" spans="1:4">
      <c r="A4870" s="4"/>
      <c r="B4870" s="4"/>
      <c r="C4870" s="4"/>
      <c r="D4870" s="4"/>
    </row>
    <row r="4871" spans="1:4">
      <c r="A4871" s="4"/>
      <c r="B4871" s="4"/>
      <c r="C4871" s="4"/>
      <c r="D4871" s="4"/>
    </row>
    <row r="4872" spans="1:4">
      <c r="A4872" s="4"/>
      <c r="B4872" s="4"/>
      <c r="C4872" s="4"/>
      <c r="D4872" s="4"/>
    </row>
    <row r="4873" spans="1:4">
      <c r="A4873" s="4"/>
      <c r="B4873" s="4"/>
      <c r="C4873" s="4"/>
      <c r="D4873" s="4"/>
    </row>
    <row r="4874" spans="1:4">
      <c r="A4874" s="4"/>
      <c r="B4874" s="4"/>
      <c r="C4874" s="4"/>
      <c r="D4874" s="4"/>
    </row>
    <row r="4875" spans="1:4">
      <c r="A4875" s="4"/>
      <c r="B4875" s="4"/>
      <c r="C4875" s="4"/>
      <c r="D4875" s="4"/>
    </row>
    <row r="4876" spans="1:4">
      <c r="A4876" s="4"/>
      <c r="B4876" s="4"/>
      <c r="C4876" s="4"/>
      <c r="D4876" s="4"/>
    </row>
    <row r="4877" spans="1:4">
      <c r="A4877" s="4"/>
      <c r="B4877" s="4"/>
      <c r="C4877" s="4"/>
      <c r="D4877" s="4"/>
    </row>
    <row r="4878" spans="1:4">
      <c r="A4878" s="4"/>
      <c r="B4878" s="4"/>
      <c r="C4878" s="4"/>
      <c r="D4878" s="4"/>
    </row>
    <row r="4879" spans="1:4">
      <c r="A4879" s="4"/>
      <c r="B4879" s="4"/>
      <c r="C4879" s="4"/>
      <c r="D4879" s="4"/>
    </row>
    <row r="4880" spans="1:4">
      <c r="A4880" s="4"/>
      <c r="B4880" s="4"/>
      <c r="C4880" s="4"/>
      <c r="D4880" s="4"/>
    </row>
    <row r="4881" spans="1:4">
      <c r="A4881" s="4"/>
      <c r="B4881" s="4"/>
      <c r="C4881" s="4"/>
      <c r="D4881" s="4"/>
    </row>
    <row r="4882" spans="1:4">
      <c r="A4882" s="4"/>
      <c r="B4882" s="4"/>
      <c r="C4882" s="4"/>
      <c r="D4882" s="4"/>
    </row>
    <row r="4883" spans="1:4">
      <c r="A4883" s="4"/>
      <c r="B4883" s="4"/>
      <c r="C4883" s="4"/>
      <c r="D4883" s="4"/>
    </row>
    <row r="4884" spans="1:4">
      <c r="A4884" s="4"/>
      <c r="B4884" s="4"/>
      <c r="C4884" s="4"/>
      <c r="D4884" s="4"/>
    </row>
    <row r="4885" spans="1:4">
      <c r="A4885" s="4"/>
      <c r="B4885" s="4"/>
      <c r="C4885" s="4"/>
      <c r="D4885" s="4"/>
    </row>
    <row r="4886" spans="1:4">
      <c r="A4886" s="4"/>
      <c r="B4886" s="4"/>
      <c r="C4886" s="4"/>
      <c r="D4886" s="4"/>
    </row>
    <row r="4887" spans="1:4">
      <c r="A4887" s="4"/>
      <c r="B4887" s="4"/>
      <c r="C4887" s="4"/>
      <c r="D4887" s="4"/>
    </row>
    <row r="4888" spans="1:4">
      <c r="A4888" s="4"/>
      <c r="B4888" s="4"/>
      <c r="C4888" s="4"/>
      <c r="D4888" s="4"/>
    </row>
    <row r="4889" spans="1:4">
      <c r="A4889" s="4"/>
      <c r="B4889" s="4"/>
      <c r="C4889" s="4"/>
      <c r="D4889" s="4"/>
    </row>
    <row r="4890" spans="1:4">
      <c r="A4890" s="4"/>
      <c r="B4890" s="4"/>
      <c r="C4890" s="4"/>
      <c r="D4890" s="4"/>
    </row>
    <row r="4891" spans="1:4">
      <c r="A4891" s="4"/>
      <c r="B4891" s="4"/>
      <c r="C4891" s="4"/>
      <c r="D4891" s="4"/>
    </row>
    <row r="4892" spans="1:4">
      <c r="A4892" s="4"/>
      <c r="B4892" s="4"/>
      <c r="C4892" s="4"/>
      <c r="D4892" s="4"/>
    </row>
    <row r="4893" spans="1:4">
      <c r="A4893" s="4"/>
      <c r="B4893" s="4"/>
      <c r="C4893" s="4"/>
      <c r="D4893" s="4"/>
    </row>
    <row r="4894" spans="1:4">
      <c r="A4894" s="4"/>
      <c r="B4894" s="4"/>
      <c r="C4894" s="4"/>
      <c r="D4894" s="4"/>
    </row>
    <row r="4895" spans="1:4">
      <c r="A4895" s="4"/>
      <c r="B4895" s="4"/>
      <c r="C4895" s="4"/>
      <c r="D4895" s="4"/>
    </row>
    <row r="4896" spans="1:4">
      <c r="A4896" s="4"/>
      <c r="B4896" s="4"/>
      <c r="C4896" s="4"/>
      <c r="D4896" s="4"/>
    </row>
    <row r="4897" spans="1:4">
      <c r="A4897" s="4"/>
      <c r="B4897" s="4"/>
      <c r="C4897" s="4"/>
      <c r="D4897" s="4"/>
    </row>
    <row r="4898" spans="1:4">
      <c r="A4898" s="4"/>
      <c r="B4898" s="4"/>
      <c r="C4898" s="4"/>
      <c r="D4898" s="4"/>
    </row>
    <row r="4899" spans="1:4">
      <c r="A4899" s="4"/>
      <c r="B4899" s="4"/>
      <c r="C4899" s="4"/>
      <c r="D4899" s="4"/>
    </row>
    <row r="4900" spans="1:4">
      <c r="A4900" s="4"/>
      <c r="B4900" s="4"/>
      <c r="C4900" s="4"/>
      <c r="D4900" s="4"/>
    </row>
    <row r="4901" spans="1:4">
      <c r="A4901" s="4"/>
      <c r="B4901" s="4"/>
      <c r="C4901" s="4"/>
      <c r="D4901" s="4"/>
    </row>
    <row r="4902" spans="1:4">
      <c r="A4902" s="4"/>
      <c r="B4902" s="4"/>
      <c r="C4902" s="4"/>
      <c r="D4902" s="4"/>
    </row>
    <row r="4903" spans="1:4">
      <c r="A4903" s="4"/>
      <c r="B4903" s="4"/>
      <c r="C4903" s="4"/>
      <c r="D4903" s="4"/>
    </row>
    <row r="4904" spans="1:4">
      <c r="A4904" s="4"/>
      <c r="B4904" s="4"/>
      <c r="C4904" s="4"/>
      <c r="D4904" s="4"/>
    </row>
    <row r="4905" spans="1:4">
      <c r="A4905" s="4"/>
      <c r="B4905" s="4"/>
      <c r="C4905" s="4"/>
      <c r="D4905" s="4"/>
    </row>
    <row r="4906" spans="1:4">
      <c r="A4906" s="4"/>
      <c r="B4906" s="4"/>
      <c r="C4906" s="4"/>
      <c r="D4906" s="4"/>
    </row>
    <row r="4907" spans="1:4">
      <c r="A4907" s="4"/>
      <c r="B4907" s="4"/>
      <c r="C4907" s="4"/>
      <c r="D4907" s="4"/>
    </row>
    <row r="4908" spans="1:4">
      <c r="A4908" s="4"/>
      <c r="B4908" s="4"/>
      <c r="C4908" s="4"/>
      <c r="D4908" s="4"/>
    </row>
    <row r="4909" spans="1:4">
      <c r="A4909" s="4"/>
      <c r="B4909" s="4"/>
      <c r="C4909" s="4"/>
      <c r="D4909" s="4"/>
    </row>
    <row r="4910" spans="1:4">
      <c r="A4910" s="4"/>
      <c r="B4910" s="4"/>
      <c r="C4910" s="4"/>
      <c r="D4910" s="4"/>
    </row>
    <row r="4911" spans="1:4">
      <c r="A4911" s="4"/>
      <c r="B4911" s="4"/>
      <c r="C4911" s="4"/>
      <c r="D4911" s="4"/>
    </row>
    <row r="4912" spans="1:4">
      <c r="A4912" s="4"/>
      <c r="B4912" s="4"/>
      <c r="C4912" s="4"/>
      <c r="D4912" s="4"/>
    </row>
    <row r="4913" spans="1:4">
      <c r="A4913" s="4"/>
      <c r="B4913" s="4"/>
      <c r="C4913" s="4"/>
      <c r="D4913" s="4"/>
    </row>
    <row r="4914" spans="1:4">
      <c r="A4914" s="4"/>
      <c r="B4914" s="4"/>
      <c r="C4914" s="4"/>
      <c r="D4914" s="4"/>
    </row>
    <row r="4915" spans="1:4">
      <c r="A4915" s="4"/>
      <c r="B4915" s="4"/>
      <c r="C4915" s="4"/>
      <c r="D4915" s="4"/>
    </row>
    <row r="4916" spans="1:4">
      <c r="A4916" s="4"/>
      <c r="B4916" s="4"/>
      <c r="C4916" s="4"/>
      <c r="D4916" s="4"/>
    </row>
    <row r="4917" spans="1:4">
      <c r="A4917" s="4"/>
      <c r="B4917" s="4"/>
      <c r="C4917" s="4"/>
      <c r="D4917" s="4"/>
    </row>
    <row r="4918" spans="1:4">
      <c r="A4918" s="4"/>
      <c r="B4918" s="4"/>
      <c r="C4918" s="4"/>
      <c r="D4918" s="4"/>
    </row>
    <row r="4919" spans="1:4">
      <c r="A4919" s="4"/>
      <c r="B4919" s="4"/>
      <c r="C4919" s="4"/>
      <c r="D4919" s="4"/>
    </row>
    <row r="4920" spans="1:4">
      <c r="A4920" s="4"/>
      <c r="B4920" s="4"/>
      <c r="C4920" s="4"/>
      <c r="D4920" s="4"/>
    </row>
    <row r="4921" spans="1:4">
      <c r="A4921" s="4"/>
      <c r="B4921" s="4"/>
      <c r="C4921" s="4"/>
      <c r="D4921" s="4"/>
    </row>
    <row r="4922" spans="1:4">
      <c r="A4922" s="4"/>
      <c r="B4922" s="4"/>
      <c r="C4922" s="4"/>
      <c r="D4922" s="4"/>
    </row>
    <row r="4923" spans="1:4">
      <c r="A4923" s="4"/>
      <c r="B4923" s="4"/>
      <c r="C4923" s="4"/>
      <c r="D4923" s="4"/>
    </row>
    <row r="4924" spans="1:4">
      <c r="A4924" s="4"/>
      <c r="B4924" s="4"/>
      <c r="C4924" s="4"/>
      <c r="D4924" s="4"/>
    </row>
    <row r="4925" spans="1:4">
      <c r="A4925" s="4"/>
      <c r="B4925" s="4"/>
      <c r="C4925" s="4"/>
      <c r="D4925" s="4"/>
    </row>
    <row r="4926" spans="1:4">
      <c r="A4926" s="4"/>
      <c r="B4926" s="4"/>
      <c r="C4926" s="4"/>
      <c r="D4926" s="4"/>
    </row>
    <row r="4927" spans="1:4">
      <c r="A4927" s="4"/>
      <c r="B4927" s="4"/>
      <c r="C4927" s="4"/>
      <c r="D4927" s="4"/>
    </row>
    <row r="4928" spans="1:4">
      <c r="A4928" s="4"/>
      <c r="B4928" s="4"/>
      <c r="C4928" s="4"/>
      <c r="D4928" s="4"/>
    </row>
    <row r="4929" spans="1:4">
      <c r="A4929" s="4"/>
      <c r="B4929" s="4"/>
      <c r="C4929" s="4"/>
      <c r="D4929" s="4"/>
    </row>
    <row r="4930" spans="1:4">
      <c r="A4930" s="4"/>
      <c r="B4930" s="4"/>
      <c r="C4930" s="4"/>
      <c r="D4930" s="4"/>
    </row>
    <row r="4931" spans="1:4">
      <c r="A4931" s="4"/>
      <c r="B4931" s="4"/>
      <c r="C4931" s="4"/>
      <c r="D4931" s="4"/>
    </row>
    <row r="4932" spans="1:4">
      <c r="A4932" s="4"/>
      <c r="B4932" s="4"/>
      <c r="C4932" s="4"/>
      <c r="D4932" s="4"/>
    </row>
    <row r="4933" spans="1:4">
      <c r="A4933" s="4"/>
      <c r="B4933" s="4"/>
      <c r="C4933" s="4"/>
      <c r="D4933" s="4"/>
    </row>
    <row r="4934" spans="1:4">
      <c r="A4934" s="4"/>
      <c r="B4934" s="4"/>
      <c r="C4934" s="4"/>
      <c r="D4934" s="4"/>
    </row>
    <row r="4935" spans="1:4">
      <c r="A4935" s="4"/>
      <c r="B4935" s="4"/>
      <c r="C4935" s="4"/>
      <c r="D4935" s="4"/>
    </row>
    <row r="4936" spans="1:4">
      <c r="A4936" s="4"/>
      <c r="B4936" s="4"/>
      <c r="C4936" s="4"/>
      <c r="D4936" s="4"/>
    </row>
    <row r="4937" spans="1:4">
      <c r="A4937" s="4"/>
      <c r="B4937" s="4"/>
      <c r="C4937" s="4"/>
      <c r="D4937" s="4"/>
    </row>
    <row r="4938" spans="1:4">
      <c r="A4938" s="4"/>
      <c r="B4938" s="4"/>
      <c r="C4938" s="4"/>
      <c r="D4938" s="4"/>
    </row>
    <row r="4939" spans="1:4">
      <c r="A4939" s="4"/>
      <c r="B4939" s="4"/>
      <c r="C4939" s="4"/>
      <c r="D4939" s="4"/>
    </row>
    <row r="4940" spans="1:4">
      <c r="A4940" s="4"/>
      <c r="B4940" s="4"/>
      <c r="C4940" s="4"/>
      <c r="D4940" s="4"/>
    </row>
    <row r="4941" spans="1:4">
      <c r="A4941" s="4"/>
      <c r="B4941" s="4"/>
      <c r="C4941" s="4"/>
      <c r="D4941" s="4"/>
    </row>
    <row r="4942" spans="1:4">
      <c r="A4942" s="4"/>
      <c r="B4942" s="4"/>
      <c r="C4942" s="4"/>
      <c r="D4942" s="4"/>
    </row>
    <row r="4943" spans="1:4">
      <c r="A4943" s="4"/>
      <c r="B4943" s="4"/>
      <c r="C4943" s="4"/>
      <c r="D4943" s="4"/>
    </row>
    <row r="4944" spans="1:4">
      <c r="A4944" s="4"/>
      <c r="B4944" s="4"/>
      <c r="C4944" s="4"/>
      <c r="D4944" s="4"/>
    </row>
    <row r="4945" spans="1:4">
      <c r="A4945" s="4"/>
      <c r="B4945" s="4"/>
      <c r="C4945" s="4"/>
      <c r="D4945" s="4"/>
    </row>
    <row r="4946" spans="1:4">
      <c r="A4946" s="4"/>
      <c r="B4946" s="4"/>
      <c r="C4946" s="4"/>
      <c r="D4946" s="4"/>
    </row>
    <row r="4947" spans="1:4">
      <c r="A4947" s="4"/>
      <c r="B4947" s="4"/>
      <c r="C4947" s="4"/>
      <c r="D4947" s="4"/>
    </row>
    <row r="4948" spans="1:4">
      <c r="A4948" s="4"/>
      <c r="B4948" s="4"/>
      <c r="C4948" s="4"/>
      <c r="D4948" s="4"/>
    </row>
    <row r="4949" spans="1:4">
      <c r="A4949" s="4"/>
      <c r="B4949" s="4"/>
      <c r="C4949" s="4"/>
      <c r="D4949" s="4"/>
    </row>
    <row r="4950" spans="1:4">
      <c r="A4950" s="4"/>
      <c r="B4950" s="4"/>
      <c r="C4950" s="4"/>
      <c r="D4950" s="4"/>
    </row>
    <row r="4951" spans="1:4">
      <c r="A4951" s="4"/>
      <c r="B4951" s="4"/>
      <c r="C4951" s="4"/>
      <c r="D4951" s="4"/>
    </row>
    <row r="4952" spans="1:4">
      <c r="A4952" s="4"/>
      <c r="B4952" s="4"/>
      <c r="C4952" s="4"/>
      <c r="D4952" s="4"/>
    </row>
    <row r="4953" spans="1:4">
      <c r="A4953" s="4"/>
      <c r="B4953" s="4"/>
      <c r="C4953" s="4"/>
      <c r="D4953" s="4"/>
    </row>
    <row r="4954" spans="1:4">
      <c r="A4954" s="4"/>
      <c r="B4954" s="4"/>
      <c r="C4954" s="4"/>
      <c r="D4954" s="4"/>
    </row>
    <row r="4955" spans="1:4">
      <c r="A4955" s="4"/>
      <c r="B4955" s="4"/>
      <c r="C4955" s="4"/>
      <c r="D4955" s="4"/>
    </row>
    <row r="4956" spans="1:4">
      <c r="A4956" s="4"/>
      <c r="B4956" s="4"/>
      <c r="C4956" s="4"/>
      <c r="D4956" s="4"/>
    </row>
    <row r="4957" spans="1:4">
      <c r="A4957" s="4"/>
      <c r="B4957" s="4"/>
      <c r="C4957" s="4"/>
      <c r="D4957" s="4"/>
    </row>
    <row r="4958" spans="1:4">
      <c r="A4958" s="4"/>
      <c r="B4958" s="4"/>
      <c r="C4958" s="4"/>
      <c r="D4958" s="4"/>
    </row>
    <row r="4959" spans="1:4">
      <c r="A4959" s="4"/>
      <c r="B4959" s="4"/>
      <c r="C4959" s="4"/>
      <c r="D4959" s="4"/>
    </row>
    <row r="4960" spans="1:4">
      <c r="A4960" s="4"/>
      <c r="B4960" s="4"/>
      <c r="C4960" s="4"/>
      <c r="D4960" s="4"/>
    </row>
    <row r="4961" spans="1:4">
      <c r="A4961" s="4"/>
      <c r="B4961" s="4"/>
      <c r="C4961" s="4"/>
      <c r="D4961" s="4"/>
    </row>
    <row r="4962" spans="1:4">
      <c r="A4962" s="4"/>
      <c r="B4962" s="4"/>
      <c r="C4962" s="4"/>
      <c r="D4962" s="4"/>
    </row>
    <row r="4963" spans="1:4">
      <c r="A4963" s="4"/>
      <c r="B4963" s="4"/>
      <c r="C4963" s="4"/>
      <c r="D4963" s="4"/>
    </row>
    <row r="4964" spans="1:4">
      <c r="A4964" s="4"/>
      <c r="B4964" s="4"/>
      <c r="C4964" s="4"/>
      <c r="D4964" s="4"/>
    </row>
    <row r="4965" spans="1:4">
      <c r="A4965" s="4"/>
      <c r="B4965" s="4"/>
      <c r="C4965" s="4"/>
      <c r="D4965" s="4"/>
    </row>
    <row r="4966" spans="1:4">
      <c r="A4966" s="4"/>
      <c r="B4966" s="4"/>
      <c r="C4966" s="4"/>
      <c r="D4966" s="4"/>
    </row>
    <row r="4967" spans="1:4">
      <c r="A4967" s="4"/>
      <c r="B4967" s="4"/>
      <c r="C4967" s="4"/>
      <c r="D4967" s="4"/>
    </row>
    <row r="4968" spans="1:4">
      <c r="A4968" s="4"/>
      <c r="B4968" s="4"/>
      <c r="C4968" s="4"/>
      <c r="D4968" s="4"/>
    </row>
    <row r="4969" spans="1:4">
      <c r="A4969" s="4"/>
      <c r="B4969" s="4"/>
      <c r="C4969" s="4"/>
      <c r="D4969" s="4"/>
    </row>
    <row r="4970" spans="1:4">
      <c r="A4970" s="4"/>
      <c r="B4970" s="4"/>
      <c r="C4970" s="4"/>
      <c r="D4970" s="4"/>
    </row>
    <row r="4971" spans="1:4">
      <c r="A4971" s="4"/>
      <c r="B4971" s="4"/>
      <c r="C4971" s="4"/>
      <c r="D4971" s="4"/>
    </row>
    <row r="4972" spans="1:4">
      <c r="A4972" s="4"/>
      <c r="B4972" s="4"/>
      <c r="C4972" s="4"/>
      <c r="D4972" s="4"/>
    </row>
    <row r="4973" spans="1:4">
      <c r="A4973" s="4"/>
      <c r="B4973" s="4"/>
      <c r="C4973" s="4"/>
      <c r="D4973" s="4"/>
    </row>
    <row r="4974" spans="1:4">
      <c r="A4974" s="4"/>
      <c r="B4974" s="4"/>
      <c r="C4974" s="4"/>
      <c r="D4974" s="4"/>
    </row>
    <row r="4975" spans="1:4">
      <c r="A4975" s="4"/>
      <c r="B4975" s="4"/>
      <c r="C4975" s="4"/>
      <c r="D4975" s="4"/>
    </row>
    <row r="4976" spans="1:4">
      <c r="A4976" s="4"/>
      <c r="B4976" s="4"/>
      <c r="C4976" s="4"/>
      <c r="D4976" s="4"/>
    </row>
    <row r="4977" spans="1:4">
      <c r="A4977" s="4"/>
      <c r="B4977" s="4"/>
      <c r="C4977" s="4"/>
      <c r="D4977" s="4"/>
    </row>
    <row r="4978" spans="1:4">
      <c r="A4978" s="4"/>
      <c r="B4978" s="4"/>
      <c r="C4978" s="4"/>
      <c r="D4978" s="4"/>
    </row>
    <row r="4979" spans="1:4">
      <c r="A4979" s="4"/>
      <c r="B4979" s="4"/>
      <c r="C4979" s="4"/>
      <c r="D4979" s="4"/>
    </row>
    <row r="4980" spans="1:4">
      <c r="A4980" s="4"/>
      <c r="B4980" s="4"/>
      <c r="C4980" s="4"/>
      <c r="D4980" s="4"/>
    </row>
    <row r="4981" spans="1:4">
      <c r="A4981" s="4"/>
      <c r="B4981" s="4"/>
      <c r="C4981" s="4"/>
      <c r="D4981" s="4"/>
    </row>
    <row r="4982" spans="1:4">
      <c r="A4982" s="4"/>
      <c r="B4982" s="4"/>
      <c r="C4982" s="4"/>
      <c r="D4982" s="4"/>
    </row>
    <row r="4983" spans="1:4">
      <c r="A4983" s="4"/>
      <c r="B4983" s="4"/>
      <c r="C4983" s="4"/>
      <c r="D4983" s="4"/>
    </row>
    <row r="4984" spans="1:4">
      <c r="A4984" s="4"/>
      <c r="B4984" s="4"/>
      <c r="C4984" s="4"/>
      <c r="D4984" s="4"/>
    </row>
    <row r="4985" spans="1:4">
      <c r="A4985" s="4"/>
      <c r="B4985" s="4"/>
      <c r="C4985" s="4"/>
      <c r="D4985" s="4"/>
    </row>
    <row r="4986" spans="1:4">
      <c r="A4986" s="4"/>
      <c r="B4986" s="4"/>
      <c r="C4986" s="4"/>
      <c r="D4986" s="4"/>
    </row>
    <row r="4987" spans="1:4">
      <c r="A4987" s="4"/>
      <c r="B4987" s="4"/>
      <c r="C4987" s="4"/>
      <c r="D4987" s="4"/>
    </row>
    <row r="4988" spans="1:4">
      <c r="A4988" s="4"/>
      <c r="B4988" s="4"/>
      <c r="C4988" s="4"/>
      <c r="D4988" s="4"/>
    </row>
    <row r="4989" spans="1:4">
      <c r="A4989" s="4"/>
      <c r="B4989" s="4"/>
      <c r="C4989" s="4"/>
      <c r="D4989" s="4"/>
    </row>
    <row r="4990" spans="1:4">
      <c r="A4990" s="4"/>
      <c r="B4990" s="4"/>
      <c r="C4990" s="4"/>
      <c r="D4990" s="4"/>
    </row>
    <row r="4991" spans="1:4">
      <c r="A4991" s="4"/>
      <c r="B4991" s="4"/>
      <c r="C4991" s="4"/>
      <c r="D4991" s="4"/>
    </row>
    <row r="4992" spans="1:4">
      <c r="A4992" s="4"/>
      <c r="B4992" s="4"/>
      <c r="C4992" s="4"/>
      <c r="D4992" s="4"/>
    </row>
    <row r="4993" spans="1:4">
      <c r="A4993" s="4"/>
      <c r="B4993" s="4"/>
      <c r="C4993" s="4"/>
      <c r="D4993" s="4"/>
    </row>
    <row r="4994" spans="1:4">
      <c r="A4994" s="4"/>
      <c r="B4994" s="4"/>
      <c r="C4994" s="4"/>
      <c r="D4994" s="4"/>
    </row>
    <row r="4995" spans="1:4">
      <c r="A4995" s="4"/>
      <c r="B4995" s="4"/>
      <c r="C4995" s="4"/>
      <c r="D4995" s="4"/>
    </row>
    <row r="4996" spans="1:4">
      <c r="A4996" s="4"/>
      <c r="B4996" s="4"/>
      <c r="C4996" s="4"/>
      <c r="D4996" s="4"/>
    </row>
    <row r="4997" spans="1:4">
      <c r="A4997" s="4"/>
      <c r="B4997" s="4"/>
      <c r="C4997" s="4"/>
      <c r="D4997" s="4"/>
    </row>
    <row r="4998" spans="1:4">
      <c r="A4998" s="4"/>
      <c r="B4998" s="4"/>
      <c r="C4998" s="4"/>
      <c r="D4998" s="4"/>
    </row>
    <row r="4999" spans="1:4">
      <c r="A4999" s="4"/>
      <c r="B4999" s="4"/>
      <c r="C4999" s="4"/>
      <c r="D4999" s="4"/>
    </row>
    <row r="5000" spans="1:4">
      <c r="A5000" s="4"/>
      <c r="B5000" s="4"/>
      <c r="C5000" s="4"/>
      <c r="D5000" s="4"/>
    </row>
    <row r="5001" spans="1:4">
      <c r="A5001" s="4"/>
      <c r="B5001" s="4"/>
      <c r="C5001" s="4"/>
      <c r="D5001" s="4"/>
    </row>
    <row r="5002" spans="1:4">
      <c r="A5002" s="4"/>
      <c r="B5002" s="4"/>
      <c r="C5002" s="4"/>
      <c r="D5002" s="4"/>
    </row>
    <row r="5003" spans="1:4">
      <c r="A5003" s="4"/>
      <c r="B5003" s="4"/>
      <c r="C5003" s="4"/>
      <c r="D5003" s="4"/>
    </row>
    <row r="5004" spans="1:4">
      <c r="A5004" s="4"/>
      <c r="B5004" s="4"/>
      <c r="C5004" s="4"/>
      <c r="D5004" s="4"/>
    </row>
    <row r="5005" spans="1:4">
      <c r="A5005" s="4"/>
      <c r="B5005" s="4"/>
      <c r="C5005" s="4"/>
      <c r="D5005" s="4"/>
    </row>
    <row r="5006" spans="1:4">
      <c r="A5006" s="4"/>
      <c r="B5006" s="4"/>
      <c r="C5006" s="4"/>
      <c r="D5006" s="4"/>
    </row>
    <row r="5007" spans="1:4">
      <c r="A5007" s="4"/>
      <c r="B5007" s="4"/>
      <c r="C5007" s="4"/>
      <c r="D5007" s="4"/>
    </row>
    <row r="5008" spans="1:4">
      <c r="A5008" s="4"/>
      <c r="B5008" s="4"/>
      <c r="C5008" s="4"/>
      <c r="D5008" s="4"/>
    </row>
    <row r="5009" spans="1:4">
      <c r="A5009" s="4"/>
      <c r="B5009" s="4"/>
      <c r="C5009" s="4"/>
      <c r="D5009" s="4"/>
    </row>
    <row r="5010" spans="1:4">
      <c r="A5010" s="4"/>
      <c r="B5010" s="4"/>
      <c r="C5010" s="4"/>
      <c r="D5010" s="4"/>
    </row>
    <row r="5011" spans="1:4">
      <c r="A5011" s="4"/>
      <c r="B5011" s="4"/>
      <c r="C5011" s="4"/>
      <c r="D5011" s="4"/>
    </row>
    <row r="5012" spans="1:4">
      <c r="A5012" s="4"/>
      <c r="B5012" s="4"/>
      <c r="C5012" s="4"/>
      <c r="D5012" s="4"/>
    </row>
    <row r="5013" spans="1:4">
      <c r="A5013" s="4"/>
      <c r="B5013" s="4"/>
      <c r="C5013" s="4"/>
      <c r="D5013" s="4"/>
    </row>
    <row r="5014" spans="1:4">
      <c r="A5014" s="4"/>
      <c r="B5014" s="4"/>
      <c r="C5014" s="4"/>
      <c r="D5014" s="4"/>
    </row>
    <row r="5015" spans="1:4">
      <c r="A5015" s="4"/>
      <c r="B5015" s="4"/>
      <c r="C5015" s="4"/>
      <c r="D5015" s="4"/>
    </row>
    <row r="5016" spans="1:4">
      <c r="A5016" s="4"/>
      <c r="B5016" s="4"/>
      <c r="C5016" s="4"/>
      <c r="D5016" s="4"/>
    </row>
    <row r="5017" spans="1:4">
      <c r="A5017" s="4"/>
      <c r="B5017" s="4"/>
      <c r="C5017" s="4"/>
      <c r="D5017" s="4"/>
    </row>
    <row r="5018" spans="1:4">
      <c r="A5018" s="4"/>
      <c r="B5018" s="4"/>
      <c r="C5018" s="4"/>
      <c r="D5018" s="4"/>
    </row>
    <row r="5019" spans="1:4">
      <c r="A5019" s="4"/>
      <c r="B5019" s="4"/>
      <c r="C5019" s="4"/>
      <c r="D5019" s="4"/>
    </row>
    <row r="5020" spans="1:4">
      <c r="A5020" s="4"/>
      <c r="B5020" s="4"/>
      <c r="C5020" s="4"/>
      <c r="D5020" s="4"/>
    </row>
    <row r="5021" spans="1:4">
      <c r="A5021" s="4"/>
      <c r="B5021" s="4"/>
      <c r="C5021" s="4"/>
      <c r="D5021" s="4"/>
    </row>
    <row r="5022" spans="1:4">
      <c r="A5022" s="4"/>
      <c r="B5022" s="4"/>
      <c r="C5022" s="4"/>
      <c r="D5022" s="4"/>
    </row>
    <row r="5023" spans="1:4">
      <c r="A5023" s="4"/>
      <c r="B5023" s="4"/>
      <c r="C5023" s="4"/>
      <c r="D5023" s="4"/>
    </row>
    <row r="5024" spans="1:4">
      <c r="A5024" s="4"/>
      <c r="B5024" s="4"/>
      <c r="C5024" s="4"/>
      <c r="D5024" s="4"/>
    </row>
    <row r="5025" spans="1:4">
      <c r="A5025" s="4"/>
      <c r="B5025" s="4"/>
      <c r="C5025" s="4"/>
      <c r="D5025" s="4"/>
    </row>
    <row r="5026" spans="1:4">
      <c r="A5026" s="4"/>
      <c r="B5026" s="4"/>
      <c r="C5026" s="4"/>
      <c r="D5026" s="4"/>
    </row>
    <row r="5027" spans="1:4">
      <c r="A5027" s="4"/>
      <c r="B5027" s="4"/>
      <c r="C5027" s="4"/>
      <c r="D5027" s="4"/>
    </row>
    <row r="5028" spans="1:4">
      <c r="A5028" s="4"/>
      <c r="B5028" s="4"/>
      <c r="C5028" s="4"/>
      <c r="D5028" s="4"/>
    </row>
    <row r="5029" spans="1:4">
      <c r="A5029" s="4"/>
      <c r="B5029" s="4"/>
      <c r="C5029" s="4"/>
      <c r="D5029" s="4"/>
    </row>
    <row r="5030" spans="1:4">
      <c r="A5030" s="4"/>
      <c r="B5030" s="4"/>
      <c r="C5030" s="4"/>
      <c r="D5030" s="4"/>
    </row>
    <row r="5031" spans="1:4">
      <c r="A5031" s="4"/>
      <c r="B5031" s="4"/>
      <c r="C5031" s="4"/>
      <c r="D5031" s="4"/>
    </row>
    <row r="5032" spans="1:4">
      <c r="A5032" s="4"/>
      <c r="B5032" s="4"/>
      <c r="C5032" s="4"/>
      <c r="D5032" s="4"/>
    </row>
    <row r="5033" spans="1:4">
      <c r="A5033" s="4"/>
      <c r="B5033" s="4"/>
      <c r="C5033" s="4"/>
      <c r="D5033" s="4"/>
    </row>
    <row r="5034" spans="1:4">
      <c r="A5034" s="4"/>
      <c r="B5034" s="4"/>
      <c r="C5034" s="4"/>
      <c r="D5034" s="4"/>
    </row>
    <row r="5035" spans="1:4">
      <c r="A5035" s="4"/>
      <c r="B5035" s="4"/>
      <c r="C5035" s="4"/>
      <c r="D5035" s="4"/>
    </row>
    <row r="5036" spans="1:4">
      <c r="A5036" s="4"/>
      <c r="B5036" s="4"/>
      <c r="C5036" s="4"/>
      <c r="D5036" s="4"/>
    </row>
    <row r="5037" spans="1:4">
      <c r="A5037" s="4"/>
      <c r="B5037" s="4"/>
      <c r="C5037" s="4"/>
      <c r="D5037" s="4"/>
    </row>
    <row r="5038" spans="1:4">
      <c r="A5038" s="4"/>
      <c r="B5038" s="4"/>
      <c r="C5038" s="4"/>
      <c r="D5038" s="4"/>
    </row>
    <row r="5039" spans="1:4">
      <c r="A5039" s="4"/>
      <c r="B5039" s="4"/>
      <c r="C5039" s="4"/>
      <c r="D5039" s="4"/>
    </row>
    <row r="5040" spans="1:4">
      <c r="A5040" s="4"/>
      <c r="B5040" s="4"/>
      <c r="C5040" s="4"/>
      <c r="D5040" s="4"/>
    </row>
    <row r="5041" spans="1:4">
      <c r="A5041" s="4"/>
      <c r="B5041" s="4"/>
      <c r="C5041" s="4"/>
      <c r="D5041" s="4"/>
    </row>
    <row r="5042" spans="1:4">
      <c r="A5042" s="4"/>
      <c r="B5042" s="4"/>
      <c r="C5042" s="4"/>
      <c r="D5042" s="4"/>
    </row>
    <row r="5043" spans="1:4">
      <c r="A5043" s="4"/>
      <c r="B5043" s="4"/>
      <c r="C5043" s="4"/>
      <c r="D5043" s="4"/>
    </row>
    <row r="5044" spans="1:4">
      <c r="A5044" s="4"/>
      <c r="B5044" s="4"/>
      <c r="C5044" s="4"/>
      <c r="D5044" s="4"/>
    </row>
    <row r="5045" spans="1:4">
      <c r="A5045" s="4"/>
      <c r="B5045" s="4"/>
      <c r="C5045" s="4"/>
      <c r="D5045" s="4"/>
    </row>
    <row r="5046" spans="1:4">
      <c r="A5046" s="4"/>
      <c r="B5046" s="4"/>
      <c r="C5046" s="4"/>
      <c r="D5046" s="4"/>
    </row>
    <row r="5047" spans="1:4">
      <c r="A5047" s="4"/>
      <c r="B5047" s="4"/>
      <c r="C5047" s="4"/>
      <c r="D5047" s="4"/>
    </row>
    <row r="5048" spans="1:4">
      <c r="A5048" s="4"/>
      <c r="B5048" s="4"/>
      <c r="C5048" s="4"/>
      <c r="D5048" s="4"/>
    </row>
    <row r="5049" spans="1:4">
      <c r="A5049" s="4"/>
      <c r="B5049" s="4"/>
      <c r="C5049" s="4"/>
      <c r="D5049" s="4"/>
    </row>
    <row r="5050" spans="1:4">
      <c r="A5050" s="4"/>
      <c r="B5050" s="4"/>
      <c r="C5050" s="4"/>
      <c r="D5050" s="4"/>
    </row>
    <row r="5051" spans="1:4">
      <c r="A5051" s="4"/>
      <c r="B5051" s="4"/>
      <c r="C5051" s="4"/>
      <c r="D5051" s="4"/>
    </row>
    <row r="5052" spans="1:4">
      <c r="A5052" s="4"/>
      <c r="B5052" s="4"/>
      <c r="C5052" s="4"/>
      <c r="D5052" s="4"/>
    </row>
    <row r="5053" spans="1:4">
      <c r="A5053" s="4"/>
      <c r="B5053" s="4"/>
      <c r="C5053" s="4"/>
      <c r="D5053" s="4"/>
    </row>
    <row r="5054" spans="1:4">
      <c r="A5054" s="4"/>
      <c r="B5054" s="4"/>
      <c r="C5054" s="4"/>
      <c r="D5054" s="4"/>
    </row>
    <row r="5055" spans="1:4">
      <c r="A5055" s="4"/>
      <c r="B5055" s="4"/>
      <c r="C5055" s="4"/>
      <c r="D5055" s="4"/>
    </row>
    <row r="5056" spans="1:4">
      <c r="A5056" s="4"/>
      <c r="B5056" s="4"/>
      <c r="C5056" s="4"/>
      <c r="D5056" s="4"/>
    </row>
    <row r="5057" spans="1:4">
      <c r="A5057" s="4"/>
      <c r="B5057" s="4"/>
      <c r="C5057" s="4"/>
      <c r="D5057" s="4"/>
    </row>
    <row r="5058" spans="1:4">
      <c r="A5058" s="4"/>
      <c r="B5058" s="4"/>
      <c r="C5058" s="4"/>
      <c r="D5058" s="4"/>
    </row>
    <row r="5059" spans="1:4">
      <c r="A5059" s="4"/>
      <c r="B5059" s="4"/>
      <c r="C5059" s="4"/>
      <c r="D5059" s="4"/>
    </row>
    <row r="5060" spans="1:4">
      <c r="A5060" s="4"/>
      <c r="B5060" s="4"/>
      <c r="C5060" s="4"/>
      <c r="D5060" s="4"/>
    </row>
    <row r="5061" spans="1:4">
      <c r="A5061" s="4"/>
      <c r="B5061" s="4"/>
      <c r="C5061" s="4"/>
      <c r="D5061" s="4"/>
    </row>
    <row r="5062" spans="1:4">
      <c r="A5062" s="4"/>
      <c r="B5062" s="4"/>
      <c r="C5062" s="4"/>
      <c r="D5062" s="4"/>
    </row>
    <row r="5063" spans="1:4">
      <c r="A5063" s="4"/>
      <c r="B5063" s="4"/>
      <c r="C5063" s="4"/>
      <c r="D5063" s="4"/>
    </row>
    <row r="5064" spans="1:4">
      <c r="A5064" s="4"/>
      <c r="B5064" s="4"/>
      <c r="C5064" s="4"/>
      <c r="D5064" s="4"/>
    </row>
    <row r="5065" spans="1:4">
      <c r="A5065" s="4"/>
      <c r="B5065" s="4"/>
      <c r="C5065" s="4"/>
      <c r="D5065" s="4"/>
    </row>
    <row r="5066" spans="1:4">
      <c r="A5066" s="4"/>
      <c r="B5066" s="4"/>
      <c r="C5066" s="4"/>
      <c r="D5066" s="4"/>
    </row>
    <row r="5067" spans="1:4">
      <c r="A5067" s="4"/>
      <c r="B5067" s="4"/>
      <c r="C5067" s="4"/>
      <c r="D5067" s="4"/>
    </row>
    <row r="5068" spans="1:4">
      <c r="A5068" s="4"/>
      <c r="B5068" s="4"/>
      <c r="C5068" s="4"/>
      <c r="D5068" s="4"/>
    </row>
    <row r="5069" spans="1:4">
      <c r="A5069" s="4"/>
      <c r="B5069" s="4"/>
      <c r="C5069" s="4"/>
      <c r="D5069" s="4"/>
    </row>
    <row r="5070" spans="1:4">
      <c r="A5070" s="4"/>
      <c r="B5070" s="4"/>
      <c r="C5070" s="4"/>
      <c r="D5070" s="4"/>
    </row>
    <row r="5071" spans="1:4">
      <c r="A5071" s="4"/>
      <c r="B5071" s="4"/>
      <c r="C5071" s="4"/>
      <c r="D5071" s="4"/>
    </row>
    <row r="5072" spans="1:4">
      <c r="A5072" s="4"/>
      <c r="B5072" s="4"/>
      <c r="C5072" s="4"/>
      <c r="D5072" s="4"/>
    </row>
    <row r="5073" spans="1:4">
      <c r="A5073" s="4"/>
      <c r="B5073" s="4"/>
      <c r="C5073" s="4"/>
      <c r="D5073" s="4"/>
    </row>
    <row r="5074" spans="1:4">
      <c r="A5074" s="4"/>
      <c r="B5074" s="4"/>
      <c r="C5074" s="4"/>
      <c r="D5074" s="4"/>
    </row>
    <row r="5075" spans="1:4">
      <c r="A5075" s="4"/>
      <c r="B5075" s="4"/>
      <c r="C5075" s="4"/>
      <c r="D5075" s="4"/>
    </row>
    <row r="5076" spans="1:4">
      <c r="A5076" s="4"/>
      <c r="B5076" s="4"/>
      <c r="C5076" s="4"/>
      <c r="D5076" s="4"/>
    </row>
    <row r="5077" spans="1:4">
      <c r="A5077" s="4"/>
      <c r="B5077" s="4"/>
      <c r="C5077" s="4"/>
      <c r="D5077" s="4"/>
    </row>
    <row r="5078" spans="1:4">
      <c r="A5078" s="4"/>
      <c r="B5078" s="4"/>
      <c r="C5078" s="4"/>
      <c r="D5078" s="4"/>
    </row>
    <row r="5079" spans="1:4">
      <c r="A5079" s="4"/>
      <c r="B5079" s="4"/>
      <c r="C5079" s="4"/>
      <c r="D5079" s="4"/>
    </row>
    <row r="5080" spans="1:4">
      <c r="A5080" s="4"/>
      <c r="B5080" s="4"/>
      <c r="C5080" s="4"/>
      <c r="D5080" s="4"/>
    </row>
    <row r="5081" spans="1:4">
      <c r="A5081" s="4"/>
      <c r="B5081" s="4"/>
      <c r="C5081" s="4"/>
      <c r="D5081" s="4"/>
    </row>
    <row r="5082" spans="1:4">
      <c r="A5082" s="4"/>
      <c r="B5082" s="4"/>
      <c r="C5082" s="4"/>
      <c r="D5082" s="4"/>
    </row>
    <row r="5083" spans="1:4">
      <c r="A5083" s="4"/>
      <c r="B5083" s="4"/>
      <c r="C5083" s="4"/>
      <c r="D5083" s="4"/>
    </row>
    <row r="5084" spans="1:4">
      <c r="A5084" s="4"/>
      <c r="B5084" s="4"/>
      <c r="C5084" s="4"/>
      <c r="D5084" s="4"/>
    </row>
    <row r="5085" spans="1:4">
      <c r="A5085" s="4"/>
      <c r="B5085" s="4"/>
      <c r="C5085" s="4"/>
      <c r="D5085" s="4"/>
    </row>
    <row r="5086" spans="1:4">
      <c r="A5086" s="4"/>
      <c r="B5086" s="4"/>
      <c r="C5086" s="4"/>
      <c r="D5086" s="4"/>
    </row>
    <row r="5087" spans="1:4">
      <c r="A5087" s="4"/>
      <c r="B5087" s="4"/>
      <c r="C5087" s="4"/>
      <c r="D5087" s="4"/>
    </row>
    <row r="5088" spans="1:4">
      <c r="A5088" s="4"/>
      <c r="B5088" s="4"/>
      <c r="C5088" s="4"/>
      <c r="D5088" s="4"/>
    </row>
    <row r="5089" spans="1:4">
      <c r="A5089" s="4"/>
      <c r="B5089" s="4"/>
      <c r="C5089" s="4"/>
      <c r="D5089" s="4"/>
    </row>
    <row r="5090" spans="1:4">
      <c r="A5090" s="4"/>
      <c r="B5090" s="4"/>
      <c r="C5090" s="4"/>
      <c r="D5090" s="4"/>
    </row>
    <row r="5091" spans="1:4">
      <c r="A5091" s="4"/>
      <c r="B5091" s="4"/>
      <c r="C5091" s="4"/>
      <c r="D5091" s="4"/>
    </row>
    <row r="5092" spans="1:4">
      <c r="A5092" s="4"/>
      <c r="B5092" s="4"/>
      <c r="C5092" s="4"/>
      <c r="D5092" s="4"/>
    </row>
    <row r="5093" spans="1:4">
      <c r="A5093" s="4"/>
      <c r="B5093" s="4"/>
      <c r="C5093" s="4"/>
      <c r="D5093" s="4"/>
    </row>
    <row r="5094" spans="1:4">
      <c r="A5094" s="4"/>
      <c r="B5094" s="4"/>
      <c r="C5094" s="4"/>
      <c r="D5094" s="4"/>
    </row>
    <row r="5095" spans="1:4">
      <c r="A5095" s="4"/>
      <c r="B5095" s="4"/>
      <c r="C5095" s="4"/>
      <c r="D5095" s="4"/>
    </row>
    <row r="5096" spans="1:4">
      <c r="A5096" s="4"/>
      <c r="B5096" s="4"/>
      <c r="C5096" s="4"/>
      <c r="D5096" s="4"/>
    </row>
    <row r="5097" spans="1:4">
      <c r="A5097" s="4"/>
      <c r="B5097" s="4"/>
      <c r="C5097" s="4"/>
      <c r="D5097" s="4"/>
    </row>
    <row r="5098" spans="1:4">
      <c r="A5098" s="4"/>
      <c r="B5098" s="4"/>
      <c r="C5098" s="4"/>
      <c r="D5098" s="4"/>
    </row>
    <row r="5099" spans="1:4">
      <c r="A5099" s="4"/>
      <c r="B5099" s="4"/>
      <c r="C5099" s="4"/>
      <c r="D5099" s="4"/>
    </row>
    <row r="5100" spans="1:4">
      <c r="A5100" s="4"/>
      <c r="B5100" s="4"/>
      <c r="C5100" s="4"/>
      <c r="D5100" s="4"/>
    </row>
    <row r="5101" spans="1:4">
      <c r="A5101" s="4"/>
      <c r="B5101" s="4"/>
      <c r="C5101" s="4"/>
      <c r="D5101" s="4"/>
    </row>
    <row r="5102" spans="1:4">
      <c r="A5102" s="4"/>
      <c r="B5102" s="4"/>
      <c r="C5102" s="4"/>
      <c r="D5102" s="4"/>
    </row>
    <row r="5103" spans="1:4">
      <c r="A5103" s="4"/>
      <c r="B5103" s="4"/>
      <c r="C5103" s="4"/>
      <c r="D5103" s="4"/>
    </row>
    <row r="5104" spans="1:4">
      <c r="A5104" s="4"/>
      <c r="B5104" s="4"/>
      <c r="C5104" s="4"/>
      <c r="D5104" s="4"/>
    </row>
    <row r="5105" spans="1:4">
      <c r="A5105" s="4"/>
      <c r="B5105" s="4"/>
      <c r="C5105" s="4"/>
      <c r="D5105" s="4"/>
    </row>
    <row r="5106" spans="1:4">
      <c r="A5106" s="4"/>
      <c r="B5106" s="4"/>
      <c r="C5106" s="4"/>
      <c r="D5106" s="4"/>
    </row>
    <row r="5107" spans="1:4">
      <c r="A5107" s="4"/>
      <c r="B5107" s="4"/>
      <c r="C5107" s="4"/>
      <c r="D5107" s="4"/>
    </row>
    <row r="5108" spans="1:4">
      <c r="A5108" s="4"/>
      <c r="B5108" s="4"/>
      <c r="C5108" s="4"/>
      <c r="D5108" s="4"/>
    </row>
    <row r="5109" spans="1:4">
      <c r="A5109" s="4"/>
      <c r="B5109" s="4"/>
      <c r="C5109" s="4"/>
      <c r="D5109" s="4"/>
    </row>
    <row r="5110" spans="1:4">
      <c r="A5110" s="4"/>
      <c r="B5110" s="4"/>
      <c r="C5110" s="4"/>
      <c r="D5110" s="4"/>
    </row>
    <row r="5111" spans="1:4">
      <c r="A5111" s="4"/>
      <c r="B5111" s="4"/>
      <c r="C5111" s="4"/>
      <c r="D5111" s="4"/>
    </row>
    <row r="5112" spans="1:4">
      <c r="A5112" s="4"/>
      <c r="B5112" s="4"/>
      <c r="C5112" s="4"/>
      <c r="D5112" s="4"/>
    </row>
    <row r="5113" spans="1:4">
      <c r="A5113" s="4"/>
      <c r="B5113" s="4"/>
      <c r="C5113" s="4"/>
      <c r="D5113" s="4"/>
    </row>
    <row r="5114" spans="1:4">
      <c r="A5114" s="4"/>
      <c r="B5114" s="4"/>
      <c r="C5114" s="4"/>
      <c r="D5114" s="4"/>
    </row>
    <row r="5115" spans="1:4">
      <c r="A5115" s="4"/>
      <c r="B5115" s="4"/>
      <c r="C5115" s="4"/>
      <c r="D5115" s="4"/>
    </row>
    <row r="5116" spans="1:4">
      <c r="A5116" s="4"/>
      <c r="B5116" s="4"/>
      <c r="C5116" s="4"/>
      <c r="D5116" s="4"/>
    </row>
    <row r="5117" spans="1:4">
      <c r="A5117" s="4"/>
      <c r="B5117" s="4"/>
      <c r="C5117" s="4"/>
      <c r="D5117" s="4"/>
    </row>
    <row r="5118" spans="1:4">
      <c r="A5118" s="4"/>
      <c r="B5118" s="4"/>
      <c r="C5118" s="4"/>
      <c r="D5118" s="4"/>
    </row>
    <row r="5119" spans="1:4">
      <c r="A5119" s="4"/>
      <c r="B5119" s="4"/>
      <c r="C5119" s="4"/>
      <c r="D5119" s="4"/>
    </row>
    <row r="5120" spans="1:4">
      <c r="A5120" s="4"/>
      <c r="B5120" s="4"/>
      <c r="C5120" s="4"/>
      <c r="D5120" s="4"/>
    </row>
    <row r="5121" spans="1:4">
      <c r="A5121" s="4"/>
      <c r="B5121" s="4"/>
      <c r="C5121" s="4"/>
      <c r="D5121" s="4"/>
    </row>
    <row r="5122" spans="1:4">
      <c r="A5122" s="4"/>
      <c r="B5122" s="4"/>
      <c r="C5122" s="4"/>
      <c r="D5122" s="4"/>
    </row>
    <row r="5123" spans="1:4">
      <c r="A5123" s="4"/>
      <c r="B5123" s="4"/>
      <c r="C5123" s="4"/>
      <c r="D5123" s="4"/>
    </row>
    <row r="5124" spans="1:4">
      <c r="A5124" s="4"/>
      <c r="B5124" s="4"/>
      <c r="C5124" s="4"/>
      <c r="D5124" s="4"/>
    </row>
    <row r="5125" spans="1:4">
      <c r="A5125" s="4"/>
      <c r="B5125" s="4"/>
      <c r="C5125" s="4"/>
      <c r="D5125" s="4"/>
    </row>
    <row r="5126" spans="1:4">
      <c r="A5126" s="4"/>
      <c r="B5126" s="4"/>
      <c r="C5126" s="4"/>
      <c r="D5126" s="4"/>
    </row>
    <row r="5127" spans="1:4">
      <c r="A5127" s="4"/>
      <c r="B5127" s="4"/>
      <c r="C5127" s="4"/>
      <c r="D5127" s="4"/>
    </row>
    <row r="5128" spans="1:4">
      <c r="A5128" s="4"/>
      <c r="B5128" s="4"/>
      <c r="C5128" s="4"/>
      <c r="D5128" s="4"/>
    </row>
    <row r="5129" spans="1:4">
      <c r="A5129" s="4"/>
      <c r="B5129" s="4"/>
      <c r="C5129" s="4"/>
      <c r="D5129" s="4"/>
    </row>
    <row r="5130" spans="1:4">
      <c r="A5130" s="4"/>
      <c r="B5130" s="4"/>
      <c r="C5130" s="4"/>
      <c r="D5130" s="4"/>
    </row>
    <row r="5131" spans="1:4">
      <c r="A5131" s="4"/>
      <c r="B5131" s="4"/>
      <c r="C5131" s="4"/>
      <c r="D5131" s="4"/>
    </row>
    <row r="5132" spans="1:4">
      <c r="A5132" s="4"/>
      <c r="B5132" s="4"/>
      <c r="C5132" s="4"/>
      <c r="D5132" s="4"/>
    </row>
    <row r="5133" spans="1:4">
      <c r="A5133" s="4"/>
      <c r="B5133" s="4"/>
      <c r="C5133" s="4"/>
      <c r="D5133" s="4"/>
    </row>
    <row r="5134" spans="1:4">
      <c r="A5134" s="4"/>
      <c r="B5134" s="4"/>
      <c r="C5134" s="4"/>
      <c r="D5134" s="4"/>
    </row>
    <row r="5135" spans="1:4">
      <c r="A5135" s="4"/>
      <c r="B5135" s="4"/>
      <c r="C5135" s="4"/>
      <c r="D5135" s="4"/>
    </row>
    <row r="5136" spans="1:4">
      <c r="A5136" s="4"/>
      <c r="B5136" s="4"/>
      <c r="C5136" s="4"/>
      <c r="D5136" s="4"/>
    </row>
    <row r="5137" spans="1:4">
      <c r="A5137" s="4"/>
      <c r="B5137" s="4"/>
      <c r="C5137" s="4"/>
      <c r="D5137" s="4"/>
    </row>
    <row r="5138" spans="1:4">
      <c r="A5138" s="4"/>
      <c r="B5138" s="4"/>
      <c r="C5138" s="4"/>
      <c r="D5138" s="4"/>
    </row>
    <row r="5139" spans="1:4">
      <c r="A5139" s="4"/>
      <c r="B5139" s="4"/>
      <c r="C5139" s="4"/>
      <c r="D5139" s="4"/>
    </row>
    <row r="5140" spans="1:4">
      <c r="A5140" s="4"/>
      <c r="B5140" s="4"/>
      <c r="C5140" s="4"/>
      <c r="D5140" s="4"/>
    </row>
    <row r="5141" spans="1:4">
      <c r="A5141" s="4"/>
      <c r="B5141" s="4"/>
      <c r="C5141" s="4"/>
      <c r="D5141" s="4"/>
    </row>
    <row r="5142" spans="1:4">
      <c r="A5142" s="4"/>
      <c r="B5142" s="4"/>
      <c r="C5142" s="4"/>
      <c r="D5142" s="4"/>
    </row>
    <row r="5143" spans="1:4">
      <c r="A5143" s="4"/>
      <c r="B5143" s="4"/>
      <c r="C5143" s="4"/>
      <c r="D5143" s="4"/>
    </row>
    <row r="5144" spans="1:4">
      <c r="A5144" s="4"/>
      <c r="B5144" s="4"/>
      <c r="C5144" s="4"/>
      <c r="D5144" s="4"/>
    </row>
    <row r="5145" spans="1:4">
      <c r="A5145" s="4"/>
      <c r="B5145" s="4"/>
      <c r="C5145" s="4"/>
      <c r="D5145" s="4"/>
    </row>
    <row r="5146" spans="1:4">
      <c r="A5146" s="4"/>
      <c r="B5146" s="4"/>
      <c r="C5146" s="4"/>
      <c r="D5146" s="4"/>
    </row>
    <row r="5147" spans="1:4">
      <c r="A5147" s="4"/>
      <c r="B5147" s="4"/>
      <c r="C5147" s="4"/>
      <c r="D5147" s="4"/>
    </row>
    <row r="5148" spans="1:4">
      <c r="A5148" s="4"/>
      <c r="B5148" s="4"/>
      <c r="C5148" s="4"/>
      <c r="D5148" s="4"/>
    </row>
    <row r="5149" spans="1:4">
      <c r="A5149" s="4"/>
      <c r="B5149" s="4"/>
      <c r="C5149" s="4"/>
      <c r="D5149" s="4"/>
    </row>
    <row r="5150" spans="1:4">
      <c r="A5150" s="4"/>
      <c r="B5150" s="4"/>
      <c r="C5150" s="4"/>
      <c r="D5150" s="4"/>
    </row>
    <row r="5151" spans="1:4">
      <c r="A5151" s="4"/>
      <c r="B5151" s="4"/>
      <c r="C5151" s="4"/>
      <c r="D5151" s="4"/>
    </row>
    <row r="5152" spans="1:4">
      <c r="A5152" s="4"/>
      <c r="B5152" s="4"/>
      <c r="C5152" s="4"/>
      <c r="D5152" s="4"/>
    </row>
    <row r="5153" spans="1:4">
      <c r="A5153" s="4"/>
      <c r="B5153" s="4"/>
      <c r="C5153" s="4"/>
      <c r="D5153" s="4"/>
    </row>
    <row r="5154" spans="1:4">
      <c r="A5154" s="4"/>
      <c r="B5154" s="4"/>
      <c r="C5154" s="4"/>
      <c r="D5154" s="4"/>
    </row>
    <row r="5155" spans="1:4">
      <c r="A5155" s="4"/>
      <c r="B5155" s="4"/>
      <c r="C5155" s="4"/>
      <c r="D5155" s="4"/>
    </row>
    <row r="5156" spans="1:4">
      <c r="A5156" s="4"/>
      <c r="B5156" s="4"/>
      <c r="C5156" s="4"/>
      <c r="D5156" s="4"/>
    </row>
    <row r="5157" spans="1:4">
      <c r="A5157" s="4"/>
      <c r="B5157" s="4"/>
      <c r="C5157" s="4"/>
      <c r="D5157" s="4"/>
    </row>
    <row r="5158" spans="1:4">
      <c r="A5158" s="4"/>
      <c r="B5158" s="4"/>
      <c r="C5158" s="4"/>
      <c r="D5158" s="4"/>
    </row>
    <row r="5159" spans="1:4">
      <c r="A5159" s="4"/>
      <c r="B5159" s="4"/>
      <c r="C5159" s="4"/>
      <c r="D5159" s="4"/>
    </row>
    <row r="5160" spans="1:4">
      <c r="A5160" s="4"/>
      <c r="B5160" s="4"/>
      <c r="C5160" s="4"/>
      <c r="D5160" s="4"/>
    </row>
    <row r="5161" spans="1:4">
      <c r="A5161" s="4"/>
      <c r="B5161" s="4"/>
      <c r="C5161" s="4"/>
      <c r="D5161" s="4"/>
    </row>
    <row r="5162" spans="1:4">
      <c r="A5162" s="4"/>
      <c r="B5162" s="4"/>
      <c r="C5162" s="4"/>
      <c r="D5162" s="4"/>
    </row>
    <row r="5163" spans="1:4">
      <c r="A5163" s="4"/>
      <c r="B5163" s="4"/>
      <c r="C5163" s="4"/>
      <c r="D5163" s="4"/>
    </row>
    <row r="5164" spans="1:4">
      <c r="A5164" s="4"/>
      <c r="B5164" s="4"/>
      <c r="C5164" s="4"/>
      <c r="D5164" s="4"/>
    </row>
    <row r="5165" spans="1:4">
      <c r="A5165" s="4"/>
      <c r="B5165" s="4"/>
      <c r="C5165" s="4"/>
      <c r="D5165" s="4"/>
    </row>
    <row r="5166" spans="1:4">
      <c r="A5166" s="4"/>
      <c r="B5166" s="4"/>
      <c r="C5166" s="4"/>
      <c r="D5166" s="4"/>
    </row>
    <row r="5167" spans="1:4">
      <c r="A5167" s="4"/>
      <c r="B5167" s="4"/>
      <c r="C5167" s="4"/>
      <c r="D5167" s="4"/>
    </row>
    <row r="5168" spans="1:4">
      <c r="A5168" s="4"/>
      <c r="B5168" s="4"/>
      <c r="C5168" s="4"/>
      <c r="D5168" s="4"/>
    </row>
    <row r="5169" spans="1:4">
      <c r="A5169" s="4"/>
      <c r="B5169" s="4"/>
      <c r="C5169" s="4"/>
      <c r="D5169" s="4"/>
    </row>
    <row r="5170" spans="1:4">
      <c r="A5170" s="4"/>
      <c r="B5170" s="4"/>
      <c r="C5170" s="4"/>
      <c r="D5170" s="4"/>
    </row>
    <row r="5171" spans="1:4">
      <c r="A5171" s="4"/>
      <c r="B5171" s="4"/>
      <c r="C5171" s="4"/>
      <c r="D5171" s="4"/>
    </row>
    <row r="5172" spans="1:4">
      <c r="A5172" s="4"/>
      <c r="B5172" s="4"/>
      <c r="C5172" s="4"/>
      <c r="D5172" s="4"/>
    </row>
    <row r="5173" spans="1:4">
      <c r="A5173" s="4"/>
      <c r="B5173" s="4"/>
      <c r="C5173" s="4"/>
      <c r="D5173" s="4"/>
    </row>
    <row r="5174" spans="1:4">
      <c r="A5174" s="4"/>
      <c r="B5174" s="4"/>
      <c r="C5174" s="4"/>
      <c r="D5174" s="4"/>
    </row>
    <row r="5175" spans="1:4">
      <c r="A5175" s="4"/>
      <c r="B5175" s="4"/>
      <c r="C5175" s="4"/>
      <c r="D5175" s="4"/>
    </row>
    <row r="5176" spans="1:4">
      <c r="A5176" s="4"/>
      <c r="B5176" s="4"/>
      <c r="C5176" s="4"/>
      <c r="D5176" s="4"/>
    </row>
    <row r="5177" spans="1:4">
      <c r="A5177" s="4"/>
      <c r="B5177" s="4"/>
      <c r="C5177" s="4"/>
      <c r="D5177" s="4"/>
    </row>
    <row r="5178" spans="1:4">
      <c r="A5178" s="4"/>
      <c r="B5178" s="4"/>
      <c r="C5178" s="4"/>
      <c r="D5178" s="4"/>
    </row>
    <row r="5179" spans="1:4">
      <c r="A5179" s="4"/>
      <c r="B5179" s="4"/>
      <c r="C5179" s="4"/>
      <c r="D5179" s="4"/>
    </row>
    <row r="5180" spans="1:4">
      <c r="A5180" s="4"/>
      <c r="B5180" s="4"/>
      <c r="C5180" s="4"/>
      <c r="D5180" s="4"/>
    </row>
    <row r="5181" spans="1:4">
      <c r="A5181" s="4"/>
      <c r="B5181" s="4"/>
      <c r="C5181" s="4"/>
      <c r="D5181" s="4"/>
    </row>
    <row r="5182" spans="1:4">
      <c r="A5182" s="4"/>
      <c r="B5182" s="4"/>
      <c r="C5182" s="4"/>
      <c r="D5182" s="4"/>
    </row>
    <row r="5183" spans="1:4">
      <c r="A5183" s="4"/>
      <c r="B5183" s="4"/>
      <c r="C5183" s="4"/>
      <c r="D5183" s="4"/>
    </row>
    <row r="5184" spans="1:4">
      <c r="A5184" s="4"/>
      <c r="B5184" s="4"/>
      <c r="C5184" s="4"/>
      <c r="D5184" s="4"/>
    </row>
    <row r="5185" spans="1:4">
      <c r="A5185" s="4"/>
      <c r="B5185" s="4"/>
      <c r="C5185" s="4"/>
      <c r="D5185" s="4"/>
    </row>
    <row r="5186" spans="1:4">
      <c r="A5186" s="4"/>
      <c r="B5186" s="4"/>
      <c r="C5186" s="4"/>
      <c r="D5186" s="4"/>
    </row>
    <row r="5187" spans="1:4">
      <c r="A5187" s="4"/>
      <c r="B5187" s="4"/>
      <c r="C5187" s="4"/>
      <c r="D5187" s="4"/>
    </row>
    <row r="5188" spans="1:4">
      <c r="A5188" s="4"/>
      <c r="B5188" s="4"/>
      <c r="C5188" s="4"/>
      <c r="D5188" s="4"/>
    </row>
    <row r="5189" spans="1:4">
      <c r="A5189" s="4"/>
      <c r="B5189" s="4"/>
      <c r="C5189" s="4"/>
      <c r="D5189" s="4"/>
    </row>
    <row r="5190" spans="1:4">
      <c r="A5190" s="4"/>
      <c r="B5190" s="4"/>
      <c r="C5190" s="4"/>
      <c r="D5190" s="4"/>
    </row>
    <row r="5191" spans="1:4">
      <c r="A5191" s="4"/>
      <c r="B5191" s="4"/>
      <c r="C5191" s="4"/>
      <c r="D5191" s="4"/>
    </row>
    <row r="5192" spans="1:4">
      <c r="A5192" s="4"/>
      <c r="B5192" s="4"/>
      <c r="C5192" s="4"/>
      <c r="D5192" s="4"/>
    </row>
    <row r="5193" spans="1:4">
      <c r="A5193" s="4"/>
      <c r="B5193" s="4"/>
      <c r="C5193" s="4"/>
      <c r="D5193" s="4"/>
    </row>
    <row r="5194" spans="1:4">
      <c r="A5194" s="4"/>
      <c r="B5194" s="4"/>
      <c r="C5194" s="4"/>
      <c r="D5194" s="4"/>
    </row>
    <row r="5195" spans="1:4">
      <c r="A5195" s="4"/>
      <c r="B5195" s="4"/>
      <c r="C5195" s="4"/>
      <c r="D5195" s="4"/>
    </row>
    <row r="5196" spans="1:4">
      <c r="A5196" s="4"/>
      <c r="B5196" s="4"/>
      <c r="C5196" s="4"/>
      <c r="D5196" s="4"/>
    </row>
    <row r="5197" spans="1:4">
      <c r="A5197" s="4"/>
      <c r="B5197" s="4"/>
      <c r="C5197" s="4"/>
      <c r="D5197" s="4"/>
    </row>
    <row r="5198" spans="1:4">
      <c r="A5198" s="4"/>
      <c r="B5198" s="4"/>
      <c r="C5198" s="4"/>
      <c r="D5198" s="4"/>
    </row>
    <row r="5199" spans="1:4">
      <c r="A5199" s="4"/>
      <c r="B5199" s="4"/>
      <c r="C5199" s="4"/>
      <c r="D5199" s="4"/>
    </row>
    <row r="5200" spans="1:4">
      <c r="A5200" s="4"/>
      <c r="B5200" s="4"/>
      <c r="C5200" s="4"/>
      <c r="D5200" s="4"/>
    </row>
    <row r="5201" spans="1:4">
      <c r="A5201" s="4"/>
      <c r="B5201" s="4"/>
      <c r="C5201" s="4"/>
      <c r="D5201" s="4"/>
    </row>
    <row r="5202" spans="1:4">
      <c r="A5202" s="4"/>
      <c r="B5202" s="4"/>
      <c r="C5202" s="4"/>
      <c r="D5202" s="4"/>
    </row>
    <row r="5203" spans="1:4">
      <c r="A5203" s="4"/>
      <c r="B5203" s="4"/>
      <c r="C5203" s="4"/>
      <c r="D5203" s="4"/>
    </row>
    <row r="5204" spans="1:4">
      <c r="A5204" s="4"/>
      <c r="B5204" s="4"/>
      <c r="C5204" s="4"/>
      <c r="D5204" s="4"/>
    </row>
    <row r="5205" spans="1:4">
      <c r="A5205" s="4"/>
      <c r="B5205" s="4"/>
      <c r="C5205" s="4"/>
      <c r="D5205" s="4"/>
    </row>
    <row r="5206" spans="1:4">
      <c r="A5206" s="4"/>
      <c r="B5206" s="4"/>
      <c r="C5206" s="4"/>
      <c r="D5206" s="4"/>
    </row>
    <row r="5207" spans="1:4">
      <c r="A5207" s="4"/>
      <c r="B5207" s="4"/>
      <c r="C5207" s="4"/>
      <c r="D5207" s="4"/>
    </row>
    <row r="5208" spans="1:4">
      <c r="A5208" s="4"/>
      <c r="B5208" s="4"/>
      <c r="C5208" s="4"/>
      <c r="D5208" s="4"/>
    </row>
    <row r="5209" spans="1:4">
      <c r="A5209" s="4"/>
      <c r="B5209" s="4"/>
      <c r="C5209" s="4"/>
      <c r="D5209" s="4"/>
    </row>
    <row r="5210" spans="1:4">
      <c r="A5210" s="4"/>
      <c r="B5210" s="4"/>
      <c r="C5210" s="4"/>
      <c r="D5210" s="4"/>
    </row>
    <row r="5211" spans="1:4">
      <c r="A5211" s="4"/>
      <c r="B5211" s="4"/>
      <c r="C5211" s="4"/>
      <c r="D5211" s="4"/>
    </row>
    <row r="5212" spans="1:4">
      <c r="A5212" s="4"/>
      <c r="B5212" s="4"/>
      <c r="C5212" s="4"/>
      <c r="D5212" s="4"/>
    </row>
    <row r="5213" spans="1:4">
      <c r="A5213" s="4"/>
      <c r="B5213" s="4"/>
      <c r="C5213" s="4"/>
      <c r="D5213" s="4"/>
    </row>
    <row r="5214" spans="1:4">
      <c r="A5214" s="4"/>
      <c r="B5214" s="4"/>
      <c r="C5214" s="4"/>
      <c r="D5214" s="4"/>
    </row>
    <row r="5215" spans="1:4">
      <c r="A5215" s="4"/>
      <c r="B5215" s="4"/>
      <c r="C5215" s="4"/>
      <c r="D5215" s="4"/>
    </row>
    <row r="5216" spans="1:4">
      <c r="A5216" s="4"/>
      <c r="B5216" s="4"/>
      <c r="C5216" s="4"/>
      <c r="D5216" s="4"/>
    </row>
    <row r="5217" spans="1:4">
      <c r="A5217" s="4"/>
      <c r="B5217" s="4"/>
      <c r="C5217" s="4"/>
      <c r="D5217" s="4"/>
    </row>
    <row r="5218" spans="1:4">
      <c r="A5218" s="4"/>
      <c r="B5218" s="4"/>
      <c r="C5218" s="4"/>
      <c r="D5218" s="4"/>
    </row>
    <row r="5219" spans="1:4">
      <c r="A5219" s="4"/>
      <c r="B5219" s="4"/>
      <c r="C5219" s="4"/>
      <c r="D5219" s="4"/>
    </row>
    <row r="5220" spans="1:4">
      <c r="A5220" s="4"/>
      <c r="B5220" s="4"/>
      <c r="C5220" s="4"/>
      <c r="D5220" s="4"/>
    </row>
    <row r="5221" spans="1:4">
      <c r="A5221" s="4"/>
      <c r="B5221" s="4"/>
      <c r="C5221" s="4"/>
      <c r="D5221" s="4"/>
    </row>
    <row r="5222" spans="1:4">
      <c r="A5222" s="4"/>
      <c r="B5222" s="4"/>
      <c r="C5222" s="4"/>
      <c r="D5222" s="4"/>
    </row>
    <row r="5223" spans="1:4">
      <c r="A5223" s="4"/>
      <c r="B5223" s="4"/>
      <c r="C5223" s="4"/>
      <c r="D5223" s="4"/>
    </row>
    <row r="5224" spans="1:4">
      <c r="A5224" s="4"/>
      <c r="B5224" s="4"/>
      <c r="C5224" s="4"/>
      <c r="D5224" s="4"/>
    </row>
    <row r="5225" spans="1:4">
      <c r="A5225" s="4"/>
      <c r="B5225" s="4"/>
      <c r="C5225" s="4"/>
      <c r="D5225" s="4"/>
    </row>
    <row r="5226" spans="1:4">
      <c r="A5226" s="4"/>
      <c r="B5226" s="4"/>
      <c r="C5226" s="4"/>
      <c r="D5226" s="4"/>
    </row>
    <row r="5227" spans="1:4">
      <c r="A5227" s="4"/>
      <c r="B5227" s="4"/>
      <c r="C5227" s="4"/>
      <c r="D5227" s="4"/>
    </row>
    <row r="5228" spans="1:4">
      <c r="A5228" s="4"/>
      <c r="B5228" s="4"/>
      <c r="C5228" s="4"/>
      <c r="D5228" s="4"/>
    </row>
    <row r="5229" spans="1:4">
      <c r="A5229" s="4"/>
      <c r="B5229" s="4"/>
      <c r="C5229" s="4"/>
      <c r="D5229" s="4"/>
    </row>
    <row r="5230" spans="1:4">
      <c r="A5230" s="4"/>
      <c r="B5230" s="4"/>
      <c r="C5230" s="4"/>
      <c r="D5230" s="4"/>
    </row>
    <row r="5231" spans="1:4">
      <c r="A5231" s="4"/>
      <c r="B5231" s="4"/>
      <c r="C5231" s="4"/>
      <c r="D5231" s="4"/>
    </row>
    <row r="5232" spans="1:4">
      <c r="A5232" s="4"/>
      <c r="B5232" s="4"/>
      <c r="C5232" s="4"/>
      <c r="D5232" s="4"/>
    </row>
    <row r="5233" spans="1:4">
      <c r="A5233" s="4"/>
      <c r="B5233" s="4"/>
      <c r="C5233" s="4"/>
      <c r="D5233" s="4"/>
    </row>
    <row r="5234" spans="1:4">
      <c r="A5234" s="4"/>
      <c r="B5234" s="4"/>
      <c r="C5234" s="4"/>
      <c r="D5234" s="4"/>
    </row>
    <row r="5235" spans="1:4">
      <c r="A5235" s="4"/>
      <c r="B5235" s="4"/>
      <c r="C5235" s="4"/>
      <c r="D5235" s="4"/>
    </row>
    <row r="5236" spans="1:4">
      <c r="A5236" s="4"/>
      <c r="B5236" s="4"/>
      <c r="C5236" s="4"/>
      <c r="D5236" s="4"/>
    </row>
    <row r="5237" spans="1:4">
      <c r="A5237" s="4"/>
      <c r="B5237" s="4"/>
      <c r="C5237" s="4"/>
      <c r="D5237" s="4"/>
    </row>
    <row r="5238" spans="1:4">
      <c r="A5238" s="4"/>
      <c r="B5238" s="4"/>
      <c r="C5238" s="4"/>
      <c r="D5238" s="4"/>
    </row>
    <row r="5239" spans="1:4">
      <c r="A5239" s="4"/>
      <c r="B5239" s="4"/>
      <c r="C5239" s="4"/>
      <c r="D5239" s="4"/>
    </row>
    <row r="5240" spans="1:4">
      <c r="A5240" s="4"/>
      <c r="B5240" s="4"/>
      <c r="C5240" s="4"/>
      <c r="D5240" s="4"/>
    </row>
    <row r="5241" spans="1:4">
      <c r="A5241" s="4"/>
      <c r="B5241" s="4"/>
      <c r="C5241" s="4"/>
      <c r="D5241" s="4"/>
    </row>
    <row r="5242" spans="1:4">
      <c r="A5242" s="4"/>
      <c r="B5242" s="4"/>
      <c r="C5242" s="4"/>
      <c r="D5242" s="4"/>
    </row>
    <row r="5243" spans="1:4">
      <c r="A5243" s="4"/>
      <c r="B5243" s="4"/>
      <c r="C5243" s="4"/>
      <c r="D5243" s="4"/>
    </row>
    <row r="5244" spans="1:4">
      <c r="A5244" s="4"/>
      <c r="B5244" s="4"/>
      <c r="C5244" s="4"/>
      <c r="D5244" s="4"/>
    </row>
    <row r="5245" spans="1:4">
      <c r="A5245" s="4"/>
      <c r="B5245" s="4"/>
      <c r="C5245" s="4"/>
      <c r="D5245" s="4"/>
    </row>
    <row r="5246" spans="1:4">
      <c r="A5246" s="4"/>
      <c r="B5246" s="4"/>
      <c r="C5246" s="4"/>
      <c r="D5246" s="4"/>
    </row>
    <row r="5247" spans="1:4">
      <c r="A5247" s="4"/>
      <c r="B5247" s="4"/>
      <c r="C5247" s="4"/>
      <c r="D5247" s="4"/>
    </row>
    <row r="5248" spans="1:4">
      <c r="A5248" s="4"/>
      <c r="B5248" s="4"/>
      <c r="C5248" s="4"/>
      <c r="D5248" s="4"/>
    </row>
    <row r="5249" spans="1:4">
      <c r="A5249" s="4"/>
      <c r="B5249" s="4"/>
      <c r="C5249" s="4"/>
      <c r="D5249" s="4"/>
    </row>
    <row r="5250" spans="1:4">
      <c r="A5250" s="4"/>
      <c r="B5250" s="4"/>
      <c r="C5250" s="4"/>
      <c r="D5250" s="4"/>
    </row>
    <row r="5251" spans="1:4">
      <c r="A5251" s="4"/>
      <c r="B5251" s="4"/>
      <c r="C5251" s="4"/>
      <c r="D5251" s="4"/>
    </row>
    <row r="5252" spans="1:4">
      <c r="A5252" s="4"/>
      <c r="B5252" s="4"/>
      <c r="C5252" s="4"/>
      <c r="D5252" s="4"/>
    </row>
    <row r="5253" spans="1:4">
      <c r="A5253" s="4"/>
      <c r="B5253" s="4"/>
      <c r="C5253" s="4"/>
      <c r="D5253" s="4"/>
    </row>
    <row r="5254" spans="1:4">
      <c r="A5254" s="4"/>
      <c r="B5254" s="4"/>
      <c r="C5254" s="4"/>
      <c r="D5254" s="4"/>
    </row>
    <row r="5255" spans="1:4">
      <c r="A5255" s="4"/>
      <c r="B5255" s="4"/>
      <c r="C5255" s="4"/>
      <c r="D5255" s="4"/>
    </row>
    <row r="5256" spans="1:4">
      <c r="A5256" s="4"/>
      <c r="B5256" s="4"/>
      <c r="C5256" s="4"/>
      <c r="D5256" s="4"/>
    </row>
    <row r="5257" spans="1:4">
      <c r="A5257" s="4"/>
      <c r="B5257" s="4"/>
      <c r="C5257" s="4"/>
      <c r="D5257" s="4"/>
    </row>
    <row r="5258" spans="1:4">
      <c r="A5258" s="4"/>
      <c r="B5258" s="4"/>
      <c r="C5258" s="4"/>
      <c r="D5258" s="4"/>
    </row>
    <row r="5259" spans="1:4">
      <c r="A5259" s="4"/>
      <c r="B5259" s="4"/>
      <c r="C5259" s="4"/>
      <c r="D5259" s="4"/>
    </row>
    <row r="5260" spans="1:4">
      <c r="A5260" s="4"/>
      <c r="B5260" s="4"/>
      <c r="C5260" s="4"/>
      <c r="D5260" s="4"/>
    </row>
    <row r="5261" spans="1:4">
      <c r="A5261" s="4"/>
      <c r="B5261" s="4"/>
      <c r="C5261" s="4"/>
      <c r="D5261" s="4"/>
    </row>
    <row r="5262" spans="1:4">
      <c r="A5262" s="4"/>
      <c r="B5262" s="4"/>
      <c r="C5262" s="4"/>
      <c r="D5262" s="4"/>
    </row>
    <row r="5263" spans="1:4">
      <c r="A5263" s="4"/>
      <c r="B5263" s="4"/>
      <c r="C5263" s="4"/>
      <c r="D5263" s="4"/>
    </row>
    <row r="5264" spans="1:4">
      <c r="A5264" s="4"/>
      <c r="B5264" s="4"/>
      <c r="C5264" s="4"/>
      <c r="D5264" s="4"/>
    </row>
    <row r="5265" spans="1:4">
      <c r="A5265" s="4"/>
      <c r="B5265" s="4"/>
      <c r="C5265" s="4"/>
      <c r="D5265" s="4"/>
    </row>
    <row r="5266" spans="1:4">
      <c r="A5266" s="4"/>
      <c r="B5266" s="4"/>
      <c r="C5266" s="4"/>
      <c r="D5266" s="4"/>
    </row>
    <row r="5267" spans="1:4">
      <c r="A5267" s="4"/>
      <c r="B5267" s="4"/>
      <c r="C5267" s="4"/>
      <c r="D5267" s="4"/>
    </row>
    <row r="5268" spans="1:4">
      <c r="A5268" s="4"/>
      <c r="B5268" s="4"/>
      <c r="C5268" s="4"/>
      <c r="D5268" s="4"/>
    </row>
    <row r="5269" spans="1:4">
      <c r="A5269" s="4"/>
      <c r="B5269" s="4"/>
      <c r="C5269" s="4"/>
      <c r="D5269" s="4"/>
    </row>
    <row r="5270" spans="1:4">
      <c r="A5270" s="4"/>
      <c r="B5270" s="4"/>
      <c r="C5270" s="4"/>
      <c r="D5270" s="4"/>
    </row>
    <row r="5271" spans="1:4">
      <c r="A5271" s="4"/>
      <c r="B5271" s="4"/>
      <c r="C5271" s="4"/>
      <c r="D5271" s="4"/>
    </row>
    <row r="5272" spans="1:4">
      <c r="A5272" s="4"/>
      <c r="B5272" s="4"/>
      <c r="C5272" s="4"/>
      <c r="D5272" s="4"/>
    </row>
    <row r="5273" spans="1:4">
      <c r="A5273" s="4"/>
      <c r="B5273" s="4"/>
      <c r="C5273" s="4"/>
      <c r="D5273" s="4"/>
    </row>
    <row r="5274" spans="1:4">
      <c r="A5274" s="4"/>
      <c r="B5274" s="4"/>
      <c r="C5274" s="4"/>
      <c r="D5274" s="4"/>
    </row>
    <row r="5275" spans="1:4">
      <c r="A5275" s="4"/>
      <c r="B5275" s="4"/>
      <c r="C5275" s="4"/>
      <c r="D5275" s="4"/>
    </row>
    <row r="5276" spans="1:4">
      <c r="A5276" s="4"/>
      <c r="B5276" s="4"/>
      <c r="C5276" s="4"/>
      <c r="D5276" s="4"/>
    </row>
    <row r="5277" spans="1:4">
      <c r="A5277" s="4"/>
      <c r="B5277" s="4"/>
      <c r="C5277" s="4"/>
      <c r="D5277" s="4"/>
    </row>
    <row r="5278" spans="1:4">
      <c r="A5278" s="4"/>
      <c r="B5278" s="4"/>
      <c r="C5278" s="4"/>
      <c r="D5278" s="4"/>
    </row>
    <row r="5279" spans="1:4">
      <c r="A5279" s="4"/>
      <c r="B5279" s="4"/>
      <c r="C5279" s="4"/>
      <c r="D5279" s="4"/>
    </row>
    <row r="5280" spans="1:4">
      <c r="A5280" s="4"/>
      <c r="B5280" s="4"/>
      <c r="C5280" s="4"/>
      <c r="D5280" s="4"/>
    </row>
    <row r="5281" spans="1:4">
      <c r="A5281" s="4"/>
      <c r="B5281" s="4"/>
      <c r="C5281" s="4"/>
      <c r="D5281" s="4"/>
    </row>
    <row r="5282" spans="1:4">
      <c r="A5282" s="4"/>
      <c r="B5282" s="4"/>
      <c r="C5282" s="4"/>
      <c r="D5282" s="4"/>
    </row>
    <row r="5283" spans="1:4">
      <c r="A5283" s="4"/>
      <c r="B5283" s="4"/>
      <c r="C5283" s="4"/>
      <c r="D5283" s="4"/>
    </row>
    <row r="5284" spans="1:4">
      <c r="A5284" s="4"/>
      <c r="B5284" s="4"/>
      <c r="C5284" s="4"/>
      <c r="D5284" s="4"/>
    </row>
    <row r="5285" spans="1:4">
      <c r="A5285" s="4"/>
      <c r="B5285" s="4"/>
      <c r="C5285" s="4"/>
      <c r="D5285" s="4"/>
    </row>
    <row r="5286" spans="1:4">
      <c r="A5286" s="4"/>
      <c r="B5286" s="4"/>
      <c r="C5286" s="4"/>
      <c r="D5286" s="4"/>
    </row>
    <row r="5287" spans="1:4">
      <c r="A5287" s="4"/>
      <c r="B5287" s="4"/>
      <c r="C5287" s="4"/>
      <c r="D5287" s="4"/>
    </row>
    <row r="5288" spans="1:4">
      <c r="A5288" s="4"/>
      <c r="B5288" s="4"/>
      <c r="C5288" s="4"/>
      <c r="D5288" s="4"/>
    </row>
    <row r="5289" spans="1:4">
      <c r="A5289" s="4"/>
      <c r="B5289" s="4"/>
      <c r="C5289" s="4"/>
      <c r="D5289" s="4"/>
    </row>
    <row r="5290" spans="1:4">
      <c r="A5290" s="4"/>
      <c r="B5290" s="4"/>
      <c r="C5290" s="4"/>
      <c r="D5290" s="4"/>
    </row>
    <row r="5291" spans="1:4">
      <c r="A5291" s="4"/>
      <c r="B5291" s="4"/>
      <c r="C5291" s="4"/>
      <c r="D5291" s="4"/>
    </row>
    <row r="5292" spans="1:4">
      <c r="A5292" s="4"/>
      <c r="B5292" s="4"/>
      <c r="C5292" s="4"/>
      <c r="D5292" s="4"/>
    </row>
    <row r="5293" spans="1:4">
      <c r="A5293" s="4"/>
      <c r="B5293" s="4"/>
      <c r="C5293" s="4"/>
      <c r="D5293" s="4"/>
    </row>
    <row r="5294" spans="1:4">
      <c r="A5294" s="4"/>
      <c r="B5294" s="4"/>
      <c r="C5294" s="4"/>
      <c r="D5294" s="4"/>
    </row>
    <row r="5295" spans="1:4">
      <c r="A5295" s="4"/>
      <c r="B5295" s="4"/>
      <c r="C5295" s="4"/>
      <c r="D5295" s="4"/>
    </row>
    <row r="5296" spans="1:4">
      <c r="A5296" s="4"/>
      <c r="B5296" s="4"/>
      <c r="C5296" s="4"/>
      <c r="D5296" s="4"/>
    </row>
    <row r="5297" spans="1:4">
      <c r="A5297" s="4"/>
      <c r="B5297" s="4"/>
      <c r="C5297" s="4"/>
      <c r="D5297" s="4"/>
    </row>
    <row r="5298" spans="1:4">
      <c r="A5298" s="4"/>
      <c r="B5298" s="4"/>
      <c r="C5298" s="4"/>
      <c r="D5298" s="4"/>
    </row>
    <row r="5299" spans="1:4">
      <c r="A5299" s="4"/>
      <c r="B5299" s="4"/>
      <c r="C5299" s="4"/>
      <c r="D5299" s="4"/>
    </row>
    <row r="5300" spans="1:4">
      <c r="A5300" s="4"/>
      <c r="B5300" s="4"/>
      <c r="C5300" s="4"/>
      <c r="D5300" s="4"/>
    </row>
    <row r="5301" spans="1:4">
      <c r="A5301" s="4"/>
      <c r="B5301" s="4"/>
      <c r="C5301" s="4"/>
      <c r="D5301" s="4"/>
    </row>
    <row r="5302" spans="1:4">
      <c r="A5302" s="4"/>
      <c r="B5302" s="4"/>
      <c r="C5302" s="4"/>
      <c r="D5302" s="4"/>
    </row>
    <row r="5303" spans="1:4">
      <c r="A5303" s="4"/>
      <c r="B5303" s="4"/>
      <c r="C5303" s="4"/>
      <c r="D5303" s="4"/>
    </row>
    <row r="5304" spans="1:4">
      <c r="A5304" s="4"/>
      <c r="B5304" s="4"/>
      <c r="C5304" s="4"/>
      <c r="D5304" s="4"/>
    </row>
    <row r="5305" spans="1:4">
      <c r="A5305" s="4"/>
      <c r="B5305" s="4"/>
      <c r="C5305" s="4"/>
      <c r="D5305" s="4"/>
    </row>
    <row r="5306" spans="1:4">
      <c r="A5306" s="4"/>
      <c r="B5306" s="4"/>
      <c r="C5306" s="4"/>
      <c r="D5306" s="4"/>
    </row>
    <row r="5307" spans="1:4">
      <c r="A5307" s="4"/>
      <c r="B5307" s="4"/>
      <c r="C5307" s="4"/>
      <c r="D5307" s="4"/>
    </row>
    <row r="5308" spans="1:4">
      <c r="A5308" s="4"/>
      <c r="B5308" s="4"/>
      <c r="C5308" s="4"/>
      <c r="D5308" s="4"/>
    </row>
    <row r="5309" spans="1:4">
      <c r="A5309" s="4"/>
      <c r="B5309" s="4"/>
      <c r="C5309" s="4"/>
      <c r="D5309" s="4"/>
    </row>
    <row r="5310" spans="1:4">
      <c r="A5310" s="4"/>
      <c r="B5310" s="4"/>
      <c r="C5310" s="4"/>
      <c r="D5310" s="4"/>
    </row>
    <row r="5311" spans="1:4">
      <c r="A5311" s="4"/>
      <c r="B5311" s="4"/>
      <c r="C5311" s="4"/>
      <c r="D5311" s="4"/>
    </row>
    <row r="5312" spans="1:4">
      <c r="A5312" s="4"/>
      <c r="B5312" s="4"/>
      <c r="C5312" s="4"/>
      <c r="D5312" s="4"/>
    </row>
    <row r="5313" spans="1:4">
      <c r="A5313" s="4"/>
      <c r="B5313" s="4"/>
      <c r="C5313" s="4"/>
      <c r="D5313" s="4"/>
    </row>
    <row r="5314" spans="1:4">
      <c r="A5314" s="4"/>
      <c r="B5314" s="4"/>
      <c r="C5314" s="4"/>
      <c r="D5314" s="4"/>
    </row>
    <row r="5315" spans="1:4">
      <c r="A5315" s="4"/>
      <c r="B5315" s="4"/>
      <c r="C5315" s="4"/>
      <c r="D5315" s="4"/>
    </row>
    <row r="5316" spans="1:4">
      <c r="A5316" s="4"/>
      <c r="B5316" s="4"/>
      <c r="C5316" s="4"/>
      <c r="D5316" s="4"/>
    </row>
    <row r="5317" spans="1:4">
      <c r="A5317" s="4"/>
      <c r="B5317" s="4"/>
      <c r="C5317" s="4"/>
      <c r="D5317" s="4"/>
    </row>
    <row r="5318" spans="1:4">
      <c r="A5318" s="4"/>
      <c r="B5318" s="4"/>
      <c r="C5318" s="4"/>
      <c r="D5318" s="4"/>
    </row>
    <row r="5319" spans="1:4">
      <c r="A5319" s="4"/>
      <c r="B5319" s="4"/>
      <c r="C5319" s="4"/>
      <c r="D5319" s="4"/>
    </row>
    <row r="5320" spans="1:4">
      <c r="A5320" s="4"/>
      <c r="B5320" s="4"/>
      <c r="C5320" s="4"/>
      <c r="D5320" s="4"/>
    </row>
    <row r="5321" spans="1:4">
      <c r="A5321" s="4"/>
      <c r="B5321" s="4"/>
      <c r="C5321" s="4"/>
      <c r="D5321" s="4"/>
    </row>
    <row r="5322" spans="1:4">
      <c r="A5322" s="4"/>
      <c r="B5322" s="4"/>
      <c r="C5322" s="4"/>
      <c r="D5322" s="4"/>
    </row>
    <row r="5323" spans="1:4">
      <c r="A5323" s="4"/>
      <c r="B5323" s="4"/>
      <c r="C5323" s="4"/>
      <c r="D5323" s="4"/>
    </row>
    <row r="5324" spans="1:4">
      <c r="A5324" s="4"/>
      <c r="B5324" s="4"/>
      <c r="C5324" s="4"/>
      <c r="D5324" s="4"/>
    </row>
    <row r="5325" spans="1:4">
      <c r="A5325" s="4"/>
      <c r="B5325" s="4"/>
      <c r="C5325" s="4"/>
      <c r="D5325" s="4"/>
    </row>
    <row r="5326" spans="1:4">
      <c r="A5326" s="4"/>
      <c r="B5326" s="4"/>
      <c r="C5326" s="4"/>
      <c r="D5326" s="4"/>
    </row>
    <row r="5327" spans="1:4">
      <c r="A5327" s="4"/>
      <c r="B5327" s="4"/>
      <c r="C5327" s="4"/>
      <c r="D5327" s="4"/>
    </row>
    <row r="5328" spans="1:4">
      <c r="A5328" s="4"/>
      <c r="B5328" s="4"/>
      <c r="C5328" s="4"/>
      <c r="D5328" s="4"/>
    </row>
    <row r="5329" spans="1:4">
      <c r="A5329" s="4"/>
      <c r="B5329" s="4"/>
      <c r="C5329" s="4"/>
      <c r="D5329" s="4"/>
    </row>
    <row r="5330" spans="1:4">
      <c r="A5330" s="4"/>
      <c r="B5330" s="4"/>
      <c r="C5330" s="4"/>
      <c r="D5330" s="4"/>
    </row>
    <row r="5331" spans="1:4">
      <c r="A5331" s="4"/>
      <c r="B5331" s="4"/>
      <c r="C5331" s="4"/>
      <c r="D5331" s="4"/>
    </row>
    <row r="5332" spans="1:4">
      <c r="A5332" s="4"/>
      <c r="B5332" s="4"/>
      <c r="C5332" s="4"/>
      <c r="D5332" s="4"/>
    </row>
    <row r="5333" spans="1:4">
      <c r="A5333" s="4"/>
      <c r="B5333" s="4"/>
      <c r="C5333" s="4"/>
      <c r="D5333" s="4"/>
    </row>
    <row r="5334" spans="1:4">
      <c r="A5334" s="4"/>
      <c r="B5334" s="4"/>
      <c r="C5334" s="4"/>
      <c r="D5334" s="4"/>
    </row>
    <row r="5335" spans="1:4">
      <c r="A5335" s="4"/>
      <c r="B5335" s="4"/>
      <c r="C5335" s="4"/>
      <c r="D5335" s="4"/>
    </row>
    <row r="5336" spans="1:4">
      <c r="A5336" s="4"/>
      <c r="B5336" s="4"/>
      <c r="C5336" s="4"/>
      <c r="D5336" s="4"/>
    </row>
    <row r="5337" spans="1:4">
      <c r="A5337" s="4"/>
      <c r="B5337" s="4"/>
      <c r="C5337" s="4"/>
      <c r="D5337" s="4"/>
    </row>
    <row r="5338" spans="1:4">
      <c r="A5338" s="4"/>
      <c r="B5338" s="4"/>
      <c r="C5338" s="4"/>
      <c r="D5338" s="4"/>
    </row>
    <row r="5339" spans="1:4">
      <c r="A5339" s="4"/>
      <c r="B5339" s="4"/>
      <c r="C5339" s="4"/>
      <c r="D5339" s="4"/>
    </row>
    <row r="5340" spans="1:4">
      <c r="A5340" s="4"/>
      <c r="B5340" s="4"/>
      <c r="C5340" s="4"/>
      <c r="D5340" s="4"/>
    </row>
    <row r="5341" spans="1:4">
      <c r="A5341" s="4"/>
      <c r="B5341" s="4"/>
      <c r="C5341" s="4"/>
      <c r="D5341" s="4"/>
    </row>
    <row r="5342" spans="1:4">
      <c r="A5342" s="4"/>
      <c r="B5342" s="4"/>
      <c r="C5342" s="4"/>
      <c r="D5342" s="4"/>
    </row>
    <row r="5343" spans="1:4">
      <c r="A5343" s="4"/>
      <c r="B5343" s="4"/>
      <c r="C5343" s="4"/>
      <c r="D5343" s="4"/>
    </row>
    <row r="5344" spans="1:4">
      <c r="A5344" s="4"/>
      <c r="B5344" s="4"/>
      <c r="C5344" s="4"/>
      <c r="D5344" s="4"/>
    </row>
    <row r="5345" spans="1:4">
      <c r="A5345" s="4"/>
      <c r="B5345" s="4"/>
      <c r="C5345" s="4"/>
      <c r="D5345" s="4"/>
    </row>
    <row r="5346" spans="1:4">
      <c r="A5346" s="4"/>
      <c r="B5346" s="4"/>
      <c r="C5346" s="4"/>
      <c r="D5346" s="4"/>
    </row>
    <row r="5347" spans="1:4">
      <c r="A5347" s="4"/>
      <c r="B5347" s="4"/>
      <c r="C5347" s="4"/>
      <c r="D5347" s="4"/>
    </row>
    <row r="5348" spans="1:4">
      <c r="A5348" s="4"/>
      <c r="B5348" s="4"/>
      <c r="C5348" s="4"/>
      <c r="D5348" s="4"/>
    </row>
    <row r="5349" spans="1:4">
      <c r="A5349" s="4"/>
      <c r="B5349" s="4"/>
      <c r="C5349" s="4"/>
      <c r="D5349" s="4"/>
    </row>
    <row r="5350" spans="1:4">
      <c r="A5350" s="4"/>
      <c r="B5350" s="4"/>
      <c r="C5350" s="4"/>
      <c r="D5350" s="4"/>
    </row>
    <row r="5351" spans="1:4">
      <c r="A5351" s="4"/>
      <c r="B5351" s="4"/>
      <c r="C5351" s="4"/>
      <c r="D5351" s="4"/>
    </row>
    <row r="5352" spans="1:4">
      <c r="A5352" s="4"/>
      <c r="B5352" s="4"/>
      <c r="C5352" s="4"/>
      <c r="D5352" s="4"/>
    </row>
    <row r="5353" spans="1:4">
      <c r="A5353" s="4"/>
      <c r="B5353" s="4"/>
      <c r="C5353" s="4"/>
      <c r="D5353" s="4"/>
    </row>
    <row r="5354" spans="1:4">
      <c r="A5354" s="4"/>
      <c r="B5354" s="4"/>
      <c r="C5354" s="4"/>
      <c r="D5354" s="4"/>
    </row>
    <row r="5355" spans="1:4">
      <c r="A5355" s="4"/>
      <c r="B5355" s="4"/>
      <c r="C5355" s="4"/>
      <c r="D5355" s="4"/>
    </row>
    <row r="5356" spans="1:4">
      <c r="A5356" s="4"/>
      <c r="B5356" s="4"/>
      <c r="C5356" s="4"/>
      <c r="D5356" s="4"/>
    </row>
    <row r="5357" spans="1:4">
      <c r="A5357" s="4"/>
      <c r="B5357" s="4"/>
      <c r="C5357" s="4"/>
      <c r="D5357" s="4"/>
    </row>
    <row r="5358" spans="1:4">
      <c r="A5358" s="4"/>
      <c r="B5358" s="4"/>
      <c r="C5358" s="4"/>
      <c r="D5358" s="4"/>
    </row>
    <row r="5359" spans="1:4">
      <c r="A5359" s="4"/>
      <c r="B5359" s="4"/>
      <c r="C5359" s="4"/>
      <c r="D5359" s="4"/>
    </row>
    <row r="5360" spans="1:4">
      <c r="A5360" s="4"/>
      <c r="B5360" s="4"/>
      <c r="C5360" s="4"/>
      <c r="D5360" s="4"/>
    </row>
    <row r="5361" spans="1:4">
      <c r="A5361" s="4"/>
      <c r="B5361" s="4"/>
      <c r="C5361" s="4"/>
      <c r="D5361" s="4"/>
    </row>
    <row r="5362" spans="1:4">
      <c r="A5362" s="4"/>
      <c r="B5362" s="4"/>
      <c r="C5362" s="4"/>
      <c r="D5362" s="4"/>
    </row>
    <row r="5363" spans="1:4">
      <c r="A5363" s="4"/>
      <c r="B5363" s="4"/>
      <c r="C5363" s="4"/>
      <c r="D5363" s="4"/>
    </row>
    <row r="5364" spans="1:4">
      <c r="A5364" s="4"/>
      <c r="B5364" s="4"/>
      <c r="C5364" s="4"/>
      <c r="D5364" s="4"/>
    </row>
    <row r="5365" spans="1:4">
      <c r="A5365" s="4"/>
      <c r="B5365" s="4"/>
      <c r="C5365" s="4"/>
      <c r="D5365" s="4"/>
    </row>
    <row r="5366" spans="1:4">
      <c r="A5366" s="4"/>
      <c r="B5366" s="4"/>
      <c r="C5366" s="4"/>
      <c r="D5366" s="4"/>
    </row>
    <row r="5367" spans="1:4">
      <c r="A5367" s="4"/>
      <c r="B5367" s="4"/>
      <c r="C5367" s="4"/>
      <c r="D5367" s="4"/>
    </row>
    <row r="5368" spans="1:4">
      <c r="A5368" s="4"/>
      <c r="B5368" s="4"/>
      <c r="C5368" s="4"/>
      <c r="D5368" s="4"/>
    </row>
    <row r="5369" spans="1:4">
      <c r="A5369" s="4"/>
      <c r="B5369" s="4"/>
      <c r="C5369" s="4"/>
      <c r="D5369" s="4"/>
    </row>
    <row r="5370" spans="1:4">
      <c r="A5370" s="4"/>
      <c r="B5370" s="4"/>
      <c r="C5370" s="4"/>
      <c r="D5370" s="4"/>
    </row>
    <row r="5371" spans="1:4">
      <c r="A5371" s="4"/>
      <c r="B5371" s="4"/>
      <c r="C5371" s="4"/>
      <c r="D5371" s="4"/>
    </row>
    <row r="5372" spans="1:4">
      <c r="A5372" s="4"/>
      <c r="B5372" s="4"/>
      <c r="C5372" s="4"/>
      <c r="D5372" s="4"/>
    </row>
    <row r="5373" spans="1:4">
      <c r="A5373" s="4"/>
      <c r="B5373" s="4"/>
      <c r="C5373" s="4"/>
      <c r="D5373" s="4"/>
    </row>
    <row r="5374" spans="1:4">
      <c r="A5374" s="4"/>
      <c r="B5374" s="4"/>
      <c r="C5374" s="4"/>
      <c r="D5374" s="4"/>
    </row>
    <row r="5375" spans="1:4">
      <c r="A5375" s="4"/>
      <c r="B5375" s="4"/>
      <c r="C5375" s="4"/>
      <c r="D5375" s="4"/>
    </row>
    <row r="5376" spans="1:4">
      <c r="A5376" s="4"/>
      <c r="B5376" s="4"/>
      <c r="C5376" s="4"/>
      <c r="D5376" s="4"/>
    </row>
    <row r="5377" spans="1:4">
      <c r="A5377" s="4"/>
      <c r="B5377" s="4"/>
      <c r="C5377" s="4"/>
      <c r="D5377" s="4"/>
    </row>
    <row r="5378" spans="1:4">
      <c r="A5378" s="4"/>
      <c r="B5378" s="4"/>
      <c r="C5378" s="4"/>
      <c r="D5378" s="4"/>
    </row>
    <row r="5379" spans="1:4">
      <c r="A5379" s="4"/>
      <c r="B5379" s="4"/>
      <c r="C5379" s="4"/>
      <c r="D5379" s="4"/>
    </row>
    <row r="5380" spans="1:4">
      <c r="A5380" s="4"/>
      <c r="B5380" s="4"/>
      <c r="C5380" s="4"/>
      <c r="D5380" s="4"/>
    </row>
    <row r="5381" spans="1:4">
      <c r="A5381" s="4"/>
      <c r="B5381" s="4"/>
      <c r="C5381" s="4"/>
      <c r="D5381" s="4"/>
    </row>
    <row r="5382" spans="1:4">
      <c r="A5382" s="4"/>
      <c r="B5382" s="4"/>
      <c r="C5382" s="4"/>
      <c r="D5382" s="4"/>
    </row>
    <row r="5383" spans="1:4">
      <c r="A5383" s="4"/>
      <c r="B5383" s="4"/>
      <c r="C5383" s="4"/>
      <c r="D5383" s="4"/>
    </row>
    <row r="5384" spans="1:4">
      <c r="A5384" s="4"/>
      <c r="B5384" s="4"/>
      <c r="C5384" s="4"/>
      <c r="D5384" s="4"/>
    </row>
    <row r="5385" spans="1:4">
      <c r="A5385" s="4"/>
      <c r="B5385" s="4"/>
      <c r="C5385" s="4"/>
      <c r="D5385" s="4"/>
    </row>
    <row r="5386" spans="1:4">
      <c r="A5386" s="4"/>
      <c r="B5386" s="4"/>
      <c r="C5386" s="4"/>
      <c r="D5386" s="4"/>
    </row>
    <row r="5387" spans="1:4">
      <c r="A5387" s="4"/>
      <c r="B5387" s="4"/>
      <c r="C5387" s="4"/>
      <c r="D5387" s="4"/>
    </row>
    <row r="5388" spans="1:4">
      <c r="A5388" s="4"/>
      <c r="B5388" s="4"/>
      <c r="C5388" s="4"/>
      <c r="D5388" s="4"/>
    </row>
    <row r="5389" spans="1:4">
      <c r="A5389" s="4"/>
      <c r="B5389" s="4"/>
      <c r="C5389" s="4"/>
      <c r="D5389" s="4"/>
    </row>
    <row r="5390" spans="1:4">
      <c r="A5390" s="4"/>
      <c r="B5390" s="4"/>
      <c r="C5390" s="4"/>
      <c r="D5390" s="4"/>
    </row>
    <row r="5391" spans="1:4">
      <c r="A5391" s="4"/>
      <c r="B5391" s="4"/>
      <c r="C5391" s="4"/>
      <c r="D5391" s="4"/>
    </row>
    <row r="5392" spans="1:4">
      <c r="A5392" s="4"/>
      <c r="B5392" s="4"/>
      <c r="C5392" s="4"/>
      <c r="D5392" s="4"/>
    </row>
    <row r="5393" spans="1:4">
      <c r="A5393" s="4"/>
      <c r="B5393" s="4"/>
      <c r="C5393" s="4"/>
      <c r="D5393" s="4"/>
    </row>
    <row r="5394" spans="1:4">
      <c r="A5394" s="4"/>
      <c r="B5394" s="4"/>
      <c r="C5394" s="4"/>
      <c r="D5394" s="4"/>
    </row>
    <row r="5395" spans="1:4">
      <c r="A5395" s="4"/>
      <c r="B5395" s="4"/>
      <c r="C5395" s="4"/>
      <c r="D5395" s="4"/>
    </row>
    <row r="5396" spans="1:4">
      <c r="A5396" s="4"/>
      <c r="B5396" s="4"/>
      <c r="C5396" s="4"/>
      <c r="D5396" s="4"/>
    </row>
    <row r="5397" spans="1:4">
      <c r="A5397" s="4"/>
      <c r="B5397" s="4"/>
      <c r="C5397" s="4"/>
      <c r="D5397" s="4"/>
    </row>
    <row r="5398" spans="1:4">
      <c r="A5398" s="4"/>
      <c r="B5398" s="4"/>
      <c r="C5398" s="4"/>
      <c r="D5398" s="4"/>
    </row>
    <row r="5399" spans="1:4">
      <c r="A5399" s="4"/>
      <c r="B5399" s="4"/>
      <c r="C5399" s="4"/>
      <c r="D5399" s="4"/>
    </row>
    <row r="5400" spans="1:4">
      <c r="A5400" s="4"/>
      <c r="B5400" s="4"/>
      <c r="C5400" s="4"/>
      <c r="D5400" s="4"/>
    </row>
    <row r="5401" spans="1:4">
      <c r="A5401" s="4"/>
      <c r="B5401" s="4"/>
      <c r="C5401" s="4"/>
      <c r="D5401" s="4"/>
    </row>
    <row r="5402" spans="1:4">
      <c r="A5402" s="4"/>
      <c r="B5402" s="4"/>
      <c r="C5402" s="4"/>
      <c r="D5402" s="4"/>
    </row>
    <row r="5403" spans="1:4">
      <c r="A5403" s="4"/>
      <c r="B5403" s="4"/>
      <c r="C5403" s="4"/>
      <c r="D5403" s="4"/>
    </row>
    <row r="5404" spans="1:4">
      <c r="A5404" s="4"/>
      <c r="B5404" s="4"/>
      <c r="C5404" s="4"/>
      <c r="D5404" s="4"/>
    </row>
    <row r="5405" spans="1:4">
      <c r="A5405" s="4"/>
      <c r="B5405" s="4"/>
      <c r="C5405" s="4"/>
      <c r="D5405" s="4"/>
    </row>
    <row r="5406" spans="1:4">
      <c r="A5406" s="4"/>
      <c r="B5406" s="4"/>
      <c r="C5406" s="4"/>
      <c r="D5406" s="4"/>
    </row>
    <row r="5407" spans="1:4">
      <c r="A5407" s="4"/>
      <c r="B5407" s="4"/>
      <c r="C5407" s="4"/>
      <c r="D5407" s="4"/>
    </row>
    <row r="5408" spans="1:4">
      <c r="A5408" s="4"/>
      <c r="B5408" s="4"/>
      <c r="C5408" s="4"/>
      <c r="D5408" s="4"/>
    </row>
    <row r="5409" spans="1:4">
      <c r="A5409" s="4"/>
      <c r="B5409" s="4"/>
      <c r="C5409" s="4"/>
      <c r="D5409" s="4"/>
    </row>
    <row r="5410" spans="1:4">
      <c r="A5410" s="4"/>
      <c r="B5410" s="4"/>
      <c r="C5410" s="4"/>
      <c r="D5410" s="4"/>
    </row>
    <row r="5411" spans="1:4">
      <c r="A5411" s="4"/>
      <c r="B5411" s="4"/>
      <c r="C5411" s="4"/>
      <c r="D5411" s="4"/>
    </row>
    <row r="5412" spans="1:4">
      <c r="A5412" s="4"/>
      <c r="B5412" s="4"/>
      <c r="C5412" s="4"/>
      <c r="D5412" s="4"/>
    </row>
    <row r="5413" spans="1:4">
      <c r="A5413" s="4"/>
      <c r="B5413" s="4"/>
      <c r="C5413" s="4"/>
      <c r="D5413" s="4"/>
    </row>
    <row r="5414" spans="1:4">
      <c r="A5414" s="4"/>
      <c r="B5414" s="4"/>
      <c r="C5414" s="4"/>
      <c r="D5414" s="4"/>
    </row>
    <row r="5415" spans="1:4">
      <c r="A5415" s="4"/>
      <c r="B5415" s="4"/>
      <c r="C5415" s="4"/>
      <c r="D5415" s="4"/>
    </row>
    <row r="5416" spans="1:4">
      <c r="A5416" s="4"/>
      <c r="B5416" s="4"/>
      <c r="C5416" s="4"/>
      <c r="D5416" s="4"/>
    </row>
    <row r="5417" spans="1:4">
      <c r="A5417" s="4"/>
      <c r="B5417" s="4"/>
      <c r="C5417" s="4"/>
      <c r="D5417" s="4"/>
    </row>
    <row r="5418" spans="1:4">
      <c r="A5418" s="4"/>
      <c r="B5418" s="4"/>
      <c r="C5418" s="4"/>
      <c r="D5418" s="4"/>
    </row>
    <row r="5419" spans="1:4">
      <c r="A5419" s="4"/>
      <c r="B5419" s="4"/>
      <c r="C5419" s="4"/>
      <c r="D5419" s="4"/>
    </row>
    <row r="5420" spans="1:4">
      <c r="A5420" s="4"/>
      <c r="B5420" s="4"/>
      <c r="C5420" s="4"/>
      <c r="D5420" s="4"/>
    </row>
    <row r="5421" spans="1:4">
      <c r="A5421" s="4"/>
      <c r="B5421" s="4"/>
      <c r="C5421" s="4"/>
      <c r="D5421" s="4"/>
    </row>
    <row r="5422" spans="1:4">
      <c r="A5422" s="4"/>
      <c r="B5422" s="4"/>
      <c r="C5422" s="4"/>
      <c r="D5422" s="4"/>
    </row>
    <row r="5423" spans="1:4">
      <c r="A5423" s="4"/>
      <c r="B5423" s="4"/>
      <c r="C5423" s="4"/>
      <c r="D5423" s="4"/>
    </row>
    <row r="5424" spans="1:4">
      <c r="A5424" s="4"/>
      <c r="B5424" s="4"/>
      <c r="C5424" s="4"/>
      <c r="D5424" s="4"/>
    </row>
    <row r="5425" spans="1:4">
      <c r="A5425" s="4"/>
      <c r="B5425" s="4"/>
      <c r="C5425" s="4"/>
      <c r="D5425" s="4"/>
    </row>
    <row r="5426" spans="1:4">
      <c r="A5426" s="4"/>
      <c r="B5426" s="4"/>
      <c r="C5426" s="4"/>
      <c r="D5426" s="4"/>
    </row>
    <row r="5427" spans="1:4">
      <c r="A5427" s="4"/>
      <c r="B5427" s="4"/>
      <c r="C5427" s="4"/>
      <c r="D5427" s="4"/>
    </row>
    <row r="5428" spans="1:4">
      <c r="A5428" s="4"/>
      <c r="B5428" s="4"/>
      <c r="C5428" s="4"/>
      <c r="D5428" s="4"/>
    </row>
    <row r="5429" spans="1:4">
      <c r="A5429" s="4"/>
      <c r="B5429" s="4"/>
      <c r="C5429" s="4"/>
      <c r="D5429" s="4"/>
    </row>
    <row r="5430" spans="1:4">
      <c r="A5430" s="4"/>
      <c r="B5430" s="4"/>
      <c r="C5430" s="4"/>
      <c r="D5430" s="4"/>
    </row>
    <row r="5431" spans="1:4">
      <c r="A5431" s="4"/>
      <c r="B5431" s="4"/>
      <c r="C5431" s="4"/>
      <c r="D5431" s="4"/>
    </row>
    <row r="5432" spans="1:4">
      <c r="A5432" s="4"/>
      <c r="B5432" s="4"/>
      <c r="C5432" s="4"/>
      <c r="D5432" s="4"/>
    </row>
    <row r="5433" spans="1:4">
      <c r="A5433" s="4"/>
      <c r="B5433" s="4"/>
      <c r="C5433" s="4"/>
      <c r="D5433" s="4"/>
    </row>
    <row r="5434" spans="1:4">
      <c r="A5434" s="4"/>
      <c r="B5434" s="4"/>
      <c r="C5434" s="4"/>
      <c r="D5434" s="4"/>
    </row>
    <row r="5435" spans="1:4">
      <c r="A5435" s="4"/>
      <c r="B5435" s="4"/>
      <c r="C5435" s="4"/>
      <c r="D5435" s="4"/>
    </row>
    <row r="5436" spans="1:4">
      <c r="A5436" s="4"/>
      <c r="B5436" s="4"/>
      <c r="C5436" s="4"/>
      <c r="D5436" s="4"/>
    </row>
    <row r="5437" spans="1:4">
      <c r="A5437" s="4"/>
      <c r="B5437" s="4"/>
      <c r="C5437" s="4"/>
      <c r="D5437" s="4"/>
    </row>
    <row r="5438" spans="1:4">
      <c r="A5438" s="4"/>
      <c r="B5438" s="4"/>
      <c r="C5438" s="4"/>
      <c r="D5438" s="4"/>
    </row>
    <row r="5439" spans="1:4">
      <c r="A5439" s="4"/>
      <c r="B5439" s="4"/>
      <c r="C5439" s="4"/>
      <c r="D5439" s="4"/>
    </row>
    <row r="5440" spans="1:4">
      <c r="A5440" s="4"/>
      <c r="B5440" s="4"/>
      <c r="C5440" s="4"/>
      <c r="D5440" s="4"/>
    </row>
    <row r="5441" spans="1:4">
      <c r="A5441" s="4"/>
      <c r="B5441" s="4"/>
      <c r="C5441" s="4"/>
      <c r="D5441" s="4"/>
    </row>
    <row r="5442" spans="1:4">
      <c r="A5442" s="4"/>
      <c r="B5442" s="4"/>
      <c r="C5442" s="4"/>
      <c r="D5442" s="4"/>
    </row>
    <row r="5443" spans="1:4">
      <c r="A5443" s="4"/>
      <c r="B5443" s="4"/>
      <c r="C5443" s="4"/>
      <c r="D5443" s="4"/>
    </row>
    <row r="5444" spans="1:4">
      <c r="A5444" s="4"/>
      <c r="B5444" s="4"/>
      <c r="C5444" s="4"/>
      <c r="D5444" s="4"/>
    </row>
    <row r="5445" spans="1:4">
      <c r="A5445" s="4"/>
      <c r="B5445" s="4"/>
      <c r="C5445" s="4"/>
      <c r="D5445" s="4"/>
    </row>
    <row r="5446" spans="1:4">
      <c r="A5446" s="4"/>
      <c r="B5446" s="4"/>
      <c r="C5446" s="4"/>
      <c r="D5446" s="4"/>
    </row>
    <row r="5447" spans="1:4">
      <c r="A5447" s="4"/>
      <c r="B5447" s="4"/>
      <c r="C5447" s="4"/>
      <c r="D5447" s="4"/>
    </row>
    <row r="5448" spans="1:4">
      <c r="A5448" s="4"/>
      <c r="B5448" s="4"/>
      <c r="C5448" s="4"/>
      <c r="D5448" s="4"/>
    </row>
    <row r="5449" spans="1:4">
      <c r="A5449" s="4"/>
      <c r="B5449" s="4"/>
      <c r="C5449" s="4"/>
      <c r="D5449" s="4"/>
    </row>
    <row r="5450" spans="1:4">
      <c r="A5450" s="4"/>
      <c r="B5450" s="4"/>
      <c r="C5450" s="4"/>
      <c r="D5450" s="4"/>
    </row>
    <row r="5451" spans="1:4">
      <c r="A5451" s="4"/>
      <c r="B5451" s="4"/>
      <c r="C5451" s="4"/>
      <c r="D5451" s="4"/>
    </row>
    <row r="5452" spans="1:4">
      <c r="A5452" s="4"/>
      <c r="B5452" s="4"/>
      <c r="C5452" s="4"/>
      <c r="D5452" s="4"/>
    </row>
    <row r="5453" spans="1:4">
      <c r="A5453" s="4"/>
      <c r="B5453" s="4"/>
      <c r="C5453" s="4"/>
      <c r="D5453" s="4"/>
    </row>
    <row r="5454" spans="1:4">
      <c r="A5454" s="4"/>
      <c r="B5454" s="4"/>
      <c r="C5454" s="4"/>
      <c r="D5454" s="4"/>
    </row>
    <row r="5455" spans="1:4">
      <c r="A5455" s="4"/>
      <c r="B5455" s="4"/>
      <c r="C5455" s="4"/>
      <c r="D5455" s="4"/>
    </row>
    <row r="5456" spans="1:4">
      <c r="A5456" s="4"/>
      <c r="B5456" s="4"/>
      <c r="C5456" s="4"/>
      <c r="D5456" s="4"/>
    </row>
    <row r="5457" spans="1:4">
      <c r="A5457" s="4"/>
      <c r="B5457" s="4"/>
      <c r="C5457" s="4"/>
      <c r="D5457" s="4"/>
    </row>
    <row r="5458" spans="1:4">
      <c r="A5458" s="4"/>
      <c r="B5458" s="4"/>
      <c r="C5458" s="4"/>
      <c r="D5458" s="4"/>
    </row>
    <row r="5459" spans="1:4">
      <c r="A5459" s="4"/>
      <c r="B5459" s="4"/>
      <c r="C5459" s="4"/>
      <c r="D5459" s="4"/>
    </row>
    <row r="5460" spans="1:4">
      <c r="A5460" s="4"/>
      <c r="B5460" s="4"/>
      <c r="C5460" s="4"/>
      <c r="D5460" s="4"/>
    </row>
    <row r="5461" spans="1:4">
      <c r="A5461" s="4"/>
      <c r="B5461" s="4"/>
      <c r="C5461" s="4"/>
      <c r="D5461" s="4"/>
    </row>
    <row r="5462" spans="1:4">
      <c r="A5462" s="4"/>
      <c r="B5462" s="4"/>
      <c r="C5462" s="4"/>
      <c r="D5462" s="4"/>
    </row>
    <row r="5463" spans="1:4">
      <c r="A5463" s="4"/>
      <c r="B5463" s="4"/>
      <c r="C5463" s="4"/>
      <c r="D5463" s="4"/>
    </row>
    <row r="5464" spans="1:4">
      <c r="A5464" s="4"/>
      <c r="B5464" s="4"/>
      <c r="C5464" s="4"/>
      <c r="D5464" s="4"/>
    </row>
    <row r="5465" spans="1:4">
      <c r="A5465" s="4"/>
      <c r="B5465" s="4"/>
      <c r="C5465" s="4"/>
      <c r="D5465" s="4"/>
    </row>
    <row r="5466" spans="1:4">
      <c r="A5466" s="4"/>
      <c r="B5466" s="4"/>
      <c r="C5466" s="4"/>
      <c r="D5466" s="4"/>
    </row>
    <row r="5467" spans="1:4">
      <c r="A5467" s="4"/>
      <c r="B5467" s="4"/>
      <c r="C5467" s="4"/>
      <c r="D5467" s="4"/>
    </row>
    <row r="5468" spans="1:4">
      <c r="A5468" s="4"/>
      <c r="B5468" s="4"/>
      <c r="C5468" s="4"/>
      <c r="D5468" s="4"/>
    </row>
    <row r="5469" spans="1:4">
      <c r="A5469" s="4"/>
      <c r="B5469" s="4"/>
      <c r="C5469" s="4"/>
      <c r="D5469" s="4"/>
    </row>
    <row r="5470" spans="1:4">
      <c r="A5470" s="4"/>
      <c r="B5470" s="4"/>
      <c r="C5470" s="4"/>
      <c r="D5470" s="4"/>
    </row>
    <row r="5471" spans="1:4">
      <c r="A5471" s="4"/>
      <c r="B5471" s="4"/>
      <c r="C5471" s="4"/>
      <c r="D5471" s="4"/>
    </row>
    <row r="5472" spans="1:4">
      <c r="A5472" s="4"/>
      <c r="B5472" s="4"/>
      <c r="C5472" s="4"/>
      <c r="D5472" s="4"/>
    </row>
    <row r="5473" spans="1:4">
      <c r="A5473" s="4"/>
      <c r="B5473" s="4"/>
      <c r="C5473" s="4"/>
      <c r="D5473" s="4"/>
    </row>
    <row r="5474" spans="1:4">
      <c r="A5474" s="4"/>
      <c r="B5474" s="4"/>
      <c r="C5474" s="4"/>
      <c r="D5474" s="4"/>
    </row>
    <row r="5475" spans="1:4">
      <c r="A5475" s="4"/>
      <c r="B5475" s="4"/>
      <c r="C5475" s="4"/>
      <c r="D5475" s="4"/>
    </row>
    <row r="5476" spans="1:4">
      <c r="A5476" s="4"/>
      <c r="B5476" s="4"/>
      <c r="C5476" s="4"/>
      <c r="D5476" s="4"/>
    </row>
    <row r="5477" spans="1:4">
      <c r="A5477" s="4"/>
      <c r="B5477" s="4"/>
      <c r="C5477" s="4"/>
      <c r="D5477" s="4"/>
    </row>
    <row r="5478" spans="1:4">
      <c r="A5478" s="4"/>
      <c r="B5478" s="4"/>
      <c r="C5478" s="4"/>
      <c r="D5478" s="4"/>
    </row>
    <row r="5479" spans="1:4">
      <c r="A5479" s="4"/>
      <c r="B5479" s="4"/>
      <c r="C5479" s="4"/>
      <c r="D5479" s="4"/>
    </row>
    <row r="5480" spans="1:4">
      <c r="A5480" s="4"/>
      <c r="B5480" s="4"/>
      <c r="C5480" s="4"/>
      <c r="D5480" s="4"/>
    </row>
    <row r="5481" spans="1:4">
      <c r="A5481" s="4"/>
      <c r="B5481" s="4"/>
      <c r="C5481" s="4"/>
      <c r="D5481" s="4"/>
    </row>
    <row r="5482" spans="1:4">
      <c r="A5482" s="4"/>
      <c r="B5482" s="4"/>
      <c r="C5482" s="4"/>
      <c r="D5482" s="4"/>
    </row>
    <row r="5483" spans="1:4">
      <c r="A5483" s="4"/>
      <c r="B5483" s="4"/>
      <c r="C5483" s="4"/>
      <c r="D5483" s="4"/>
    </row>
    <row r="5484" spans="1:4">
      <c r="A5484" s="4"/>
      <c r="B5484" s="4"/>
      <c r="C5484" s="4"/>
      <c r="D5484" s="4"/>
    </row>
    <row r="5485" spans="1:4">
      <c r="A5485" s="4"/>
      <c r="B5485" s="4"/>
      <c r="C5485" s="4"/>
      <c r="D5485" s="4"/>
    </row>
    <row r="5486" spans="1:4">
      <c r="A5486" s="4"/>
      <c r="B5486" s="4"/>
      <c r="C5486" s="4"/>
      <c r="D5486" s="4"/>
    </row>
    <row r="5487" spans="1:4">
      <c r="A5487" s="4"/>
      <c r="B5487" s="4"/>
      <c r="C5487" s="4"/>
      <c r="D5487" s="4"/>
    </row>
    <row r="5488" spans="1:4">
      <c r="A5488" s="4"/>
      <c r="B5488" s="4"/>
      <c r="C5488" s="4"/>
      <c r="D5488" s="4"/>
    </row>
    <row r="5489" spans="1:4">
      <c r="A5489" s="4"/>
      <c r="B5489" s="4"/>
      <c r="C5489" s="4"/>
      <c r="D5489" s="4"/>
    </row>
    <row r="5490" spans="1:4">
      <c r="A5490" s="4"/>
      <c r="B5490" s="4"/>
      <c r="C5490" s="4"/>
      <c r="D5490" s="4"/>
    </row>
    <row r="5491" spans="1:4">
      <c r="A5491" s="4"/>
      <c r="B5491" s="4"/>
      <c r="C5491" s="4"/>
      <c r="D5491" s="4"/>
    </row>
    <row r="5492" spans="1:4">
      <c r="A5492" s="4"/>
      <c r="B5492" s="4"/>
      <c r="C5492" s="4"/>
      <c r="D5492" s="4"/>
    </row>
    <row r="5493" spans="1:4">
      <c r="A5493" s="4"/>
      <c r="B5493" s="4"/>
      <c r="C5493" s="4"/>
      <c r="D5493" s="4"/>
    </row>
    <row r="5494" spans="1:4">
      <c r="A5494" s="4"/>
      <c r="B5494" s="4"/>
      <c r="C5494" s="4"/>
      <c r="D5494" s="4"/>
    </row>
    <row r="5495" spans="1:4">
      <c r="A5495" s="4"/>
      <c r="B5495" s="4"/>
      <c r="C5495" s="4"/>
      <c r="D5495" s="4"/>
    </row>
    <row r="5496" spans="1:4">
      <c r="A5496" s="4"/>
      <c r="B5496" s="4"/>
      <c r="C5496" s="4"/>
      <c r="D5496" s="4"/>
    </row>
    <row r="5497" spans="1:4">
      <c r="A5497" s="4"/>
      <c r="B5497" s="4"/>
      <c r="C5497" s="4"/>
      <c r="D5497" s="4"/>
    </row>
    <row r="5498" spans="1:4">
      <c r="A5498" s="4"/>
      <c r="B5498" s="4"/>
      <c r="C5498" s="4"/>
      <c r="D5498" s="4"/>
    </row>
    <row r="5499" spans="1:4">
      <c r="A5499" s="4"/>
      <c r="B5499" s="4"/>
      <c r="C5499" s="4"/>
      <c r="D5499" s="4"/>
    </row>
    <row r="5500" spans="1:4">
      <c r="A5500" s="4"/>
      <c r="B5500" s="4"/>
      <c r="C5500" s="4"/>
      <c r="D5500" s="4"/>
    </row>
    <row r="5501" spans="1:4">
      <c r="A5501" s="4"/>
      <c r="B5501" s="4"/>
      <c r="C5501" s="4"/>
      <c r="D5501" s="4"/>
    </row>
    <row r="5502" spans="1:4">
      <c r="A5502" s="4"/>
      <c r="B5502" s="4"/>
      <c r="C5502" s="4"/>
      <c r="D5502" s="4"/>
    </row>
    <row r="5503" spans="1:4">
      <c r="A5503" s="4"/>
      <c r="B5503" s="4"/>
      <c r="C5503" s="4"/>
      <c r="D5503" s="4"/>
    </row>
    <row r="5504" spans="1:4">
      <c r="A5504" s="4"/>
      <c r="B5504" s="4"/>
      <c r="C5504" s="4"/>
      <c r="D5504" s="4"/>
    </row>
    <row r="5505" spans="1:4">
      <c r="A5505" s="4"/>
      <c r="B5505" s="4"/>
      <c r="C5505" s="4"/>
      <c r="D5505" s="4"/>
    </row>
    <row r="5506" spans="1:4">
      <c r="A5506" s="4"/>
      <c r="B5506" s="4"/>
      <c r="C5506" s="4"/>
      <c r="D5506" s="4"/>
    </row>
    <row r="5507" spans="1:4">
      <c r="A5507" s="4"/>
      <c r="B5507" s="4"/>
      <c r="C5507" s="4"/>
      <c r="D5507" s="4"/>
    </row>
    <row r="5508" spans="1:4">
      <c r="A5508" s="4"/>
      <c r="B5508" s="4"/>
      <c r="C5508" s="4"/>
      <c r="D5508" s="4"/>
    </row>
    <row r="5509" spans="1:4">
      <c r="A5509" s="4"/>
      <c r="B5509" s="4"/>
      <c r="C5509" s="4"/>
      <c r="D5509" s="4"/>
    </row>
    <row r="5510" spans="1:4">
      <c r="A5510" s="4"/>
      <c r="B5510" s="4"/>
      <c r="C5510" s="4"/>
      <c r="D5510" s="4"/>
    </row>
    <row r="5511" spans="1:4">
      <c r="A5511" s="4"/>
      <c r="B5511" s="4"/>
      <c r="C5511" s="4"/>
      <c r="D5511" s="4"/>
    </row>
    <row r="5512" spans="1:4">
      <c r="A5512" s="4"/>
      <c r="B5512" s="4"/>
      <c r="C5512" s="4"/>
      <c r="D5512" s="4"/>
    </row>
    <row r="5513" spans="1:4">
      <c r="A5513" s="4"/>
      <c r="B5513" s="4"/>
      <c r="C5513" s="4"/>
      <c r="D5513" s="4"/>
    </row>
    <row r="5514" spans="1:4">
      <c r="A5514" s="4"/>
      <c r="B5514" s="4"/>
      <c r="C5514" s="4"/>
      <c r="D5514" s="4"/>
    </row>
    <row r="5515" spans="1:4">
      <c r="A5515" s="4"/>
      <c r="B5515" s="4"/>
      <c r="C5515" s="4"/>
      <c r="D5515" s="4"/>
    </row>
    <row r="5516" spans="1:4">
      <c r="A5516" s="4"/>
      <c r="B5516" s="4"/>
      <c r="C5516" s="4"/>
      <c r="D5516" s="4"/>
    </row>
    <row r="5517" spans="1:4">
      <c r="A5517" s="4"/>
      <c r="B5517" s="4"/>
      <c r="C5517" s="4"/>
      <c r="D5517" s="4"/>
    </row>
    <row r="5518" spans="1:4">
      <c r="A5518" s="4"/>
      <c r="B5518" s="4"/>
      <c r="C5518" s="4"/>
      <c r="D5518" s="4"/>
    </row>
    <row r="5519" spans="1:4">
      <c r="A5519" s="4"/>
      <c r="B5519" s="4"/>
      <c r="C5519" s="4"/>
      <c r="D5519" s="4"/>
    </row>
    <row r="5520" spans="1:4">
      <c r="A5520" s="4"/>
      <c r="B5520" s="4"/>
      <c r="C5520" s="4"/>
      <c r="D5520" s="4"/>
    </row>
    <row r="5521" spans="1:4">
      <c r="A5521" s="4"/>
      <c r="B5521" s="4"/>
      <c r="C5521" s="4"/>
      <c r="D5521" s="4"/>
    </row>
    <row r="5522" spans="1:4">
      <c r="A5522" s="4"/>
      <c r="B5522" s="4"/>
      <c r="C5522" s="4"/>
      <c r="D5522" s="4"/>
    </row>
    <row r="5523" spans="1:4">
      <c r="A5523" s="4"/>
      <c r="B5523" s="4"/>
      <c r="C5523" s="4"/>
      <c r="D5523" s="4"/>
    </row>
    <row r="5524" spans="1:4">
      <c r="A5524" s="4"/>
      <c r="B5524" s="4"/>
      <c r="C5524" s="4"/>
      <c r="D5524" s="4"/>
    </row>
    <row r="5525" spans="1:4">
      <c r="A5525" s="4"/>
      <c r="B5525" s="4"/>
      <c r="C5525" s="4"/>
      <c r="D5525" s="4"/>
    </row>
    <row r="5526" spans="1:4">
      <c r="A5526" s="4"/>
      <c r="B5526" s="4"/>
      <c r="C5526" s="4"/>
      <c r="D5526" s="4"/>
    </row>
    <row r="5527" spans="1:4">
      <c r="A5527" s="4"/>
      <c r="B5527" s="4"/>
      <c r="C5527" s="4"/>
      <c r="D5527" s="4"/>
    </row>
    <row r="5528" spans="1:4">
      <c r="A5528" s="4"/>
      <c r="B5528" s="4"/>
      <c r="C5528" s="4"/>
      <c r="D5528" s="4"/>
    </row>
    <row r="5529" spans="1:4">
      <c r="A5529" s="4"/>
      <c r="B5529" s="4"/>
      <c r="C5529" s="4"/>
      <c r="D5529" s="4"/>
    </row>
    <row r="5530" spans="1:4">
      <c r="A5530" s="4"/>
      <c r="B5530" s="4"/>
      <c r="C5530" s="4"/>
      <c r="D5530" s="4"/>
    </row>
    <row r="5531" spans="1:4">
      <c r="A5531" s="4"/>
      <c r="B5531" s="4"/>
      <c r="C5531" s="4"/>
      <c r="D5531" s="4"/>
    </row>
    <row r="5532" spans="1:4">
      <c r="A5532" s="4"/>
      <c r="B5532" s="4"/>
      <c r="C5532" s="4"/>
      <c r="D5532" s="4"/>
    </row>
    <row r="5533" spans="1:4">
      <c r="A5533" s="4"/>
      <c r="B5533" s="4"/>
      <c r="C5533" s="4"/>
      <c r="D5533" s="4"/>
    </row>
    <row r="5534" spans="1:4">
      <c r="A5534" s="4"/>
      <c r="B5534" s="4"/>
      <c r="C5534" s="4"/>
      <c r="D5534" s="4"/>
    </row>
    <row r="5535" spans="1:4">
      <c r="A5535" s="4"/>
      <c r="B5535" s="4"/>
      <c r="C5535" s="4"/>
      <c r="D5535" s="4"/>
    </row>
    <row r="5536" spans="1:4">
      <c r="A5536" s="4"/>
      <c r="B5536" s="4"/>
      <c r="C5536" s="4"/>
      <c r="D5536" s="4"/>
    </row>
    <row r="5537" spans="1:4">
      <c r="A5537" s="4"/>
      <c r="B5537" s="4"/>
      <c r="C5537" s="4"/>
      <c r="D5537" s="4"/>
    </row>
    <row r="5538" spans="1:4">
      <c r="A5538" s="4"/>
      <c r="B5538" s="4"/>
      <c r="C5538" s="4"/>
      <c r="D5538" s="4"/>
    </row>
    <row r="5539" spans="1:4">
      <c r="A5539" s="4"/>
      <c r="B5539" s="4"/>
      <c r="C5539" s="4"/>
      <c r="D5539" s="4"/>
    </row>
    <row r="5540" spans="1:4">
      <c r="A5540" s="4"/>
      <c r="B5540" s="4"/>
      <c r="C5540" s="4"/>
      <c r="D5540" s="4"/>
    </row>
    <row r="5541" spans="1:4">
      <c r="A5541" s="4"/>
      <c r="B5541" s="4"/>
      <c r="C5541" s="4"/>
      <c r="D5541" s="4"/>
    </row>
    <row r="5542" spans="1:4">
      <c r="A5542" s="4"/>
      <c r="B5542" s="4"/>
      <c r="C5542" s="4"/>
      <c r="D5542" s="4"/>
    </row>
    <row r="5543" spans="1:4">
      <c r="A5543" s="4"/>
      <c r="B5543" s="4"/>
      <c r="C5543" s="4"/>
      <c r="D5543" s="4"/>
    </row>
    <row r="5544" spans="1:4">
      <c r="A5544" s="4"/>
      <c r="B5544" s="4"/>
      <c r="C5544" s="4"/>
      <c r="D5544" s="4"/>
    </row>
    <row r="5545" spans="1:4">
      <c r="A5545" s="4"/>
      <c r="B5545" s="4"/>
      <c r="C5545" s="4"/>
      <c r="D5545" s="4"/>
    </row>
    <row r="5546" spans="1:4">
      <c r="A5546" s="4"/>
      <c r="B5546" s="4"/>
      <c r="C5546" s="4"/>
      <c r="D5546" s="4"/>
    </row>
    <row r="5547" spans="1:4">
      <c r="A5547" s="4"/>
      <c r="B5547" s="4"/>
      <c r="C5547" s="4"/>
      <c r="D5547" s="4"/>
    </row>
    <row r="5548" spans="1:4">
      <c r="A5548" s="4"/>
      <c r="B5548" s="4"/>
      <c r="C5548" s="4"/>
      <c r="D5548" s="4"/>
    </row>
    <row r="5549" spans="1:4">
      <c r="A5549" s="4"/>
      <c r="B5549" s="4"/>
      <c r="C5549" s="4"/>
      <c r="D5549" s="4"/>
    </row>
    <row r="5550" spans="1:4">
      <c r="A5550" s="4"/>
      <c r="B5550" s="4"/>
      <c r="C5550" s="4"/>
      <c r="D5550" s="4"/>
    </row>
    <row r="5551" spans="1:4">
      <c r="A5551" s="4"/>
      <c r="B5551" s="4"/>
      <c r="C5551" s="4"/>
      <c r="D5551" s="4"/>
    </row>
    <row r="5552" spans="1:4">
      <c r="A5552" s="4"/>
      <c r="B5552" s="4"/>
      <c r="C5552" s="4"/>
      <c r="D5552" s="4"/>
    </row>
    <row r="5553" spans="1:4">
      <c r="A5553" s="4"/>
      <c r="B5553" s="4"/>
      <c r="C5553" s="4"/>
      <c r="D5553" s="4"/>
    </row>
    <row r="5554" spans="1:4">
      <c r="A5554" s="4"/>
      <c r="B5554" s="4"/>
      <c r="C5554" s="4"/>
      <c r="D5554" s="4"/>
    </row>
    <row r="5555" spans="1:4">
      <c r="A5555" s="4"/>
      <c r="B5555" s="4"/>
      <c r="C5555" s="4"/>
      <c r="D5555" s="4"/>
    </row>
    <row r="5556" spans="1:4">
      <c r="A5556" s="4"/>
      <c r="B5556" s="4"/>
      <c r="C5556" s="4"/>
      <c r="D5556" s="4"/>
    </row>
    <row r="5557" spans="1:4">
      <c r="A5557" s="4"/>
      <c r="B5557" s="4"/>
      <c r="C5557" s="4"/>
      <c r="D5557" s="4"/>
    </row>
    <row r="5558" spans="1:4">
      <c r="A5558" s="4"/>
      <c r="B5558" s="4"/>
      <c r="C5558" s="4"/>
      <c r="D5558" s="4"/>
    </row>
    <row r="5559" spans="1:4">
      <c r="A5559" s="4"/>
      <c r="B5559" s="4"/>
      <c r="C5559" s="4"/>
      <c r="D5559" s="4"/>
    </row>
    <row r="5560" spans="1:4">
      <c r="A5560" s="4"/>
      <c r="B5560" s="4"/>
      <c r="C5560" s="4"/>
      <c r="D5560" s="4"/>
    </row>
    <row r="5561" spans="1:4">
      <c r="A5561" s="4"/>
      <c r="B5561" s="4"/>
      <c r="C5561" s="4"/>
      <c r="D5561" s="4"/>
    </row>
    <row r="5562" spans="1:4">
      <c r="A5562" s="4"/>
      <c r="B5562" s="4"/>
      <c r="C5562" s="4"/>
      <c r="D5562" s="4"/>
    </row>
    <row r="5563" spans="1:4">
      <c r="A5563" s="4"/>
      <c r="B5563" s="4"/>
      <c r="C5563" s="4"/>
      <c r="D5563" s="4"/>
    </row>
    <row r="5564" spans="1:4">
      <c r="A5564" s="4"/>
      <c r="B5564" s="4"/>
      <c r="C5564" s="4"/>
      <c r="D5564" s="4"/>
    </row>
    <row r="5565" spans="1:4">
      <c r="A5565" s="4"/>
      <c r="B5565" s="4"/>
      <c r="C5565" s="4"/>
      <c r="D5565" s="4"/>
    </row>
    <row r="5566" spans="1:4">
      <c r="A5566" s="4"/>
      <c r="B5566" s="4"/>
      <c r="C5566" s="4"/>
      <c r="D5566" s="4"/>
    </row>
    <row r="5567" spans="1:4">
      <c r="A5567" s="4"/>
      <c r="B5567" s="4"/>
      <c r="C5567" s="4"/>
      <c r="D5567" s="4"/>
    </row>
    <row r="5568" spans="1:4">
      <c r="A5568" s="4"/>
      <c r="B5568" s="4"/>
      <c r="C5568" s="4"/>
      <c r="D5568" s="4"/>
    </row>
    <row r="5569" spans="1:4">
      <c r="A5569" s="4"/>
      <c r="B5569" s="4"/>
      <c r="C5569" s="4"/>
      <c r="D5569" s="4"/>
    </row>
    <row r="5570" spans="1:4">
      <c r="A5570" s="4"/>
      <c r="B5570" s="4"/>
      <c r="C5570" s="4"/>
      <c r="D5570" s="4"/>
    </row>
    <row r="5571" spans="1:4">
      <c r="A5571" s="4"/>
      <c r="B5571" s="4"/>
      <c r="C5571" s="4"/>
      <c r="D5571" s="4"/>
    </row>
    <row r="5572" spans="1:4">
      <c r="A5572" s="4"/>
      <c r="B5572" s="4"/>
      <c r="C5572" s="4"/>
      <c r="D5572" s="4"/>
    </row>
    <row r="5573" spans="1:4">
      <c r="A5573" s="4"/>
      <c r="B5573" s="4"/>
      <c r="C5573" s="4"/>
      <c r="D5573" s="4"/>
    </row>
    <row r="5574" spans="1:4">
      <c r="A5574" s="4"/>
      <c r="B5574" s="4"/>
      <c r="C5574" s="4"/>
      <c r="D5574" s="4"/>
    </row>
    <row r="5575" spans="1:4">
      <c r="A5575" s="4"/>
      <c r="B5575" s="4"/>
      <c r="C5575" s="4"/>
      <c r="D5575" s="4"/>
    </row>
    <row r="5576" spans="1:4">
      <c r="A5576" s="4"/>
      <c r="B5576" s="4"/>
      <c r="C5576" s="4"/>
      <c r="D5576" s="4"/>
    </row>
    <row r="5577" spans="1:4">
      <c r="A5577" s="4"/>
      <c r="B5577" s="4"/>
      <c r="C5577" s="4"/>
      <c r="D5577" s="4"/>
    </row>
    <row r="5578" spans="1:4">
      <c r="A5578" s="4"/>
      <c r="B5578" s="4"/>
      <c r="C5578" s="4"/>
      <c r="D5578" s="4"/>
    </row>
    <row r="5579" spans="1:4">
      <c r="A5579" s="4"/>
      <c r="B5579" s="4"/>
      <c r="C5579" s="4"/>
      <c r="D5579" s="4"/>
    </row>
    <row r="5580" spans="1:4">
      <c r="A5580" s="4"/>
      <c r="B5580" s="4"/>
      <c r="C5580" s="4"/>
      <c r="D5580" s="4"/>
    </row>
    <row r="5581" spans="1:4">
      <c r="A5581" s="4"/>
      <c r="B5581" s="4"/>
      <c r="C5581" s="4"/>
      <c r="D5581" s="4"/>
    </row>
    <row r="5582" spans="1:4">
      <c r="A5582" s="4"/>
      <c r="B5582" s="4"/>
      <c r="C5582" s="4"/>
      <c r="D5582" s="4"/>
    </row>
    <row r="5583" spans="1:4">
      <c r="A5583" s="4"/>
      <c r="B5583" s="4"/>
      <c r="C5583" s="4"/>
      <c r="D5583" s="4"/>
    </row>
    <row r="5584" spans="1:4">
      <c r="A5584" s="4"/>
      <c r="B5584" s="4"/>
      <c r="C5584" s="4"/>
      <c r="D5584" s="4"/>
    </row>
    <row r="5585" spans="1:4">
      <c r="A5585" s="4"/>
      <c r="B5585" s="4"/>
      <c r="C5585" s="4"/>
      <c r="D5585" s="4"/>
    </row>
    <row r="5586" spans="1:4">
      <c r="A5586" s="4"/>
      <c r="B5586" s="4"/>
      <c r="C5586" s="4"/>
      <c r="D5586" s="4"/>
    </row>
    <row r="5587" spans="1:4">
      <c r="A5587" s="4"/>
      <c r="B5587" s="4"/>
      <c r="C5587" s="4"/>
      <c r="D5587" s="4"/>
    </row>
    <row r="5588" spans="1:4">
      <c r="A5588" s="4"/>
      <c r="B5588" s="4"/>
      <c r="C5588" s="4"/>
      <c r="D5588" s="4"/>
    </row>
    <row r="5589" spans="1:4">
      <c r="A5589" s="4"/>
      <c r="B5589" s="4"/>
      <c r="C5589" s="4"/>
      <c r="D5589" s="4"/>
    </row>
    <row r="5590" spans="1:4">
      <c r="A5590" s="4"/>
      <c r="B5590" s="4"/>
      <c r="C5590" s="4"/>
      <c r="D5590" s="4"/>
    </row>
    <row r="5591" spans="1:4">
      <c r="A5591" s="4"/>
      <c r="B5591" s="4"/>
      <c r="C5591" s="4"/>
      <c r="D5591" s="4"/>
    </row>
    <row r="5592" spans="1:4">
      <c r="A5592" s="4"/>
      <c r="B5592" s="4"/>
      <c r="C5592" s="4"/>
      <c r="D5592" s="4"/>
    </row>
    <row r="5593" spans="1:4">
      <c r="A5593" s="4"/>
      <c r="B5593" s="4"/>
      <c r="C5593" s="4"/>
      <c r="D5593" s="4"/>
    </row>
    <row r="5594" spans="1:4">
      <c r="A5594" s="4"/>
      <c r="B5594" s="4"/>
      <c r="C5594" s="4"/>
      <c r="D5594" s="4"/>
    </row>
    <row r="5595" spans="1:4">
      <c r="A5595" s="4"/>
      <c r="B5595" s="4"/>
      <c r="C5595" s="4"/>
      <c r="D5595" s="4"/>
    </row>
    <row r="5596" spans="1:4">
      <c r="A5596" s="4"/>
      <c r="B5596" s="4"/>
      <c r="C5596" s="4"/>
      <c r="D5596" s="4"/>
    </row>
    <row r="5597" spans="1:4">
      <c r="A5597" s="4"/>
      <c r="B5597" s="4"/>
      <c r="C5597" s="4"/>
      <c r="D5597" s="4"/>
    </row>
    <row r="5598" spans="1:4">
      <c r="A5598" s="4"/>
      <c r="B5598" s="4"/>
      <c r="C5598" s="4"/>
      <c r="D5598" s="4"/>
    </row>
    <row r="5599" spans="1:4">
      <c r="A5599" s="4"/>
      <c r="B5599" s="4"/>
      <c r="C5599" s="4"/>
      <c r="D5599" s="4"/>
    </row>
    <row r="5600" spans="1:4">
      <c r="A5600" s="4"/>
      <c r="B5600" s="4"/>
      <c r="C5600" s="4"/>
      <c r="D5600" s="4"/>
    </row>
    <row r="5601" spans="1:4">
      <c r="A5601" s="4"/>
      <c r="B5601" s="4"/>
      <c r="C5601" s="4"/>
      <c r="D5601" s="4"/>
    </row>
    <row r="5602" spans="1:4">
      <c r="A5602" s="4"/>
      <c r="B5602" s="4"/>
      <c r="C5602" s="4"/>
      <c r="D5602" s="4"/>
    </row>
    <row r="5603" spans="1:4">
      <c r="A5603" s="4"/>
      <c r="B5603" s="4"/>
      <c r="C5603" s="4"/>
      <c r="D5603" s="4"/>
    </row>
    <row r="5604" spans="1:4">
      <c r="A5604" s="4"/>
      <c r="B5604" s="4"/>
      <c r="C5604" s="4"/>
      <c r="D5604" s="4"/>
    </row>
    <row r="5605" spans="1:4">
      <c r="A5605" s="4"/>
      <c r="B5605" s="4"/>
      <c r="C5605" s="4"/>
      <c r="D5605" s="4"/>
    </row>
    <row r="5606" spans="1:4">
      <c r="A5606" s="4"/>
      <c r="B5606" s="4"/>
      <c r="C5606" s="4"/>
      <c r="D5606" s="4"/>
    </row>
    <row r="5607" spans="1:4">
      <c r="A5607" s="4"/>
      <c r="B5607" s="4"/>
      <c r="C5607" s="4"/>
      <c r="D5607" s="4"/>
    </row>
    <row r="5608" spans="1:4">
      <c r="A5608" s="4"/>
      <c r="B5608" s="4"/>
      <c r="C5608" s="4"/>
      <c r="D5608" s="4"/>
    </row>
    <row r="5609" spans="1:4">
      <c r="A5609" s="4"/>
      <c r="B5609" s="4"/>
      <c r="C5609" s="4"/>
      <c r="D5609" s="4"/>
    </row>
    <row r="5610" spans="1:4">
      <c r="A5610" s="4"/>
      <c r="B5610" s="4"/>
      <c r="C5610" s="4"/>
      <c r="D5610" s="4"/>
    </row>
    <row r="5611" spans="1:4">
      <c r="A5611" s="4"/>
      <c r="B5611" s="4"/>
      <c r="C5611" s="4"/>
      <c r="D5611" s="4"/>
    </row>
    <row r="5612" spans="1:4">
      <c r="A5612" s="4"/>
      <c r="B5612" s="4"/>
      <c r="C5612" s="4"/>
      <c r="D5612" s="4"/>
    </row>
    <row r="5613" spans="1:4">
      <c r="A5613" s="4"/>
      <c r="B5613" s="4"/>
      <c r="C5613" s="4"/>
      <c r="D5613" s="4"/>
    </row>
    <row r="5614" spans="1:4">
      <c r="A5614" s="4"/>
      <c r="B5614" s="4"/>
      <c r="C5614" s="4"/>
      <c r="D5614" s="4"/>
    </row>
    <row r="5615" spans="1:4">
      <c r="A5615" s="4"/>
      <c r="B5615" s="4"/>
      <c r="C5615" s="4"/>
      <c r="D5615" s="4"/>
    </row>
    <row r="5616" spans="1:4">
      <c r="A5616" s="4"/>
      <c r="B5616" s="4"/>
      <c r="C5616" s="4"/>
      <c r="D5616" s="4"/>
    </row>
    <row r="5617" spans="1:4">
      <c r="A5617" s="4"/>
      <c r="B5617" s="4"/>
      <c r="C5617" s="4"/>
      <c r="D5617" s="4"/>
    </row>
    <row r="5618" spans="1:4">
      <c r="A5618" s="4"/>
      <c r="B5618" s="4"/>
      <c r="C5618" s="4"/>
      <c r="D5618" s="4"/>
    </row>
    <row r="5619" spans="1:4">
      <c r="A5619" s="4"/>
      <c r="B5619" s="4"/>
      <c r="C5619" s="4"/>
      <c r="D5619" s="4"/>
    </row>
    <row r="5620" spans="1:4">
      <c r="A5620" s="4"/>
      <c r="B5620" s="4"/>
      <c r="C5620" s="4"/>
      <c r="D5620" s="4"/>
    </row>
    <row r="5621" spans="1:4">
      <c r="A5621" s="4"/>
      <c r="B5621" s="4"/>
      <c r="C5621" s="4"/>
      <c r="D5621" s="4"/>
    </row>
    <row r="5622" spans="1:4">
      <c r="A5622" s="4"/>
      <c r="B5622" s="4"/>
      <c r="C5622" s="4"/>
      <c r="D5622" s="4"/>
    </row>
    <row r="5623" spans="1:4">
      <c r="A5623" s="4"/>
      <c r="B5623" s="4"/>
      <c r="C5623" s="4"/>
      <c r="D5623" s="4"/>
    </row>
    <row r="5624" spans="1:4">
      <c r="A5624" s="4"/>
      <c r="B5624" s="4"/>
      <c r="C5624" s="4"/>
      <c r="D5624" s="4"/>
    </row>
    <row r="5625" spans="1:4">
      <c r="A5625" s="4"/>
      <c r="B5625" s="4"/>
      <c r="C5625" s="4"/>
      <c r="D5625" s="4"/>
    </row>
    <row r="5626" spans="1:4">
      <c r="A5626" s="4"/>
      <c r="B5626" s="4"/>
      <c r="C5626" s="4"/>
      <c r="D5626" s="4"/>
    </row>
    <row r="5627" spans="1:4">
      <c r="A5627" s="4"/>
      <c r="B5627" s="4"/>
      <c r="C5627" s="4"/>
      <c r="D5627" s="4"/>
    </row>
    <row r="5628" spans="1:4">
      <c r="A5628" s="4"/>
      <c r="B5628" s="4"/>
      <c r="C5628" s="4"/>
      <c r="D5628" s="4"/>
    </row>
    <row r="5629" spans="1:4">
      <c r="A5629" s="4"/>
      <c r="B5629" s="4"/>
      <c r="C5629" s="4"/>
      <c r="D5629" s="4"/>
    </row>
    <row r="5630" spans="1:4">
      <c r="A5630" s="4"/>
      <c r="B5630" s="4"/>
      <c r="C5630" s="4"/>
      <c r="D5630" s="4"/>
    </row>
    <row r="5631" spans="1:4">
      <c r="A5631" s="4"/>
      <c r="B5631" s="4"/>
      <c r="C5631" s="4"/>
      <c r="D5631" s="4"/>
    </row>
    <row r="5632" spans="1:4">
      <c r="A5632" s="4"/>
      <c r="B5632" s="4"/>
      <c r="C5632" s="4"/>
      <c r="D5632" s="4"/>
    </row>
    <row r="5633" spans="1:4">
      <c r="A5633" s="4"/>
      <c r="B5633" s="4"/>
      <c r="C5633" s="4"/>
      <c r="D5633" s="4"/>
    </row>
    <row r="5634" spans="1:4">
      <c r="A5634" s="4"/>
      <c r="B5634" s="4"/>
      <c r="C5634" s="4"/>
      <c r="D5634" s="4"/>
    </row>
    <row r="5635" spans="1:4">
      <c r="A5635" s="4"/>
      <c r="B5635" s="4"/>
      <c r="C5635" s="4"/>
      <c r="D5635" s="4"/>
    </row>
    <row r="5636" spans="1:4">
      <c r="A5636" s="4"/>
      <c r="B5636" s="4"/>
      <c r="C5636" s="4"/>
      <c r="D5636" s="4"/>
    </row>
    <row r="5637" spans="1:4">
      <c r="A5637" s="4"/>
      <c r="B5637" s="4"/>
      <c r="C5637" s="4"/>
      <c r="D5637" s="4"/>
    </row>
    <row r="5638" spans="1:4">
      <c r="A5638" s="4"/>
      <c r="B5638" s="4"/>
      <c r="C5638" s="4"/>
      <c r="D5638" s="4"/>
    </row>
    <row r="5639" spans="1:4">
      <c r="A5639" s="4"/>
      <c r="B5639" s="4"/>
      <c r="C5639" s="4"/>
      <c r="D5639" s="4"/>
    </row>
    <row r="5640" spans="1:4">
      <c r="A5640" s="4"/>
      <c r="B5640" s="4"/>
      <c r="C5640" s="4"/>
      <c r="D5640" s="4"/>
    </row>
    <row r="5641" spans="1:4">
      <c r="A5641" s="4"/>
      <c r="B5641" s="4"/>
      <c r="C5641" s="4"/>
      <c r="D5641" s="4"/>
    </row>
    <row r="5642" spans="1:4">
      <c r="A5642" s="4"/>
      <c r="B5642" s="4"/>
      <c r="C5642" s="4"/>
      <c r="D5642" s="4"/>
    </row>
    <row r="5643" spans="1:4">
      <c r="A5643" s="4"/>
      <c r="B5643" s="4"/>
      <c r="C5643" s="4"/>
      <c r="D5643" s="4"/>
    </row>
    <row r="5644" spans="1:4">
      <c r="A5644" s="4"/>
      <c r="B5644" s="4"/>
      <c r="C5644" s="4"/>
      <c r="D5644" s="4"/>
    </row>
    <row r="5645" spans="1:4">
      <c r="A5645" s="4"/>
      <c r="B5645" s="4"/>
      <c r="C5645" s="4"/>
      <c r="D5645" s="4"/>
    </row>
    <row r="5646" spans="1:4">
      <c r="A5646" s="4"/>
      <c r="B5646" s="4"/>
      <c r="C5646" s="4"/>
      <c r="D5646" s="4"/>
    </row>
    <row r="5647" spans="1:4">
      <c r="A5647" s="4"/>
      <c r="B5647" s="4"/>
      <c r="C5647" s="4"/>
      <c r="D5647" s="4"/>
    </row>
    <row r="5648" spans="1:4">
      <c r="A5648" s="4"/>
      <c r="B5648" s="4"/>
      <c r="C5648" s="4"/>
      <c r="D5648" s="4"/>
    </row>
    <row r="5649" spans="1:4">
      <c r="A5649" s="4"/>
      <c r="B5649" s="4"/>
      <c r="C5649" s="4"/>
      <c r="D5649" s="4"/>
    </row>
    <row r="5650" spans="1:4">
      <c r="A5650" s="4"/>
      <c r="B5650" s="4"/>
      <c r="C5650" s="4"/>
      <c r="D5650" s="4"/>
    </row>
    <row r="5651" spans="1:4">
      <c r="A5651" s="4"/>
      <c r="B5651" s="4"/>
      <c r="C5651" s="4"/>
      <c r="D5651" s="4"/>
    </row>
    <row r="5652" spans="1:4">
      <c r="A5652" s="4"/>
      <c r="B5652" s="4"/>
      <c r="C5652" s="4"/>
      <c r="D5652" s="4"/>
    </row>
    <row r="5653" spans="1:4">
      <c r="A5653" s="4"/>
      <c r="B5653" s="4"/>
      <c r="C5653" s="4"/>
      <c r="D5653" s="4"/>
    </row>
    <row r="5654" spans="1:4">
      <c r="A5654" s="4"/>
      <c r="B5654" s="4"/>
      <c r="C5654" s="4"/>
      <c r="D5654" s="4"/>
    </row>
    <row r="5655" spans="1:4">
      <c r="A5655" s="4"/>
      <c r="B5655" s="4"/>
      <c r="C5655" s="4"/>
      <c r="D5655" s="4"/>
    </row>
    <row r="5656" spans="1:4">
      <c r="A5656" s="4"/>
      <c r="B5656" s="4"/>
      <c r="C5656" s="4"/>
      <c r="D5656" s="4"/>
    </row>
    <row r="5657" spans="1:4">
      <c r="A5657" s="4"/>
      <c r="B5657" s="4"/>
      <c r="C5657" s="4"/>
      <c r="D5657" s="4"/>
    </row>
    <row r="5658" spans="1:4">
      <c r="A5658" s="4"/>
      <c r="B5658" s="4"/>
      <c r="C5658" s="4"/>
      <c r="D5658" s="4"/>
    </row>
    <row r="5659" spans="1:4">
      <c r="A5659" s="4"/>
      <c r="B5659" s="4"/>
      <c r="C5659" s="4"/>
      <c r="D5659" s="4"/>
    </row>
    <row r="5660" spans="1:4">
      <c r="A5660" s="4"/>
      <c r="B5660" s="4"/>
      <c r="C5660" s="4"/>
      <c r="D5660" s="4"/>
    </row>
    <row r="5661" spans="1:4">
      <c r="A5661" s="4"/>
      <c r="B5661" s="4"/>
      <c r="C5661" s="4"/>
      <c r="D5661" s="4"/>
    </row>
    <row r="5662" spans="1:4">
      <c r="A5662" s="4"/>
      <c r="B5662" s="4"/>
      <c r="C5662" s="4"/>
      <c r="D5662" s="4"/>
    </row>
    <row r="5663" spans="1:4">
      <c r="A5663" s="4"/>
      <c r="B5663" s="4"/>
      <c r="C5663" s="4"/>
      <c r="D5663" s="4"/>
    </row>
    <row r="5664" spans="1:4">
      <c r="A5664" s="4"/>
      <c r="B5664" s="4"/>
      <c r="C5664" s="4"/>
      <c r="D5664" s="4"/>
    </row>
    <row r="5665" spans="1:4">
      <c r="A5665" s="4"/>
      <c r="B5665" s="4"/>
      <c r="C5665" s="4"/>
      <c r="D5665" s="4"/>
    </row>
    <row r="5666" spans="1:4">
      <c r="A5666" s="4"/>
      <c r="B5666" s="4"/>
      <c r="C5666" s="4"/>
      <c r="D5666" s="4"/>
    </row>
    <row r="5667" spans="1:4">
      <c r="A5667" s="4"/>
      <c r="B5667" s="4"/>
      <c r="C5667" s="4"/>
      <c r="D5667" s="4"/>
    </row>
    <row r="5668" spans="1:4">
      <c r="A5668" s="4"/>
      <c r="B5668" s="4"/>
      <c r="C5668" s="4"/>
      <c r="D5668" s="4"/>
    </row>
    <row r="5669" spans="1:4">
      <c r="A5669" s="4"/>
      <c r="B5669" s="4"/>
      <c r="C5669" s="4"/>
      <c r="D5669" s="4"/>
    </row>
    <row r="5670" spans="1:4">
      <c r="A5670" s="4"/>
      <c r="B5670" s="4"/>
      <c r="C5670" s="4"/>
      <c r="D5670" s="4"/>
    </row>
    <row r="5671" spans="1:4">
      <c r="A5671" s="4"/>
      <c r="B5671" s="4"/>
      <c r="C5671" s="4"/>
      <c r="D5671" s="4"/>
    </row>
    <row r="5672" spans="1:4">
      <c r="A5672" s="4"/>
      <c r="B5672" s="4"/>
      <c r="C5672" s="4"/>
      <c r="D5672" s="4"/>
    </row>
    <row r="5673" spans="1:4">
      <c r="A5673" s="4"/>
      <c r="B5673" s="4"/>
      <c r="C5673" s="4"/>
      <c r="D5673" s="4"/>
    </row>
    <row r="5674" spans="1:4">
      <c r="A5674" s="4"/>
      <c r="B5674" s="4"/>
      <c r="C5674" s="4"/>
      <c r="D5674" s="4"/>
    </row>
    <row r="5675" spans="1:4">
      <c r="A5675" s="4"/>
      <c r="B5675" s="4"/>
      <c r="C5675" s="4"/>
      <c r="D5675" s="4"/>
    </row>
    <row r="5676" spans="1:4">
      <c r="A5676" s="4"/>
      <c r="B5676" s="4"/>
      <c r="C5676" s="4"/>
      <c r="D5676" s="4"/>
    </row>
    <row r="5677" spans="1:4">
      <c r="A5677" s="4"/>
      <c r="B5677" s="4"/>
      <c r="C5677" s="4"/>
      <c r="D5677" s="4"/>
    </row>
    <row r="5678" spans="1:4">
      <c r="A5678" s="4"/>
      <c r="B5678" s="4"/>
      <c r="C5678" s="4"/>
      <c r="D5678" s="4"/>
    </row>
    <row r="5679" spans="1:4">
      <c r="A5679" s="4"/>
      <c r="B5679" s="4"/>
      <c r="C5679" s="4"/>
      <c r="D5679" s="4"/>
    </row>
    <row r="5680" spans="1:4">
      <c r="A5680" s="4"/>
      <c r="B5680" s="4"/>
      <c r="C5680" s="4"/>
      <c r="D5680" s="4"/>
    </row>
    <row r="5681" spans="1:4">
      <c r="A5681" s="4"/>
      <c r="B5681" s="4"/>
      <c r="C5681" s="4"/>
      <c r="D5681" s="4"/>
    </row>
    <row r="5682" spans="1:4">
      <c r="A5682" s="4"/>
      <c r="B5682" s="4"/>
      <c r="C5682" s="4"/>
      <c r="D5682" s="4"/>
    </row>
    <row r="5683" spans="1:4">
      <c r="A5683" s="4"/>
      <c r="B5683" s="4"/>
      <c r="C5683" s="4"/>
      <c r="D5683" s="4"/>
    </row>
    <row r="5684" spans="1:4">
      <c r="A5684" s="4"/>
      <c r="B5684" s="4"/>
      <c r="C5684" s="4"/>
      <c r="D5684" s="4"/>
    </row>
    <row r="5685" spans="1:4">
      <c r="A5685" s="4"/>
      <c r="B5685" s="4"/>
      <c r="C5685" s="4"/>
      <c r="D5685" s="4"/>
    </row>
    <row r="5686" spans="1:4">
      <c r="A5686" s="4"/>
      <c r="B5686" s="4"/>
      <c r="C5686" s="4"/>
      <c r="D5686" s="4"/>
    </row>
    <row r="5687" spans="1:4">
      <c r="A5687" s="4"/>
      <c r="B5687" s="4"/>
      <c r="C5687" s="4"/>
      <c r="D5687" s="4"/>
    </row>
    <row r="5688" spans="1:4">
      <c r="A5688" s="4"/>
      <c r="B5688" s="4"/>
      <c r="C5688" s="4"/>
      <c r="D5688" s="4"/>
    </row>
    <row r="5689" spans="1:4">
      <c r="A5689" s="4"/>
      <c r="B5689" s="4"/>
      <c r="C5689" s="4"/>
      <c r="D5689" s="4"/>
    </row>
    <row r="5690" spans="1:4">
      <c r="A5690" s="4"/>
      <c r="B5690" s="4"/>
      <c r="C5690" s="4"/>
      <c r="D5690" s="4"/>
    </row>
    <row r="5691" spans="1:4">
      <c r="A5691" s="4"/>
      <c r="B5691" s="4"/>
      <c r="C5691" s="4"/>
      <c r="D5691" s="4"/>
    </row>
    <row r="5692" spans="1:4">
      <c r="A5692" s="4"/>
      <c r="B5692" s="4"/>
      <c r="C5692" s="4"/>
      <c r="D5692" s="4"/>
    </row>
    <row r="5693" spans="1:4">
      <c r="A5693" s="4"/>
      <c r="B5693" s="4"/>
      <c r="C5693" s="4"/>
      <c r="D5693" s="4"/>
    </row>
    <row r="5694" spans="1:4">
      <c r="A5694" s="4"/>
      <c r="B5694" s="4"/>
      <c r="C5694" s="4"/>
      <c r="D5694" s="4"/>
    </row>
    <row r="5695" spans="1:4">
      <c r="A5695" s="4"/>
      <c r="B5695" s="4"/>
      <c r="C5695" s="4"/>
      <c r="D5695" s="4"/>
    </row>
    <row r="5696" spans="1:4">
      <c r="A5696" s="4"/>
      <c r="B5696" s="4"/>
      <c r="C5696" s="4"/>
      <c r="D5696" s="4"/>
    </row>
    <row r="5697" spans="1:4">
      <c r="A5697" s="4"/>
      <c r="B5697" s="4"/>
      <c r="C5697" s="4"/>
      <c r="D5697" s="4"/>
    </row>
    <row r="5698" spans="1:4">
      <c r="A5698" s="4"/>
      <c r="B5698" s="4"/>
      <c r="C5698" s="4"/>
      <c r="D5698" s="4"/>
    </row>
    <row r="5699" spans="1:4">
      <c r="A5699" s="4"/>
      <c r="B5699" s="4"/>
      <c r="C5699" s="4"/>
      <c r="D5699" s="4"/>
    </row>
    <row r="5700" spans="1:4">
      <c r="A5700" s="4"/>
      <c r="B5700" s="4"/>
      <c r="C5700" s="4"/>
      <c r="D5700" s="4"/>
    </row>
    <row r="5701" spans="1:4">
      <c r="A5701" s="4"/>
      <c r="B5701" s="4"/>
      <c r="C5701" s="4"/>
      <c r="D5701" s="4"/>
    </row>
    <row r="5702" spans="1:4">
      <c r="A5702" s="4"/>
      <c r="B5702" s="4"/>
      <c r="C5702" s="4"/>
      <c r="D5702" s="4"/>
    </row>
    <row r="5703" spans="1:4">
      <c r="A5703" s="4"/>
      <c r="B5703" s="4"/>
      <c r="C5703" s="4"/>
      <c r="D5703" s="4"/>
    </row>
    <row r="5704" spans="1:4">
      <c r="A5704" s="4"/>
      <c r="B5704" s="4"/>
      <c r="C5704" s="4"/>
      <c r="D5704" s="4"/>
    </row>
    <row r="5705" spans="1:4">
      <c r="A5705" s="4"/>
      <c r="B5705" s="4"/>
      <c r="C5705" s="4"/>
      <c r="D5705" s="4"/>
    </row>
    <row r="5706" spans="1:4">
      <c r="A5706" s="4"/>
      <c r="B5706" s="4"/>
      <c r="C5706" s="4"/>
      <c r="D5706" s="4"/>
    </row>
    <row r="5707" spans="1:4">
      <c r="A5707" s="4"/>
      <c r="B5707" s="4"/>
      <c r="C5707" s="4"/>
      <c r="D5707" s="4"/>
    </row>
    <row r="5708" spans="1:4">
      <c r="A5708" s="4"/>
      <c r="B5708" s="4"/>
      <c r="C5708" s="4"/>
      <c r="D5708" s="4"/>
    </row>
    <row r="5709" spans="1:4">
      <c r="A5709" s="4"/>
      <c r="B5709" s="4"/>
      <c r="C5709" s="4"/>
      <c r="D5709" s="4"/>
    </row>
    <row r="5710" spans="1:4">
      <c r="A5710" s="4"/>
      <c r="B5710" s="4"/>
      <c r="C5710" s="4"/>
      <c r="D5710" s="4"/>
    </row>
    <row r="5711" spans="1:4">
      <c r="A5711" s="4"/>
      <c r="B5711" s="4"/>
      <c r="C5711" s="4"/>
      <c r="D5711" s="4"/>
    </row>
    <row r="5712" spans="1:4">
      <c r="A5712" s="4"/>
      <c r="B5712" s="4"/>
      <c r="C5712" s="4"/>
      <c r="D5712" s="4"/>
    </row>
    <row r="5713" spans="1:4">
      <c r="A5713" s="4"/>
      <c r="B5713" s="4"/>
      <c r="C5713" s="4"/>
      <c r="D5713" s="4"/>
    </row>
    <row r="5714" spans="1:4">
      <c r="A5714" s="4"/>
      <c r="B5714" s="4"/>
      <c r="C5714" s="4"/>
      <c r="D5714" s="4"/>
    </row>
    <row r="5715" spans="1:4">
      <c r="A5715" s="4"/>
      <c r="B5715" s="4"/>
      <c r="C5715" s="4"/>
      <c r="D5715" s="4"/>
    </row>
    <row r="5716" spans="1:4">
      <c r="A5716" s="4"/>
      <c r="B5716" s="4"/>
      <c r="C5716" s="4"/>
      <c r="D5716" s="4"/>
    </row>
    <row r="5717" spans="1:4">
      <c r="A5717" s="4"/>
      <c r="B5717" s="4"/>
      <c r="C5717" s="4"/>
      <c r="D5717" s="4"/>
    </row>
    <row r="5718" spans="1:4">
      <c r="A5718" s="4"/>
      <c r="B5718" s="4"/>
      <c r="C5718" s="4"/>
      <c r="D5718" s="4"/>
    </row>
    <row r="5719" spans="1:4">
      <c r="A5719" s="4"/>
      <c r="B5719" s="4"/>
      <c r="C5719" s="4"/>
      <c r="D5719" s="4"/>
    </row>
    <row r="5720" spans="1:4">
      <c r="A5720" s="4"/>
      <c r="B5720" s="4"/>
      <c r="C5720" s="4"/>
      <c r="D5720" s="4"/>
    </row>
    <row r="5721" spans="1:4">
      <c r="A5721" s="4"/>
      <c r="B5721" s="4"/>
      <c r="C5721" s="4"/>
      <c r="D5721" s="4"/>
    </row>
    <row r="5722" spans="1:4">
      <c r="A5722" s="4"/>
      <c r="B5722" s="4"/>
      <c r="C5722" s="4"/>
      <c r="D5722" s="4"/>
    </row>
    <row r="5723" spans="1:4">
      <c r="A5723" s="4"/>
      <c r="B5723" s="4"/>
      <c r="C5723" s="4"/>
      <c r="D5723" s="4"/>
    </row>
    <row r="5724" spans="1:4">
      <c r="A5724" s="4"/>
      <c r="B5724" s="4"/>
      <c r="C5724" s="4"/>
      <c r="D5724" s="4"/>
    </row>
    <row r="5725" spans="1:4">
      <c r="A5725" s="4"/>
      <c r="B5725" s="4"/>
      <c r="C5725" s="4"/>
      <c r="D5725" s="4"/>
    </row>
    <row r="5726" spans="1:4">
      <c r="A5726" s="4"/>
      <c r="B5726" s="4"/>
      <c r="C5726" s="4"/>
      <c r="D5726" s="4"/>
    </row>
    <row r="5727" spans="1:4">
      <c r="A5727" s="4"/>
      <c r="B5727" s="4"/>
      <c r="C5727" s="4"/>
      <c r="D5727" s="4"/>
    </row>
    <row r="5728" spans="1:4">
      <c r="A5728" s="4"/>
      <c r="B5728" s="4"/>
      <c r="C5728" s="4"/>
      <c r="D5728" s="4"/>
    </row>
    <row r="5729" spans="1:4">
      <c r="A5729" s="4"/>
      <c r="B5729" s="4"/>
      <c r="C5729" s="4"/>
      <c r="D5729" s="4"/>
    </row>
    <row r="5730" spans="1:4">
      <c r="A5730" s="4"/>
      <c r="B5730" s="4"/>
      <c r="C5730" s="4"/>
      <c r="D5730" s="4"/>
    </row>
    <row r="5731" spans="1:4">
      <c r="A5731" s="4"/>
      <c r="B5731" s="4"/>
      <c r="C5731" s="4"/>
      <c r="D5731" s="4"/>
    </row>
    <row r="5732" spans="1:4">
      <c r="A5732" s="4"/>
      <c r="B5732" s="4"/>
      <c r="C5732" s="4"/>
      <c r="D5732" s="4"/>
    </row>
    <row r="5733" spans="1:4">
      <c r="A5733" s="4"/>
      <c r="B5733" s="4"/>
      <c r="C5733" s="4"/>
      <c r="D5733" s="4"/>
    </row>
    <row r="5734" spans="1:4">
      <c r="A5734" s="4"/>
      <c r="B5734" s="4"/>
      <c r="C5734" s="4"/>
      <c r="D5734" s="4"/>
    </row>
    <row r="5735" spans="1:4">
      <c r="A5735" s="4"/>
      <c r="B5735" s="4"/>
      <c r="C5735" s="4"/>
      <c r="D5735" s="4"/>
    </row>
    <row r="5736" spans="1:4">
      <c r="A5736" s="4"/>
      <c r="B5736" s="4"/>
      <c r="C5736" s="4"/>
      <c r="D5736" s="4"/>
    </row>
    <row r="5737" spans="1:4">
      <c r="A5737" s="4"/>
      <c r="B5737" s="4"/>
      <c r="C5737" s="4"/>
      <c r="D5737" s="4"/>
    </row>
    <row r="5738" spans="1:4">
      <c r="A5738" s="4"/>
      <c r="B5738" s="4"/>
      <c r="C5738" s="4"/>
      <c r="D5738" s="4"/>
    </row>
    <row r="5739" spans="1:4">
      <c r="A5739" s="4"/>
      <c r="B5739" s="4"/>
      <c r="C5739" s="4"/>
      <c r="D5739" s="4"/>
    </row>
    <row r="5740" spans="1:4">
      <c r="A5740" s="4"/>
      <c r="B5740" s="4"/>
      <c r="C5740" s="4"/>
      <c r="D5740" s="4"/>
    </row>
    <row r="5741" spans="1:4">
      <c r="A5741" s="4"/>
      <c r="B5741" s="4"/>
      <c r="C5741" s="4"/>
      <c r="D5741" s="4"/>
    </row>
    <row r="5742" spans="1:4">
      <c r="A5742" s="4"/>
      <c r="B5742" s="4"/>
      <c r="C5742" s="4"/>
      <c r="D5742" s="4"/>
    </row>
    <row r="5743" spans="1:4">
      <c r="A5743" s="4"/>
      <c r="B5743" s="4"/>
      <c r="C5743" s="4"/>
      <c r="D5743" s="4"/>
    </row>
    <row r="5744" spans="1:4">
      <c r="A5744" s="4"/>
      <c r="B5744" s="4"/>
      <c r="C5744" s="4"/>
      <c r="D5744" s="4"/>
    </row>
    <row r="5745" spans="1:4">
      <c r="A5745" s="4"/>
      <c r="B5745" s="4"/>
      <c r="C5745" s="4"/>
      <c r="D5745" s="4"/>
    </row>
    <row r="5746" spans="1:4">
      <c r="A5746" s="4"/>
      <c r="B5746" s="4"/>
      <c r="C5746" s="4"/>
      <c r="D5746" s="4"/>
    </row>
    <row r="5747" spans="1:4">
      <c r="A5747" s="4"/>
      <c r="B5747" s="4"/>
      <c r="C5747" s="4"/>
      <c r="D5747" s="4"/>
    </row>
    <row r="5748" spans="1:4">
      <c r="A5748" s="4"/>
      <c r="B5748" s="4"/>
      <c r="C5748" s="4"/>
      <c r="D5748" s="4"/>
    </row>
    <row r="5749" spans="1:4">
      <c r="A5749" s="4"/>
      <c r="B5749" s="4"/>
      <c r="C5749" s="4"/>
      <c r="D5749" s="4"/>
    </row>
    <row r="5750" spans="1:4">
      <c r="A5750" s="4"/>
      <c r="B5750" s="4"/>
      <c r="C5750" s="4"/>
      <c r="D5750" s="4"/>
    </row>
    <row r="5751" spans="1:4">
      <c r="A5751" s="4"/>
      <c r="B5751" s="4"/>
      <c r="C5751" s="4"/>
      <c r="D5751" s="4"/>
    </row>
    <row r="5752" spans="1:4">
      <c r="A5752" s="4"/>
      <c r="B5752" s="4"/>
      <c r="C5752" s="4"/>
      <c r="D5752" s="4"/>
    </row>
    <row r="5753" spans="1:4">
      <c r="A5753" s="4"/>
      <c r="B5753" s="4"/>
      <c r="C5753" s="4"/>
      <c r="D5753" s="4"/>
    </row>
    <row r="5754" spans="1:4">
      <c r="A5754" s="4"/>
      <c r="B5754" s="4"/>
      <c r="C5754" s="4"/>
      <c r="D5754" s="4"/>
    </row>
    <row r="5755" spans="1:4">
      <c r="A5755" s="4"/>
      <c r="B5755" s="4"/>
      <c r="C5755" s="4"/>
      <c r="D5755" s="4"/>
    </row>
    <row r="5756" spans="1:4">
      <c r="A5756" s="4"/>
      <c r="B5756" s="4"/>
      <c r="C5756" s="4"/>
      <c r="D5756" s="4"/>
    </row>
    <row r="5757" spans="1:4">
      <c r="A5757" s="4"/>
      <c r="B5757" s="4"/>
      <c r="C5757" s="4"/>
      <c r="D5757" s="4"/>
    </row>
    <row r="5758" spans="1:4">
      <c r="A5758" s="4"/>
      <c r="B5758" s="4"/>
      <c r="C5758" s="4"/>
      <c r="D5758" s="4"/>
    </row>
    <row r="5759" spans="1:4">
      <c r="A5759" s="4"/>
      <c r="B5759" s="4"/>
      <c r="C5759" s="4"/>
      <c r="D5759" s="4"/>
    </row>
    <row r="5760" spans="1:4">
      <c r="A5760" s="4"/>
      <c r="B5760" s="4"/>
      <c r="C5760" s="4"/>
      <c r="D5760" s="4"/>
    </row>
    <row r="5761" spans="1:4">
      <c r="A5761" s="4"/>
      <c r="B5761" s="4"/>
      <c r="C5761" s="4"/>
      <c r="D5761" s="4"/>
    </row>
    <row r="5762" spans="1:4">
      <c r="A5762" s="4"/>
      <c r="B5762" s="4"/>
      <c r="C5762" s="4"/>
      <c r="D5762" s="4"/>
    </row>
    <row r="5763" spans="1:4">
      <c r="A5763" s="4"/>
      <c r="B5763" s="4"/>
      <c r="C5763" s="4"/>
      <c r="D5763" s="4"/>
    </row>
    <row r="5764" spans="1:4">
      <c r="A5764" s="4"/>
      <c r="B5764" s="4"/>
      <c r="C5764" s="4"/>
      <c r="D5764" s="4"/>
    </row>
    <row r="5765" spans="1:4">
      <c r="A5765" s="4"/>
      <c r="B5765" s="4"/>
      <c r="C5765" s="4"/>
      <c r="D5765" s="4"/>
    </row>
    <row r="5766" spans="1:4">
      <c r="A5766" s="4"/>
      <c r="B5766" s="4"/>
      <c r="C5766" s="4"/>
      <c r="D5766" s="4"/>
    </row>
    <row r="5767" spans="1:4">
      <c r="A5767" s="4"/>
      <c r="B5767" s="4"/>
      <c r="C5767" s="4"/>
      <c r="D5767" s="4"/>
    </row>
    <row r="5768" spans="1:4">
      <c r="A5768" s="4"/>
      <c r="B5768" s="4"/>
      <c r="C5768" s="4"/>
      <c r="D5768" s="4"/>
    </row>
    <row r="5769" spans="1:4">
      <c r="A5769" s="4"/>
      <c r="B5769" s="4"/>
      <c r="C5769" s="4"/>
      <c r="D5769" s="4"/>
    </row>
    <row r="5770" spans="1:4">
      <c r="A5770" s="4"/>
      <c r="B5770" s="4"/>
      <c r="C5770" s="4"/>
      <c r="D5770" s="4"/>
    </row>
    <row r="5771" spans="1:4">
      <c r="A5771" s="4"/>
      <c r="B5771" s="4"/>
      <c r="C5771" s="4"/>
      <c r="D5771" s="4"/>
    </row>
    <row r="5772" spans="1:4">
      <c r="A5772" s="4"/>
      <c r="B5772" s="4"/>
      <c r="C5772" s="4"/>
      <c r="D5772" s="4"/>
    </row>
    <row r="5773" spans="1:4">
      <c r="A5773" s="4"/>
      <c r="B5773" s="4"/>
      <c r="C5773" s="4"/>
      <c r="D5773" s="4"/>
    </row>
    <row r="5774" spans="1:4">
      <c r="A5774" s="4"/>
      <c r="B5774" s="4"/>
      <c r="C5774" s="4"/>
      <c r="D5774" s="4"/>
    </row>
    <row r="5775" spans="1:4">
      <c r="A5775" s="4"/>
      <c r="B5775" s="4"/>
      <c r="C5775" s="4"/>
      <c r="D5775" s="4"/>
    </row>
    <row r="5776" spans="1:4">
      <c r="A5776" s="4"/>
      <c r="B5776" s="4"/>
      <c r="C5776" s="4"/>
      <c r="D5776" s="4"/>
    </row>
    <row r="5777" spans="1:4">
      <c r="A5777" s="4"/>
      <c r="B5777" s="4"/>
      <c r="C5777" s="4"/>
      <c r="D5777" s="4"/>
    </row>
    <row r="5778" spans="1:4">
      <c r="A5778" s="4"/>
      <c r="B5778" s="4"/>
      <c r="C5778" s="4"/>
      <c r="D5778" s="4"/>
    </row>
    <row r="5779" spans="1:4">
      <c r="A5779" s="4"/>
      <c r="B5779" s="4"/>
      <c r="C5779" s="4"/>
      <c r="D5779" s="4"/>
    </row>
    <row r="5780" spans="1:4">
      <c r="A5780" s="4"/>
      <c r="B5780" s="4"/>
      <c r="C5780" s="4"/>
      <c r="D5780" s="4"/>
    </row>
    <row r="5781" spans="1:4">
      <c r="A5781" s="4"/>
      <c r="B5781" s="4"/>
      <c r="C5781" s="4"/>
      <c r="D5781" s="4"/>
    </row>
    <row r="5782" spans="1:4">
      <c r="A5782" s="4"/>
      <c r="B5782" s="4"/>
      <c r="C5782" s="4"/>
      <c r="D5782" s="4"/>
    </row>
    <row r="5783" spans="1:4">
      <c r="A5783" s="4"/>
      <c r="B5783" s="4"/>
      <c r="C5783" s="4"/>
      <c r="D5783" s="4"/>
    </row>
    <row r="5784" spans="1:4">
      <c r="A5784" s="4"/>
      <c r="B5784" s="4"/>
      <c r="C5784" s="4"/>
      <c r="D5784" s="4"/>
    </row>
    <row r="5785" spans="1:4">
      <c r="A5785" s="4"/>
      <c r="B5785" s="4"/>
      <c r="C5785" s="4"/>
      <c r="D5785" s="4"/>
    </row>
    <row r="5786" spans="1:4">
      <c r="A5786" s="4"/>
      <c r="B5786" s="4"/>
      <c r="C5786" s="4"/>
      <c r="D5786" s="4"/>
    </row>
    <row r="5787" spans="1:4">
      <c r="A5787" s="4"/>
      <c r="B5787" s="4"/>
      <c r="C5787" s="4"/>
      <c r="D5787" s="4"/>
    </row>
    <row r="5788" spans="1:4">
      <c r="A5788" s="4"/>
      <c r="B5788" s="4"/>
      <c r="C5788" s="4"/>
      <c r="D5788" s="4"/>
    </row>
    <row r="5789" spans="1:4">
      <c r="A5789" s="4"/>
      <c r="B5789" s="4"/>
      <c r="C5789" s="4"/>
      <c r="D5789" s="4"/>
    </row>
    <row r="5790" spans="1:4">
      <c r="A5790" s="4"/>
      <c r="B5790" s="4"/>
      <c r="C5790" s="4"/>
      <c r="D5790" s="4"/>
    </row>
    <row r="5791" spans="1:4">
      <c r="A5791" s="4"/>
      <c r="B5791" s="4"/>
      <c r="C5791" s="4"/>
      <c r="D5791" s="4"/>
    </row>
    <row r="5792" spans="1:4">
      <c r="A5792" s="4"/>
      <c r="B5792" s="4"/>
      <c r="C5792" s="4"/>
      <c r="D5792" s="4"/>
    </row>
    <row r="5793" spans="1:4">
      <c r="A5793" s="4"/>
      <c r="B5793" s="4"/>
      <c r="C5793" s="4"/>
      <c r="D5793" s="4"/>
    </row>
    <row r="5794" spans="1:4">
      <c r="A5794" s="4"/>
      <c r="B5794" s="4"/>
      <c r="C5794" s="4"/>
      <c r="D5794" s="4"/>
    </row>
    <row r="5795" spans="1:4">
      <c r="A5795" s="4"/>
      <c r="B5795" s="4"/>
      <c r="C5795" s="4"/>
      <c r="D5795" s="4"/>
    </row>
    <row r="5796" spans="1:4">
      <c r="A5796" s="4"/>
      <c r="B5796" s="4"/>
      <c r="C5796" s="4"/>
      <c r="D5796" s="4"/>
    </row>
    <row r="5797" spans="1:4">
      <c r="A5797" s="4"/>
      <c r="B5797" s="4"/>
      <c r="C5797" s="4"/>
      <c r="D5797" s="4"/>
    </row>
    <row r="5798" spans="1:4">
      <c r="A5798" s="4"/>
      <c r="B5798" s="4"/>
      <c r="C5798" s="4"/>
      <c r="D5798" s="4"/>
    </row>
    <row r="5799" spans="1:4">
      <c r="A5799" s="4"/>
      <c r="B5799" s="4"/>
      <c r="C5799" s="4"/>
      <c r="D5799" s="4"/>
    </row>
    <row r="5800" spans="1:4">
      <c r="A5800" s="4"/>
      <c r="B5800" s="4"/>
      <c r="C5800" s="4"/>
      <c r="D5800" s="4"/>
    </row>
    <row r="5801" spans="1:4">
      <c r="A5801" s="4"/>
      <c r="B5801" s="4"/>
      <c r="C5801" s="4"/>
      <c r="D5801" s="4"/>
    </row>
    <row r="5802" spans="1:4">
      <c r="A5802" s="4"/>
      <c r="B5802" s="4"/>
      <c r="C5802" s="4"/>
      <c r="D5802" s="4"/>
    </row>
    <row r="5803" spans="1:4">
      <c r="A5803" s="4"/>
      <c r="B5803" s="4"/>
      <c r="C5803" s="4"/>
      <c r="D5803" s="4"/>
    </row>
    <row r="5804" spans="1:4">
      <c r="A5804" s="4"/>
      <c r="B5804" s="4"/>
      <c r="C5804" s="4"/>
      <c r="D5804" s="4"/>
    </row>
    <row r="5805" spans="1:4">
      <c r="A5805" s="4"/>
      <c r="B5805" s="4"/>
      <c r="C5805" s="4"/>
      <c r="D5805" s="4"/>
    </row>
    <row r="5806" spans="1:4">
      <c r="A5806" s="4"/>
      <c r="B5806" s="4"/>
      <c r="C5806" s="4"/>
      <c r="D5806" s="4"/>
    </row>
    <row r="5807" spans="1:4">
      <c r="A5807" s="4"/>
      <c r="B5807" s="4"/>
      <c r="C5807" s="4"/>
      <c r="D5807" s="4"/>
    </row>
    <row r="5808" spans="1:4">
      <c r="A5808" s="4"/>
      <c r="B5808" s="4"/>
      <c r="C5808" s="4"/>
      <c r="D5808" s="4"/>
    </row>
    <row r="5809" spans="1:4">
      <c r="A5809" s="4"/>
      <c r="B5809" s="4"/>
      <c r="C5809" s="4"/>
      <c r="D5809" s="4"/>
    </row>
    <row r="5810" spans="1:4">
      <c r="A5810" s="4"/>
      <c r="B5810" s="4"/>
      <c r="C5810" s="4"/>
      <c r="D5810" s="4"/>
    </row>
    <row r="5811" spans="1:4">
      <c r="A5811" s="4"/>
      <c r="B5811" s="4"/>
      <c r="C5811" s="4"/>
      <c r="D5811" s="4"/>
    </row>
    <row r="5812" spans="1:4">
      <c r="A5812" s="4"/>
      <c r="B5812" s="4"/>
      <c r="C5812" s="4"/>
      <c r="D5812" s="4"/>
    </row>
    <row r="5813" spans="1:4">
      <c r="A5813" s="4"/>
      <c r="B5813" s="4"/>
      <c r="C5813" s="4"/>
      <c r="D5813" s="4"/>
    </row>
    <row r="5814" spans="1:4">
      <c r="A5814" s="4"/>
      <c r="B5814" s="4"/>
      <c r="C5814" s="4"/>
      <c r="D5814" s="4"/>
    </row>
    <row r="5815" spans="1:4">
      <c r="A5815" s="4"/>
      <c r="B5815" s="4"/>
      <c r="C5815" s="4"/>
      <c r="D5815" s="4"/>
    </row>
    <row r="5816" spans="1:4">
      <c r="A5816" s="4"/>
      <c r="B5816" s="4"/>
      <c r="C5816" s="4"/>
      <c r="D5816" s="4"/>
    </row>
    <row r="5817" spans="1:4">
      <c r="A5817" s="4"/>
      <c r="B5817" s="4"/>
      <c r="C5817" s="4"/>
      <c r="D5817" s="4"/>
    </row>
    <row r="5818" spans="1:4">
      <c r="A5818" s="4"/>
      <c r="B5818" s="4"/>
      <c r="C5818" s="4"/>
      <c r="D5818" s="4"/>
    </row>
    <row r="5819" spans="1:4">
      <c r="A5819" s="4"/>
      <c r="B5819" s="4"/>
      <c r="C5819" s="4"/>
      <c r="D5819" s="4"/>
    </row>
    <row r="5820" spans="1:4">
      <c r="A5820" s="4"/>
      <c r="B5820" s="4"/>
      <c r="C5820" s="4"/>
      <c r="D5820" s="4"/>
    </row>
    <row r="5821" spans="1:4">
      <c r="A5821" s="4"/>
      <c r="B5821" s="4"/>
      <c r="C5821" s="4"/>
      <c r="D5821" s="4"/>
    </row>
    <row r="5822" spans="1:4">
      <c r="A5822" s="4"/>
      <c r="B5822" s="4"/>
      <c r="C5822" s="4"/>
      <c r="D5822" s="4"/>
    </row>
    <row r="5823" spans="1:4">
      <c r="A5823" s="4"/>
      <c r="B5823" s="4"/>
      <c r="C5823" s="4"/>
      <c r="D5823" s="4"/>
    </row>
    <row r="5824" spans="1:4">
      <c r="A5824" s="4"/>
      <c r="B5824" s="4"/>
      <c r="C5824" s="4"/>
      <c r="D5824" s="4"/>
    </row>
    <row r="5825" spans="1:4">
      <c r="A5825" s="4"/>
      <c r="B5825" s="4"/>
      <c r="C5825" s="4"/>
      <c r="D5825" s="4"/>
    </row>
    <row r="5826" spans="1:4">
      <c r="A5826" s="4"/>
      <c r="B5826" s="4"/>
      <c r="C5826" s="4"/>
      <c r="D5826" s="4"/>
    </row>
    <row r="5827" spans="1:4">
      <c r="A5827" s="4"/>
      <c r="B5827" s="4"/>
      <c r="C5827" s="4"/>
      <c r="D5827" s="4"/>
    </row>
    <row r="5828" spans="1:4">
      <c r="A5828" s="4"/>
      <c r="B5828" s="4"/>
      <c r="C5828" s="4"/>
      <c r="D5828" s="4"/>
    </row>
    <row r="5829" spans="1:4">
      <c r="A5829" s="4"/>
      <c r="B5829" s="4"/>
      <c r="C5829" s="4"/>
      <c r="D5829" s="4"/>
    </row>
    <row r="5830" spans="1:4">
      <c r="A5830" s="4"/>
      <c r="B5830" s="4"/>
      <c r="C5830" s="4"/>
      <c r="D5830" s="4"/>
    </row>
    <row r="5831" spans="1:4">
      <c r="A5831" s="4"/>
      <c r="B5831" s="4"/>
      <c r="C5831" s="4"/>
      <c r="D5831" s="4"/>
    </row>
    <row r="5832" spans="1:4">
      <c r="A5832" s="4"/>
      <c r="B5832" s="4"/>
      <c r="C5832" s="4"/>
      <c r="D5832" s="4"/>
    </row>
    <row r="5833" spans="1:4">
      <c r="A5833" s="4"/>
      <c r="B5833" s="4"/>
      <c r="C5833" s="4"/>
      <c r="D5833" s="4"/>
    </row>
    <row r="5834" spans="1:4">
      <c r="A5834" s="4"/>
      <c r="B5834" s="4"/>
      <c r="C5834" s="4"/>
      <c r="D5834" s="4"/>
    </row>
    <row r="5835" spans="1:4">
      <c r="A5835" s="4"/>
      <c r="B5835" s="4"/>
      <c r="C5835" s="4"/>
      <c r="D5835" s="4"/>
    </row>
    <row r="5836" spans="1:4">
      <c r="A5836" s="4"/>
      <c r="B5836" s="4"/>
      <c r="C5836" s="4"/>
      <c r="D5836" s="4"/>
    </row>
    <row r="5837" spans="1:4">
      <c r="A5837" s="4"/>
      <c r="B5837" s="4"/>
      <c r="C5837" s="4"/>
      <c r="D5837" s="4"/>
    </row>
    <row r="5838" spans="1:4">
      <c r="A5838" s="4"/>
      <c r="B5838" s="4"/>
      <c r="C5838" s="4"/>
      <c r="D5838" s="4"/>
    </row>
    <row r="5839" spans="1:4">
      <c r="A5839" s="4"/>
      <c r="B5839" s="4"/>
      <c r="C5839" s="4"/>
      <c r="D5839" s="4"/>
    </row>
    <row r="5840" spans="1:4">
      <c r="A5840" s="4"/>
      <c r="B5840" s="4"/>
      <c r="C5840" s="4"/>
      <c r="D5840" s="4"/>
    </row>
    <row r="5841" spans="1:4">
      <c r="A5841" s="4"/>
      <c r="B5841" s="4"/>
      <c r="C5841" s="4"/>
      <c r="D5841" s="4"/>
    </row>
    <row r="5842" spans="1:4">
      <c r="A5842" s="4"/>
      <c r="B5842" s="4"/>
      <c r="C5842" s="4"/>
      <c r="D5842" s="4"/>
    </row>
    <row r="5843" spans="1:4">
      <c r="A5843" s="4"/>
      <c r="B5843" s="4"/>
      <c r="C5843" s="4"/>
      <c r="D5843" s="4"/>
    </row>
    <row r="5844" spans="1:4">
      <c r="A5844" s="4"/>
      <c r="B5844" s="4"/>
      <c r="C5844" s="4"/>
      <c r="D5844" s="4"/>
    </row>
    <row r="5845" spans="1:4">
      <c r="A5845" s="4"/>
      <c r="B5845" s="4"/>
      <c r="C5845" s="4"/>
      <c r="D5845" s="4"/>
    </row>
    <row r="5846" spans="1:4">
      <c r="A5846" s="4"/>
      <c r="B5846" s="4"/>
      <c r="C5846" s="4"/>
      <c r="D5846" s="4"/>
    </row>
    <row r="5847" spans="1:4">
      <c r="A5847" s="4"/>
      <c r="B5847" s="4"/>
      <c r="C5847" s="4"/>
      <c r="D5847" s="4"/>
    </row>
    <row r="5848" spans="1:4">
      <c r="A5848" s="4"/>
      <c r="B5848" s="4"/>
      <c r="C5848" s="4"/>
      <c r="D5848" s="4"/>
    </row>
    <row r="5849" spans="1:4">
      <c r="A5849" s="4"/>
      <c r="B5849" s="4"/>
      <c r="C5849" s="4"/>
      <c r="D5849" s="4"/>
    </row>
    <row r="5850" spans="1:4">
      <c r="A5850" s="4"/>
      <c r="B5850" s="4"/>
      <c r="C5850" s="4"/>
      <c r="D5850" s="4"/>
    </row>
    <row r="5851" spans="1:4">
      <c r="A5851" s="4"/>
      <c r="B5851" s="4"/>
      <c r="C5851" s="4"/>
      <c r="D5851" s="4"/>
    </row>
    <row r="5852" spans="1:4">
      <c r="A5852" s="4"/>
      <c r="B5852" s="4"/>
      <c r="C5852" s="4"/>
      <c r="D5852" s="4"/>
    </row>
    <row r="5853" spans="1:4">
      <c r="A5853" s="4"/>
      <c r="B5853" s="4"/>
      <c r="C5853" s="4"/>
      <c r="D5853" s="4"/>
    </row>
    <row r="5854" spans="1:4">
      <c r="A5854" s="4"/>
      <c r="B5854" s="4"/>
      <c r="C5854" s="4"/>
      <c r="D5854" s="4"/>
    </row>
    <row r="5855" spans="1:4">
      <c r="A5855" s="4"/>
      <c r="B5855" s="4"/>
      <c r="C5855" s="4"/>
      <c r="D5855" s="4"/>
    </row>
    <row r="5856" spans="1:4">
      <c r="A5856" s="4"/>
      <c r="B5856" s="4"/>
      <c r="C5856" s="4"/>
      <c r="D5856" s="4"/>
    </row>
    <row r="5857" spans="1:4">
      <c r="A5857" s="4"/>
      <c r="B5857" s="4"/>
      <c r="C5857" s="4"/>
      <c r="D5857" s="4"/>
    </row>
    <row r="5858" spans="1:4">
      <c r="A5858" s="4"/>
      <c r="B5858" s="4"/>
      <c r="C5858" s="4"/>
      <c r="D5858" s="4"/>
    </row>
    <row r="5859" spans="1:4">
      <c r="A5859" s="4"/>
      <c r="B5859" s="4"/>
      <c r="C5859" s="4"/>
      <c r="D5859" s="4"/>
    </row>
    <row r="5860" spans="1:4">
      <c r="A5860" s="4"/>
      <c r="B5860" s="4"/>
      <c r="C5860" s="4"/>
      <c r="D5860" s="4"/>
    </row>
    <row r="5861" spans="1:4">
      <c r="A5861" s="4"/>
      <c r="B5861" s="4"/>
      <c r="C5861" s="4"/>
      <c r="D5861" s="4"/>
    </row>
    <row r="5862" spans="1:4">
      <c r="A5862" s="4"/>
      <c r="B5862" s="4"/>
      <c r="C5862" s="4"/>
      <c r="D5862" s="4"/>
    </row>
    <row r="5863" spans="1:4">
      <c r="A5863" s="4"/>
      <c r="B5863" s="4"/>
      <c r="C5863" s="4"/>
      <c r="D5863" s="4"/>
    </row>
    <row r="5864" spans="1:4">
      <c r="A5864" s="4"/>
      <c r="B5864" s="4"/>
      <c r="C5864" s="4"/>
      <c r="D5864" s="4"/>
    </row>
    <row r="5865" spans="1:4">
      <c r="A5865" s="4"/>
      <c r="B5865" s="4"/>
      <c r="C5865" s="4"/>
      <c r="D5865" s="4"/>
    </row>
    <row r="5866" spans="1:4">
      <c r="A5866" s="4"/>
      <c r="B5866" s="4"/>
      <c r="C5866" s="4"/>
      <c r="D5866" s="4"/>
    </row>
    <row r="5867" spans="1:4">
      <c r="A5867" s="4"/>
      <c r="B5867" s="4"/>
      <c r="C5867" s="4"/>
      <c r="D5867" s="4"/>
    </row>
    <row r="5868" spans="1:4">
      <c r="A5868" s="4"/>
      <c r="B5868" s="4"/>
      <c r="C5868" s="4"/>
      <c r="D5868" s="4"/>
    </row>
    <row r="5869" spans="1:4">
      <c r="A5869" s="4"/>
      <c r="B5869" s="4"/>
      <c r="C5869" s="4"/>
      <c r="D5869" s="4"/>
    </row>
    <row r="5870" spans="1:4">
      <c r="A5870" s="4"/>
      <c r="B5870" s="4"/>
      <c r="C5870" s="4"/>
      <c r="D5870" s="4"/>
    </row>
    <row r="5871" spans="1:4">
      <c r="A5871" s="4"/>
      <c r="B5871" s="4"/>
      <c r="C5871" s="4"/>
      <c r="D5871" s="4"/>
    </row>
    <row r="5872" spans="1:4">
      <c r="A5872" s="4"/>
      <c r="B5872" s="4"/>
      <c r="C5872" s="4"/>
      <c r="D5872" s="4"/>
    </row>
    <row r="5873" spans="1:4">
      <c r="A5873" s="4"/>
      <c r="B5873" s="4"/>
      <c r="C5873" s="4"/>
      <c r="D5873" s="4"/>
    </row>
    <row r="5874" spans="1:4">
      <c r="A5874" s="4"/>
      <c r="B5874" s="4"/>
      <c r="C5874" s="4"/>
      <c r="D5874" s="4"/>
    </row>
    <row r="5875" spans="1:4">
      <c r="A5875" s="4"/>
      <c r="B5875" s="4"/>
      <c r="C5875" s="4"/>
      <c r="D5875" s="4"/>
    </row>
    <row r="5876" spans="1:4">
      <c r="A5876" s="4"/>
      <c r="B5876" s="4"/>
      <c r="C5876" s="4"/>
      <c r="D5876" s="4"/>
    </row>
    <row r="5877" spans="1:4">
      <c r="A5877" s="4"/>
      <c r="B5877" s="4"/>
      <c r="C5877" s="4"/>
      <c r="D5877" s="4"/>
    </row>
    <row r="5878" spans="1:4">
      <c r="A5878" s="4"/>
      <c r="B5878" s="4"/>
      <c r="C5878" s="4"/>
      <c r="D5878" s="4"/>
    </row>
    <row r="5879" spans="1:4">
      <c r="A5879" s="4"/>
      <c r="B5879" s="4"/>
      <c r="C5879" s="4"/>
      <c r="D5879" s="4"/>
    </row>
    <row r="5880" spans="1:4">
      <c r="A5880" s="4"/>
      <c r="B5880" s="4"/>
      <c r="C5880" s="4"/>
      <c r="D5880" s="4"/>
    </row>
    <row r="5881" spans="1:4">
      <c r="A5881" s="4"/>
      <c r="B5881" s="4"/>
      <c r="C5881" s="4"/>
      <c r="D5881" s="4"/>
    </row>
    <row r="5882" spans="1:4">
      <c r="A5882" s="4"/>
      <c r="B5882" s="4"/>
      <c r="C5882" s="4"/>
      <c r="D5882" s="4"/>
    </row>
    <row r="5883" spans="1:4">
      <c r="A5883" s="4"/>
      <c r="B5883" s="4"/>
      <c r="C5883" s="4"/>
      <c r="D5883" s="4"/>
    </row>
    <row r="5884" spans="1:4">
      <c r="A5884" s="4"/>
      <c r="B5884" s="4"/>
      <c r="C5884" s="4"/>
      <c r="D5884" s="4"/>
    </row>
    <row r="5885" spans="1:4">
      <c r="A5885" s="4"/>
      <c r="B5885" s="4"/>
      <c r="C5885" s="4"/>
      <c r="D5885" s="4"/>
    </row>
    <row r="5886" spans="1:4">
      <c r="A5886" s="4"/>
      <c r="B5886" s="4"/>
      <c r="C5886" s="4"/>
      <c r="D5886" s="4"/>
    </row>
    <row r="5887" spans="1:4">
      <c r="A5887" s="4"/>
      <c r="B5887" s="4"/>
      <c r="C5887" s="4"/>
      <c r="D5887" s="4"/>
    </row>
    <row r="5888" spans="1:4">
      <c r="A5888" s="4"/>
      <c r="B5888" s="4"/>
      <c r="C5888" s="4"/>
      <c r="D5888" s="4"/>
    </row>
    <row r="5889" spans="1:4">
      <c r="A5889" s="4"/>
      <c r="B5889" s="4"/>
      <c r="C5889" s="4"/>
      <c r="D5889" s="4"/>
    </row>
    <row r="5890" spans="1:4">
      <c r="A5890" s="4"/>
      <c r="B5890" s="4"/>
      <c r="C5890" s="4"/>
      <c r="D5890" s="4"/>
    </row>
    <row r="5891" spans="1:4">
      <c r="A5891" s="4"/>
      <c r="B5891" s="4"/>
      <c r="C5891" s="4"/>
      <c r="D5891" s="4"/>
    </row>
    <row r="5892" spans="1:4">
      <c r="A5892" s="4"/>
      <c r="B5892" s="4"/>
      <c r="C5892" s="4"/>
      <c r="D5892" s="4"/>
    </row>
    <row r="5893" spans="1:4">
      <c r="A5893" s="4"/>
      <c r="B5893" s="4"/>
      <c r="C5893" s="4"/>
      <c r="D5893" s="4"/>
    </row>
    <row r="5894" spans="1:4">
      <c r="A5894" s="4"/>
      <c r="B5894" s="4"/>
      <c r="C5894" s="4"/>
      <c r="D5894" s="4"/>
    </row>
    <row r="5895" spans="1:4">
      <c r="A5895" s="4"/>
      <c r="B5895" s="4"/>
      <c r="C5895" s="4"/>
      <c r="D5895" s="4"/>
    </row>
    <row r="5896" spans="1:4">
      <c r="A5896" s="4"/>
      <c r="B5896" s="4"/>
      <c r="C5896" s="4"/>
      <c r="D5896" s="4"/>
    </row>
    <row r="5897" spans="1:4">
      <c r="A5897" s="4"/>
      <c r="B5897" s="4"/>
      <c r="C5897" s="4"/>
      <c r="D5897" s="4"/>
    </row>
    <row r="5898" spans="1:4">
      <c r="A5898" s="4"/>
      <c r="B5898" s="4"/>
      <c r="C5898" s="4"/>
      <c r="D5898" s="4"/>
    </row>
    <row r="5899" spans="1:4">
      <c r="A5899" s="4"/>
      <c r="B5899" s="4"/>
      <c r="C5899" s="4"/>
      <c r="D5899" s="4"/>
    </row>
    <row r="5900" spans="1:4">
      <c r="A5900" s="4"/>
      <c r="B5900" s="4"/>
      <c r="C5900" s="4"/>
      <c r="D5900" s="4"/>
    </row>
    <row r="5901" spans="1:4">
      <c r="A5901" s="4"/>
      <c r="B5901" s="4"/>
      <c r="C5901" s="4"/>
      <c r="D5901" s="4"/>
    </row>
    <row r="5902" spans="1:4">
      <c r="A5902" s="4"/>
      <c r="B5902" s="4"/>
      <c r="C5902" s="4"/>
      <c r="D5902" s="4"/>
    </row>
    <row r="5903" spans="1:4">
      <c r="A5903" s="4"/>
      <c r="B5903" s="4"/>
      <c r="C5903" s="4"/>
      <c r="D5903" s="4"/>
    </row>
    <row r="5904" spans="1:4">
      <c r="A5904" s="4"/>
      <c r="B5904" s="4"/>
      <c r="C5904" s="4"/>
      <c r="D5904" s="4"/>
    </row>
    <row r="5905" spans="1:4">
      <c r="A5905" s="4"/>
      <c r="B5905" s="4"/>
      <c r="C5905" s="4"/>
      <c r="D5905" s="4"/>
    </row>
    <row r="5906" spans="1:4">
      <c r="A5906" s="4"/>
      <c r="B5906" s="4"/>
      <c r="C5906" s="4"/>
      <c r="D5906" s="4"/>
    </row>
    <row r="5907" spans="1:4">
      <c r="A5907" s="4"/>
      <c r="B5907" s="4"/>
      <c r="C5907" s="4"/>
      <c r="D5907" s="4"/>
    </row>
    <row r="5908" spans="1:4">
      <c r="A5908" s="4"/>
      <c r="B5908" s="4"/>
      <c r="C5908" s="4"/>
      <c r="D5908" s="4"/>
    </row>
    <row r="5909" spans="1:4">
      <c r="A5909" s="4"/>
      <c r="B5909" s="4"/>
      <c r="C5909" s="4"/>
      <c r="D5909" s="4"/>
    </row>
    <row r="5910" spans="1:4">
      <c r="A5910" s="4"/>
      <c r="B5910" s="4"/>
      <c r="C5910" s="4"/>
      <c r="D5910" s="4"/>
    </row>
    <row r="5911" spans="1:4">
      <c r="A5911" s="4"/>
      <c r="B5911" s="4"/>
      <c r="C5911" s="4"/>
      <c r="D5911" s="4"/>
    </row>
    <row r="5912" spans="1:4">
      <c r="A5912" s="4"/>
      <c r="B5912" s="4"/>
      <c r="C5912" s="4"/>
      <c r="D5912" s="4"/>
    </row>
    <row r="5913" spans="1:4">
      <c r="A5913" s="4"/>
      <c r="B5913" s="4"/>
      <c r="C5913" s="4"/>
      <c r="D5913" s="4"/>
    </row>
    <row r="5914" spans="1:4">
      <c r="A5914" s="4"/>
      <c r="B5914" s="4"/>
      <c r="C5914" s="4"/>
      <c r="D5914" s="4"/>
    </row>
    <row r="5915" spans="1:4">
      <c r="A5915" s="4"/>
      <c r="B5915" s="4"/>
      <c r="C5915" s="4"/>
      <c r="D5915" s="4"/>
    </row>
    <row r="5916" spans="1:4">
      <c r="A5916" s="4"/>
      <c r="B5916" s="4"/>
      <c r="C5916" s="4"/>
      <c r="D5916" s="4"/>
    </row>
    <row r="5917" spans="1:4">
      <c r="A5917" s="4"/>
      <c r="B5917" s="4"/>
      <c r="C5917" s="4"/>
      <c r="D5917" s="4"/>
    </row>
    <row r="5918" spans="1:4">
      <c r="A5918" s="4"/>
      <c r="B5918" s="4"/>
      <c r="C5918" s="4"/>
      <c r="D5918" s="4"/>
    </row>
    <row r="5919" spans="1:4">
      <c r="A5919" s="4"/>
      <c r="B5919" s="4"/>
      <c r="C5919" s="4"/>
      <c r="D5919" s="4"/>
    </row>
    <row r="5920" spans="1:4">
      <c r="A5920" s="4"/>
      <c r="B5920" s="4"/>
      <c r="C5920" s="4"/>
      <c r="D5920" s="4"/>
    </row>
    <row r="5921" spans="1:4">
      <c r="A5921" s="4"/>
      <c r="B5921" s="4"/>
      <c r="C5921" s="4"/>
      <c r="D5921" s="4"/>
    </row>
    <row r="5922" spans="1:4">
      <c r="A5922" s="4"/>
      <c r="B5922" s="4"/>
      <c r="C5922" s="4"/>
      <c r="D5922" s="4"/>
    </row>
    <row r="5923" spans="1:4">
      <c r="A5923" s="4"/>
      <c r="B5923" s="4"/>
      <c r="C5923" s="4"/>
      <c r="D5923" s="4"/>
    </row>
    <row r="5924" spans="1:4">
      <c r="A5924" s="4"/>
      <c r="B5924" s="4"/>
      <c r="C5924" s="4"/>
      <c r="D5924" s="4"/>
    </row>
    <row r="5925" spans="1:4">
      <c r="A5925" s="4"/>
      <c r="B5925" s="4"/>
      <c r="C5925" s="4"/>
      <c r="D5925" s="4"/>
    </row>
    <row r="5926" spans="1:4">
      <c r="A5926" s="4"/>
      <c r="B5926" s="4"/>
      <c r="C5926" s="4"/>
      <c r="D5926" s="4"/>
    </row>
    <row r="5927" spans="1:4">
      <c r="A5927" s="4"/>
      <c r="B5927" s="4"/>
      <c r="C5927" s="4"/>
      <c r="D5927" s="4"/>
    </row>
    <row r="5928" spans="1:4">
      <c r="A5928" s="4"/>
      <c r="B5928" s="4"/>
      <c r="C5928" s="4"/>
      <c r="D5928" s="4"/>
    </row>
    <row r="5929" spans="1:4">
      <c r="A5929" s="4"/>
      <c r="B5929" s="4"/>
      <c r="C5929" s="4"/>
      <c r="D5929" s="4"/>
    </row>
    <row r="5930" spans="1:4">
      <c r="A5930" s="4"/>
      <c r="B5930" s="4"/>
      <c r="C5930" s="4"/>
      <c r="D5930" s="4"/>
    </row>
    <row r="5931" spans="1:4">
      <c r="A5931" s="4"/>
      <c r="B5931" s="4"/>
      <c r="C5931" s="4"/>
      <c r="D5931" s="4"/>
    </row>
    <row r="5932" spans="1:4">
      <c r="A5932" s="4"/>
      <c r="B5932" s="4"/>
      <c r="C5932" s="4"/>
      <c r="D5932" s="4"/>
    </row>
    <row r="5933" spans="1:4">
      <c r="A5933" s="4"/>
      <c r="B5933" s="4"/>
      <c r="C5933" s="4"/>
      <c r="D5933" s="4"/>
    </row>
    <row r="5934" spans="1:4">
      <c r="A5934" s="4"/>
      <c r="B5934" s="4"/>
      <c r="C5934" s="4"/>
      <c r="D5934" s="4"/>
    </row>
    <row r="5935" spans="1:4">
      <c r="A5935" s="4"/>
      <c r="B5935" s="4"/>
      <c r="C5935" s="4"/>
      <c r="D5935" s="4"/>
    </row>
    <row r="5936" spans="1:4">
      <c r="A5936" s="4"/>
      <c r="B5936" s="4"/>
      <c r="C5936" s="4"/>
      <c r="D5936" s="4"/>
    </row>
    <row r="5937" spans="1:4">
      <c r="A5937" s="4"/>
      <c r="B5937" s="4"/>
      <c r="C5937" s="4"/>
      <c r="D5937" s="4"/>
    </row>
    <row r="5938" spans="1:4">
      <c r="A5938" s="4"/>
      <c r="B5938" s="4"/>
      <c r="C5938" s="4"/>
      <c r="D5938" s="4"/>
    </row>
    <row r="5939" spans="1:4">
      <c r="A5939" s="4"/>
      <c r="B5939" s="4"/>
      <c r="C5939" s="4"/>
      <c r="D5939" s="4"/>
    </row>
    <row r="5940" spans="1:4">
      <c r="A5940" s="4"/>
      <c r="B5940" s="4"/>
      <c r="C5940" s="4"/>
      <c r="D5940" s="4"/>
    </row>
    <row r="5941" spans="1:4">
      <c r="A5941" s="4"/>
      <c r="B5941" s="4"/>
      <c r="C5941" s="4"/>
      <c r="D5941" s="4"/>
    </row>
    <row r="5942" spans="1:4">
      <c r="A5942" s="4"/>
      <c r="B5942" s="4"/>
      <c r="C5942" s="4"/>
      <c r="D5942" s="4"/>
    </row>
    <row r="5943" spans="1:4">
      <c r="A5943" s="4"/>
      <c r="B5943" s="4"/>
      <c r="C5943" s="4"/>
      <c r="D5943" s="4"/>
    </row>
    <row r="5944" spans="1:4">
      <c r="A5944" s="4"/>
      <c r="B5944" s="4"/>
      <c r="C5944" s="4"/>
      <c r="D5944" s="4"/>
    </row>
    <row r="5945" spans="1:4">
      <c r="A5945" s="4"/>
      <c r="B5945" s="4"/>
      <c r="C5945" s="4"/>
      <c r="D5945" s="4"/>
    </row>
    <row r="5946" spans="1:4">
      <c r="A5946" s="4"/>
      <c r="B5946" s="4"/>
      <c r="C5946" s="4"/>
      <c r="D5946" s="4"/>
    </row>
    <row r="5947" spans="1:4">
      <c r="A5947" s="4"/>
      <c r="B5947" s="4"/>
      <c r="C5947" s="4"/>
      <c r="D5947" s="4"/>
    </row>
    <row r="5948" spans="1:4">
      <c r="A5948" s="4"/>
      <c r="B5948" s="4"/>
      <c r="C5948" s="4"/>
      <c r="D5948" s="4"/>
    </row>
    <row r="5949" spans="1:4">
      <c r="A5949" s="4"/>
      <c r="B5949" s="4"/>
      <c r="C5949" s="4"/>
      <c r="D5949" s="4"/>
    </row>
    <row r="5950" spans="1:4">
      <c r="A5950" s="4"/>
      <c r="B5950" s="4"/>
      <c r="C5950" s="4"/>
      <c r="D5950" s="4"/>
    </row>
    <row r="5951" spans="1:4">
      <c r="A5951" s="4"/>
      <c r="B5951" s="4"/>
      <c r="C5951" s="4"/>
      <c r="D5951" s="4"/>
    </row>
    <row r="5952" spans="1:4">
      <c r="A5952" s="4"/>
      <c r="B5952" s="4"/>
      <c r="C5952" s="4"/>
      <c r="D5952" s="4"/>
    </row>
    <row r="5953" spans="1:4">
      <c r="A5953" s="4"/>
      <c r="B5953" s="4"/>
      <c r="C5953" s="4"/>
      <c r="D5953" s="4"/>
    </row>
    <row r="5954" spans="1:4">
      <c r="A5954" s="4"/>
      <c r="B5954" s="4"/>
      <c r="C5954" s="4"/>
      <c r="D5954" s="4"/>
    </row>
    <row r="5955" spans="1:4">
      <c r="A5955" s="4"/>
      <c r="B5955" s="4"/>
      <c r="C5955" s="4"/>
      <c r="D5955" s="4"/>
    </row>
    <row r="5956" spans="1:4">
      <c r="A5956" s="4"/>
      <c r="B5956" s="4"/>
      <c r="C5956" s="4"/>
      <c r="D5956" s="4"/>
    </row>
    <row r="5957" spans="1:4">
      <c r="A5957" s="4"/>
      <c r="B5957" s="4"/>
      <c r="C5957" s="4"/>
      <c r="D5957" s="4"/>
    </row>
    <row r="5958" spans="1:4">
      <c r="A5958" s="4"/>
      <c r="B5958" s="4"/>
      <c r="C5958" s="4"/>
      <c r="D5958" s="4"/>
    </row>
    <row r="5959" spans="1:4">
      <c r="A5959" s="4"/>
      <c r="B5959" s="4"/>
      <c r="C5959" s="4"/>
      <c r="D5959" s="4"/>
    </row>
    <row r="5960" spans="1:4">
      <c r="A5960" s="4"/>
      <c r="B5960" s="4"/>
      <c r="C5960" s="4"/>
      <c r="D5960" s="4"/>
    </row>
    <row r="5961" spans="1:4">
      <c r="A5961" s="4"/>
      <c r="B5961" s="4"/>
      <c r="C5961" s="4"/>
      <c r="D5961" s="4"/>
    </row>
    <row r="5962" spans="1:4">
      <c r="A5962" s="4"/>
      <c r="B5962" s="4"/>
      <c r="C5962" s="4"/>
      <c r="D5962" s="4"/>
    </row>
    <row r="5963" spans="1:4">
      <c r="A5963" s="4"/>
      <c r="B5963" s="4"/>
      <c r="C5963" s="4"/>
      <c r="D5963" s="4"/>
    </row>
    <row r="5964" spans="1:4">
      <c r="A5964" s="4"/>
      <c r="B5964" s="4"/>
      <c r="C5964" s="4"/>
      <c r="D5964" s="4"/>
    </row>
    <row r="5965" spans="1:4">
      <c r="A5965" s="4"/>
      <c r="B5965" s="4"/>
      <c r="C5965" s="4"/>
      <c r="D5965" s="4"/>
    </row>
    <row r="5966" spans="1:4">
      <c r="A5966" s="4"/>
      <c r="B5966" s="4"/>
      <c r="C5966" s="4"/>
      <c r="D5966" s="4"/>
    </row>
    <row r="5967" spans="1:4">
      <c r="A5967" s="4"/>
      <c r="B5967" s="4"/>
      <c r="C5967" s="4"/>
      <c r="D5967" s="4"/>
    </row>
    <row r="5968" spans="1:4">
      <c r="A5968" s="4"/>
      <c r="B5968" s="4"/>
      <c r="C5968" s="4"/>
      <c r="D5968" s="4"/>
    </row>
    <row r="5969" spans="1:4">
      <c r="A5969" s="4"/>
      <c r="B5969" s="4"/>
      <c r="C5969" s="4"/>
      <c r="D5969" s="4"/>
    </row>
    <row r="5970" spans="1:4">
      <c r="A5970" s="4"/>
      <c r="B5970" s="4"/>
      <c r="C5970" s="4"/>
      <c r="D5970" s="4"/>
    </row>
    <row r="5971" spans="1:4">
      <c r="A5971" s="4"/>
      <c r="B5971" s="4"/>
      <c r="C5971" s="4"/>
      <c r="D5971" s="4"/>
    </row>
    <row r="5972" spans="1:4">
      <c r="A5972" s="4"/>
      <c r="B5972" s="4"/>
      <c r="C5972" s="4"/>
      <c r="D5972" s="4"/>
    </row>
    <row r="5973" spans="1:4">
      <c r="A5973" s="4"/>
      <c r="B5973" s="4"/>
      <c r="C5973" s="4"/>
      <c r="D5973" s="4"/>
    </row>
    <row r="5974" spans="1:4">
      <c r="A5974" s="4"/>
      <c r="B5974" s="4"/>
      <c r="C5974" s="4"/>
      <c r="D5974" s="4"/>
    </row>
    <row r="5975" spans="1:4">
      <c r="A5975" s="4"/>
      <c r="B5975" s="4"/>
      <c r="C5975" s="4"/>
      <c r="D5975" s="4"/>
    </row>
    <row r="5976" spans="1:4">
      <c r="A5976" s="4"/>
      <c r="B5976" s="4"/>
      <c r="C5976" s="4"/>
      <c r="D5976" s="4"/>
    </row>
    <row r="5977" spans="1:4">
      <c r="A5977" s="4"/>
      <c r="B5977" s="4"/>
      <c r="C5977" s="4"/>
      <c r="D5977" s="4"/>
    </row>
    <row r="5978" spans="1:4">
      <c r="A5978" s="4"/>
      <c r="B5978" s="4"/>
      <c r="C5978" s="4"/>
      <c r="D5978" s="4"/>
    </row>
    <row r="5979" spans="1:4">
      <c r="A5979" s="4"/>
      <c r="B5979" s="4"/>
      <c r="C5979" s="4"/>
      <c r="D5979" s="4"/>
    </row>
    <row r="5980" spans="1:4">
      <c r="A5980" s="4"/>
      <c r="B5980" s="4"/>
      <c r="C5980" s="4"/>
      <c r="D5980" s="4"/>
    </row>
    <row r="5981" spans="1:4">
      <c r="A5981" s="4"/>
      <c r="B5981" s="4"/>
      <c r="C5981" s="4"/>
      <c r="D5981" s="4"/>
    </row>
    <row r="5982" spans="1:4">
      <c r="A5982" s="4"/>
      <c r="B5982" s="4"/>
      <c r="C5982" s="4"/>
      <c r="D5982" s="4"/>
    </row>
    <row r="5983" spans="1:4">
      <c r="A5983" s="4"/>
      <c r="B5983" s="4"/>
      <c r="C5983" s="4"/>
      <c r="D5983" s="4"/>
    </row>
    <row r="5984" spans="1:4">
      <c r="A5984" s="4"/>
      <c r="B5984" s="4"/>
      <c r="C5984" s="4"/>
      <c r="D5984" s="4"/>
    </row>
    <row r="5985" spans="1:4">
      <c r="A5985" s="4"/>
      <c r="B5985" s="4"/>
      <c r="C5985" s="4"/>
      <c r="D5985" s="4"/>
    </row>
    <row r="5986" spans="1:4">
      <c r="A5986" s="4"/>
      <c r="B5986" s="4"/>
      <c r="C5986" s="4"/>
      <c r="D5986" s="4"/>
    </row>
    <row r="5987" spans="1:4">
      <c r="A5987" s="4"/>
      <c r="B5987" s="4"/>
      <c r="C5987" s="4"/>
      <c r="D5987" s="4"/>
    </row>
    <row r="5988" spans="1:4">
      <c r="A5988" s="4"/>
      <c r="B5988" s="4"/>
      <c r="C5988" s="4"/>
      <c r="D5988" s="4"/>
    </row>
    <row r="5989" spans="1:4">
      <c r="A5989" s="4"/>
      <c r="B5989" s="4"/>
      <c r="C5989" s="4"/>
      <c r="D5989" s="4"/>
    </row>
    <row r="5990" spans="1:4">
      <c r="A5990" s="4"/>
      <c r="B5990" s="4"/>
      <c r="C5990" s="4"/>
      <c r="D5990" s="4"/>
    </row>
    <row r="5991" spans="1:4">
      <c r="A5991" s="4"/>
      <c r="B5991" s="4"/>
      <c r="C5991" s="4"/>
      <c r="D5991" s="4"/>
    </row>
    <row r="5992" spans="1:4">
      <c r="A5992" s="4"/>
      <c r="B5992" s="4"/>
      <c r="C5992" s="4"/>
      <c r="D5992" s="4"/>
    </row>
    <row r="5993" spans="1:4">
      <c r="A5993" s="4"/>
      <c r="B5993" s="4"/>
      <c r="C5993" s="4"/>
      <c r="D5993" s="4"/>
    </row>
    <row r="5994" spans="1:4">
      <c r="A5994" s="4"/>
      <c r="B5994" s="4"/>
      <c r="C5994" s="4"/>
      <c r="D5994" s="4"/>
    </row>
    <row r="5995" spans="1:4">
      <c r="A5995" s="4"/>
      <c r="B5995" s="4"/>
      <c r="C5995" s="4"/>
      <c r="D5995" s="4"/>
    </row>
    <row r="5996" spans="1:4">
      <c r="A5996" s="4"/>
      <c r="B5996" s="4"/>
      <c r="C5996" s="4"/>
      <c r="D5996" s="4"/>
    </row>
    <row r="5997" spans="1:4">
      <c r="A5997" s="4"/>
      <c r="B5997" s="4"/>
      <c r="C5997" s="4"/>
      <c r="D5997" s="4"/>
    </row>
    <row r="5998" spans="1:4">
      <c r="A5998" s="4"/>
      <c r="B5998" s="4"/>
      <c r="C5998" s="4"/>
      <c r="D5998" s="4"/>
    </row>
    <row r="5999" spans="1:4">
      <c r="A5999" s="4"/>
      <c r="B5999" s="4"/>
      <c r="C5999" s="4"/>
      <c r="D5999" s="4"/>
    </row>
    <row r="6000" spans="1:4">
      <c r="A6000" s="4"/>
      <c r="B6000" s="4"/>
      <c r="C6000" s="4"/>
      <c r="D6000" s="4"/>
    </row>
    <row r="6001" spans="1:4">
      <c r="A6001" s="4"/>
      <c r="B6001" s="4"/>
      <c r="C6001" s="4"/>
      <c r="D6001" s="4"/>
    </row>
    <row r="6002" spans="1:4">
      <c r="A6002" s="4"/>
      <c r="B6002" s="4"/>
      <c r="C6002" s="4"/>
      <c r="D6002" s="4"/>
    </row>
    <row r="6003" spans="1:4">
      <c r="A6003" s="4"/>
      <c r="B6003" s="4"/>
      <c r="C6003" s="4"/>
      <c r="D6003" s="4"/>
    </row>
    <row r="6004" spans="1:4">
      <c r="A6004" s="4"/>
      <c r="B6004" s="4"/>
      <c r="C6004" s="4"/>
      <c r="D6004" s="4"/>
    </row>
    <row r="6005" spans="1:4">
      <c r="A6005" s="4"/>
      <c r="B6005" s="4"/>
      <c r="C6005" s="4"/>
      <c r="D6005" s="4"/>
    </row>
    <row r="6006" spans="1:4">
      <c r="A6006" s="4"/>
      <c r="B6006" s="4"/>
      <c r="C6006" s="4"/>
      <c r="D6006" s="4"/>
    </row>
    <row r="6007" spans="1:4">
      <c r="A6007" s="4"/>
      <c r="B6007" s="4"/>
      <c r="C6007" s="4"/>
      <c r="D6007" s="4"/>
    </row>
    <row r="6008" spans="1:4">
      <c r="A6008" s="4"/>
      <c r="B6008" s="4"/>
      <c r="C6008" s="4"/>
      <c r="D6008" s="4"/>
    </row>
    <row r="6009" spans="1:4">
      <c r="A6009" s="4"/>
      <c r="B6009" s="4"/>
      <c r="C6009" s="4"/>
      <c r="D6009" s="4"/>
    </row>
    <row r="6010" spans="1:4">
      <c r="A6010" s="4"/>
      <c r="B6010" s="4"/>
      <c r="C6010" s="4"/>
      <c r="D6010" s="4"/>
    </row>
    <row r="6011" spans="1:4">
      <c r="A6011" s="4"/>
      <c r="B6011" s="4"/>
      <c r="C6011" s="4"/>
      <c r="D6011" s="4"/>
    </row>
    <row r="6012" spans="1:4">
      <c r="A6012" s="4"/>
      <c r="B6012" s="4"/>
      <c r="C6012" s="4"/>
      <c r="D6012" s="4"/>
    </row>
    <row r="6013" spans="1:4">
      <c r="A6013" s="4"/>
      <c r="B6013" s="4"/>
      <c r="C6013" s="4"/>
      <c r="D6013" s="4"/>
    </row>
    <row r="6014" spans="1:4">
      <c r="A6014" s="4"/>
      <c r="B6014" s="4"/>
      <c r="C6014" s="4"/>
      <c r="D6014" s="4"/>
    </row>
    <row r="6015" spans="1:4">
      <c r="A6015" s="4"/>
      <c r="B6015" s="4"/>
      <c r="C6015" s="4"/>
      <c r="D6015" s="4"/>
    </row>
    <row r="6016" spans="1:4">
      <c r="A6016" s="4"/>
      <c r="B6016" s="4"/>
      <c r="C6016" s="4"/>
      <c r="D6016" s="4"/>
    </row>
    <row r="6017" spans="1:4">
      <c r="A6017" s="4"/>
      <c r="B6017" s="4"/>
      <c r="C6017" s="4"/>
      <c r="D6017" s="4"/>
    </row>
    <row r="6018" spans="1:4">
      <c r="A6018" s="4"/>
      <c r="B6018" s="4"/>
      <c r="C6018" s="4"/>
      <c r="D6018" s="4"/>
    </row>
    <row r="6019" spans="1:4">
      <c r="A6019" s="4"/>
      <c r="B6019" s="4"/>
      <c r="C6019" s="4"/>
      <c r="D6019" s="4"/>
    </row>
    <row r="6020" spans="1:4">
      <c r="A6020" s="4"/>
      <c r="B6020" s="4"/>
      <c r="C6020" s="4"/>
      <c r="D6020" s="4"/>
    </row>
    <row r="6021" spans="1:4">
      <c r="A6021" s="4"/>
      <c r="B6021" s="4"/>
      <c r="C6021" s="4"/>
      <c r="D6021" s="4"/>
    </row>
    <row r="6022" spans="1:4">
      <c r="A6022" s="4"/>
      <c r="B6022" s="4"/>
      <c r="C6022" s="4"/>
      <c r="D6022" s="4"/>
    </row>
    <row r="6023" spans="1:4">
      <c r="A6023" s="4"/>
      <c r="B6023" s="4"/>
      <c r="C6023" s="4"/>
      <c r="D6023" s="4"/>
    </row>
    <row r="6024" spans="1:4">
      <c r="A6024" s="4"/>
      <c r="B6024" s="4"/>
      <c r="C6024" s="4"/>
      <c r="D6024" s="4"/>
    </row>
    <row r="6025" spans="1:4">
      <c r="A6025" s="4"/>
      <c r="B6025" s="4"/>
      <c r="C6025" s="4"/>
      <c r="D6025" s="4"/>
    </row>
    <row r="6026" spans="1:4">
      <c r="A6026" s="4"/>
      <c r="B6026" s="4"/>
      <c r="C6026" s="4"/>
      <c r="D6026" s="4"/>
    </row>
    <row r="6027" spans="1:4">
      <c r="A6027" s="4"/>
      <c r="B6027" s="4"/>
      <c r="C6027" s="4"/>
      <c r="D6027" s="4"/>
    </row>
    <row r="6028" spans="1:4">
      <c r="A6028" s="4"/>
      <c r="B6028" s="4"/>
      <c r="C6028" s="4"/>
      <c r="D6028" s="4"/>
    </row>
    <row r="6029" spans="1:4">
      <c r="A6029" s="4"/>
      <c r="B6029" s="4"/>
      <c r="C6029" s="4"/>
      <c r="D6029" s="4"/>
    </row>
    <row r="6030" spans="1:4">
      <c r="A6030" s="4"/>
      <c r="B6030" s="4"/>
      <c r="C6030" s="4"/>
      <c r="D6030" s="4"/>
    </row>
    <row r="6031" spans="1:4">
      <c r="A6031" s="4"/>
      <c r="B6031" s="4"/>
      <c r="C6031" s="4"/>
      <c r="D6031" s="4"/>
    </row>
    <row r="6032" spans="1:4">
      <c r="A6032" s="4"/>
      <c r="B6032" s="4"/>
      <c r="C6032" s="4"/>
      <c r="D6032" s="4"/>
    </row>
    <row r="6033" spans="1:4">
      <c r="A6033" s="4"/>
      <c r="B6033" s="4"/>
      <c r="C6033" s="4"/>
      <c r="D6033" s="4"/>
    </row>
    <row r="6034" spans="1:4">
      <c r="A6034" s="4"/>
      <c r="B6034" s="4"/>
      <c r="C6034" s="4"/>
      <c r="D6034" s="4"/>
    </row>
    <row r="6035" spans="1:4">
      <c r="A6035" s="4"/>
      <c r="B6035" s="4"/>
      <c r="C6035" s="4"/>
      <c r="D6035" s="4"/>
    </row>
    <row r="6036" spans="1:4">
      <c r="A6036" s="4"/>
      <c r="B6036" s="4"/>
      <c r="C6036" s="4"/>
      <c r="D6036" s="4"/>
    </row>
    <row r="6037" spans="1:4">
      <c r="A6037" s="4"/>
      <c r="B6037" s="4"/>
      <c r="C6037" s="4"/>
      <c r="D6037" s="4"/>
    </row>
    <row r="6038" spans="1:4">
      <c r="A6038" s="4"/>
      <c r="B6038" s="4"/>
      <c r="C6038" s="4"/>
      <c r="D6038" s="4"/>
    </row>
    <row r="6039" spans="1:4">
      <c r="A6039" s="4"/>
      <c r="B6039" s="4"/>
      <c r="C6039" s="4"/>
      <c r="D6039" s="4"/>
    </row>
    <row r="6040" spans="1:4">
      <c r="A6040" s="4"/>
      <c r="B6040" s="4"/>
      <c r="C6040" s="4"/>
      <c r="D6040" s="4"/>
    </row>
    <row r="6041" spans="1:4">
      <c r="A6041" s="4"/>
      <c r="B6041" s="4"/>
      <c r="C6041" s="4"/>
      <c r="D6041" s="4"/>
    </row>
    <row r="6042" spans="1:4">
      <c r="A6042" s="4"/>
      <c r="B6042" s="4"/>
      <c r="C6042" s="4"/>
      <c r="D6042" s="4"/>
    </row>
    <row r="6043" spans="1:4">
      <c r="A6043" s="4"/>
      <c r="B6043" s="4"/>
      <c r="C6043" s="4"/>
      <c r="D6043" s="4"/>
    </row>
    <row r="6044" spans="1:4">
      <c r="A6044" s="4"/>
      <c r="B6044" s="4"/>
      <c r="C6044" s="4"/>
      <c r="D6044" s="4"/>
    </row>
    <row r="6045" spans="1:4">
      <c r="A6045" s="4"/>
      <c r="B6045" s="4"/>
      <c r="C6045" s="4"/>
      <c r="D6045" s="4"/>
    </row>
    <row r="6046" spans="1:4">
      <c r="A6046" s="4"/>
      <c r="B6046" s="4"/>
      <c r="C6046" s="4"/>
      <c r="D6046" s="4"/>
    </row>
    <row r="6047" spans="1:4">
      <c r="A6047" s="4"/>
      <c r="B6047" s="4"/>
      <c r="C6047" s="4"/>
      <c r="D6047" s="4"/>
    </row>
    <row r="6048" spans="1:4">
      <c r="A6048" s="4"/>
      <c r="B6048" s="4"/>
      <c r="C6048" s="4"/>
      <c r="D6048" s="4"/>
    </row>
    <row r="6049" spans="1:4">
      <c r="A6049" s="4"/>
      <c r="B6049" s="4"/>
      <c r="C6049" s="4"/>
      <c r="D6049" s="4"/>
    </row>
    <row r="6050" spans="1:4">
      <c r="A6050" s="4"/>
      <c r="B6050" s="4"/>
      <c r="C6050" s="4"/>
      <c r="D6050" s="4"/>
    </row>
    <row r="6051" spans="1:4">
      <c r="A6051" s="4"/>
      <c r="B6051" s="4"/>
      <c r="C6051" s="4"/>
      <c r="D6051" s="4"/>
    </row>
    <row r="6052" spans="1:4">
      <c r="A6052" s="4"/>
      <c r="B6052" s="4"/>
      <c r="C6052" s="4"/>
      <c r="D6052" s="4"/>
    </row>
    <row r="6053" spans="1:4">
      <c r="A6053" s="4"/>
      <c r="B6053" s="4"/>
      <c r="C6053" s="4"/>
      <c r="D6053" s="4"/>
    </row>
    <row r="6054" spans="1:4">
      <c r="A6054" s="4"/>
      <c r="B6054" s="4"/>
      <c r="C6054" s="4"/>
      <c r="D6054" s="4"/>
    </row>
    <row r="6055" spans="1:4">
      <c r="A6055" s="4"/>
      <c r="B6055" s="4"/>
      <c r="C6055" s="4"/>
      <c r="D6055" s="4"/>
    </row>
    <row r="6056" spans="1:4">
      <c r="A6056" s="4"/>
      <c r="B6056" s="4"/>
      <c r="C6056" s="4"/>
      <c r="D6056" s="4"/>
    </row>
    <row r="6057" spans="1:4">
      <c r="A6057" s="4"/>
      <c r="B6057" s="4"/>
      <c r="C6057" s="4"/>
      <c r="D6057" s="4"/>
    </row>
    <row r="6058" spans="1:4">
      <c r="A6058" s="4"/>
      <c r="B6058" s="4"/>
      <c r="C6058" s="4"/>
      <c r="D6058" s="4"/>
    </row>
    <row r="6059" spans="1:4">
      <c r="A6059" s="4"/>
      <c r="B6059" s="4"/>
      <c r="C6059" s="4"/>
      <c r="D6059" s="4"/>
    </row>
    <row r="6060" spans="1:4">
      <c r="A6060" s="4"/>
      <c r="B6060" s="4"/>
      <c r="C6060" s="4"/>
      <c r="D6060" s="4"/>
    </row>
    <row r="6061" spans="1:4">
      <c r="A6061" s="4"/>
      <c r="B6061" s="4"/>
      <c r="C6061" s="4"/>
      <c r="D6061" s="4"/>
    </row>
    <row r="6062" spans="1:4">
      <c r="A6062" s="4"/>
      <c r="B6062" s="4"/>
      <c r="C6062" s="4"/>
      <c r="D6062" s="4"/>
    </row>
    <row r="6063" spans="1:4">
      <c r="A6063" s="4"/>
      <c r="B6063" s="4"/>
      <c r="C6063" s="4"/>
      <c r="D6063" s="4"/>
    </row>
    <row r="6064" spans="1:4">
      <c r="A6064" s="4"/>
      <c r="B6064" s="4"/>
      <c r="C6064" s="4"/>
      <c r="D6064" s="4"/>
    </row>
    <row r="6065" spans="1:4">
      <c r="A6065" s="4"/>
      <c r="B6065" s="4"/>
      <c r="C6065" s="4"/>
      <c r="D6065" s="4"/>
    </row>
    <row r="6066" spans="1:4">
      <c r="A6066" s="4"/>
      <c r="B6066" s="4"/>
      <c r="C6066" s="4"/>
      <c r="D6066" s="4"/>
    </row>
    <row r="6067" spans="1:4">
      <c r="A6067" s="4"/>
      <c r="B6067" s="4"/>
      <c r="C6067" s="4"/>
      <c r="D6067" s="4"/>
    </row>
    <row r="6068" spans="1:4">
      <c r="A6068" s="4"/>
      <c r="B6068" s="4"/>
      <c r="C6068" s="4"/>
      <c r="D6068" s="4"/>
    </row>
    <row r="6069" spans="1:4">
      <c r="A6069" s="4"/>
      <c r="B6069" s="4"/>
      <c r="C6069" s="4"/>
      <c r="D6069" s="4"/>
    </row>
    <row r="6070" spans="1:4">
      <c r="A6070" s="4"/>
      <c r="B6070" s="4"/>
      <c r="C6070" s="4"/>
      <c r="D6070" s="4"/>
    </row>
    <row r="6071" spans="1:4">
      <c r="A6071" s="4"/>
      <c r="B6071" s="4"/>
      <c r="C6071" s="4"/>
      <c r="D6071" s="4"/>
    </row>
    <row r="6072" spans="1:4">
      <c r="A6072" s="4"/>
      <c r="B6072" s="4"/>
      <c r="C6072" s="4"/>
      <c r="D6072" s="4"/>
    </row>
    <row r="6073" spans="1:4">
      <c r="A6073" s="4"/>
      <c r="B6073" s="4"/>
      <c r="C6073" s="4"/>
      <c r="D6073" s="4"/>
    </row>
    <row r="6074" spans="1:4">
      <c r="A6074" s="4"/>
      <c r="B6074" s="4"/>
      <c r="C6074" s="4"/>
      <c r="D6074" s="4"/>
    </row>
    <row r="6075" spans="1:4">
      <c r="A6075" s="4"/>
      <c r="B6075" s="4"/>
      <c r="C6075" s="4"/>
      <c r="D6075" s="4"/>
    </row>
    <row r="6076" spans="1:4">
      <c r="A6076" s="4"/>
      <c r="B6076" s="4"/>
      <c r="C6076" s="4"/>
      <c r="D6076" s="4"/>
    </row>
    <row r="6077" spans="1:4">
      <c r="A6077" s="4"/>
      <c r="B6077" s="4"/>
      <c r="C6077" s="4"/>
      <c r="D6077" s="4"/>
    </row>
    <row r="6078" spans="1:4">
      <c r="A6078" s="4"/>
      <c r="B6078" s="4"/>
      <c r="C6078" s="4"/>
      <c r="D6078" s="4"/>
    </row>
    <row r="6079" spans="1:4">
      <c r="A6079" s="4"/>
      <c r="B6079" s="4"/>
      <c r="C6079" s="4"/>
      <c r="D6079" s="4"/>
    </row>
    <row r="6080" spans="1:4">
      <c r="A6080" s="4"/>
      <c r="B6080" s="4"/>
      <c r="C6080" s="4"/>
      <c r="D6080" s="4"/>
    </row>
    <row r="6081" spans="1:4">
      <c r="A6081" s="4"/>
      <c r="B6081" s="4"/>
      <c r="C6081" s="4"/>
      <c r="D6081" s="4"/>
    </row>
    <row r="6082" spans="1:4">
      <c r="A6082" s="4"/>
      <c r="B6082" s="4"/>
      <c r="C6082" s="4"/>
      <c r="D6082" s="4"/>
    </row>
    <row r="6083" spans="1:4">
      <c r="A6083" s="4"/>
      <c r="B6083" s="4"/>
      <c r="C6083" s="4"/>
      <c r="D6083" s="4"/>
    </row>
    <row r="6084" spans="1:4">
      <c r="A6084" s="4"/>
      <c r="B6084" s="4"/>
      <c r="C6084" s="4"/>
      <c r="D6084" s="4"/>
    </row>
    <row r="6085" spans="1:4">
      <c r="A6085" s="4"/>
      <c r="B6085" s="4"/>
      <c r="C6085" s="4"/>
      <c r="D6085" s="4"/>
    </row>
    <row r="6086" spans="1:4">
      <c r="A6086" s="4"/>
      <c r="B6086" s="4"/>
      <c r="C6086" s="4"/>
      <c r="D6086" s="4"/>
    </row>
    <row r="6087" spans="1:4">
      <c r="A6087" s="4"/>
      <c r="B6087" s="4"/>
      <c r="C6087" s="4"/>
      <c r="D6087" s="4"/>
    </row>
    <row r="6088" spans="1:4">
      <c r="A6088" s="4"/>
      <c r="B6088" s="4"/>
      <c r="C6088" s="4"/>
      <c r="D6088" s="4"/>
    </row>
    <row r="6089" spans="1:4">
      <c r="A6089" s="4"/>
      <c r="B6089" s="4"/>
      <c r="C6089" s="4"/>
      <c r="D6089" s="4"/>
    </row>
    <row r="6090" spans="1:4">
      <c r="A6090" s="4"/>
      <c r="B6090" s="4"/>
      <c r="C6090" s="4"/>
      <c r="D6090" s="4"/>
    </row>
    <row r="6091" spans="1:4">
      <c r="A6091" s="4"/>
      <c r="B6091" s="4"/>
      <c r="C6091" s="4"/>
      <c r="D6091" s="4"/>
    </row>
    <row r="6092" spans="1:4">
      <c r="A6092" s="4"/>
      <c r="B6092" s="4"/>
      <c r="C6092" s="4"/>
      <c r="D6092" s="4"/>
    </row>
    <row r="6093" spans="1:4">
      <c r="A6093" s="4"/>
      <c r="B6093" s="4"/>
      <c r="C6093" s="4"/>
      <c r="D6093" s="4"/>
    </row>
    <row r="6094" spans="1:4">
      <c r="A6094" s="4"/>
      <c r="B6094" s="4"/>
      <c r="C6094" s="4"/>
      <c r="D6094" s="4"/>
    </row>
    <row r="6095" spans="1:4">
      <c r="A6095" s="4"/>
      <c r="B6095" s="4"/>
      <c r="C6095" s="4"/>
      <c r="D6095" s="4"/>
    </row>
    <row r="6096" spans="1:4">
      <c r="A6096" s="4"/>
      <c r="B6096" s="4"/>
      <c r="C6096" s="4"/>
      <c r="D6096" s="4"/>
    </row>
    <row r="6097" spans="1:4">
      <c r="A6097" s="4"/>
      <c r="B6097" s="4"/>
      <c r="C6097" s="4"/>
      <c r="D6097" s="4"/>
    </row>
    <row r="6098" spans="1:4">
      <c r="A6098" s="4"/>
      <c r="B6098" s="4"/>
      <c r="C6098" s="4"/>
      <c r="D6098" s="4"/>
    </row>
    <row r="6099" spans="1:4">
      <c r="A6099" s="4"/>
      <c r="B6099" s="4"/>
      <c r="C6099" s="4"/>
      <c r="D6099" s="4"/>
    </row>
    <row r="6100" spans="1:4">
      <c r="A6100" s="4"/>
      <c r="B6100" s="4"/>
      <c r="C6100" s="4"/>
      <c r="D6100" s="4"/>
    </row>
    <row r="6101" spans="1:4">
      <c r="A6101" s="4"/>
      <c r="B6101" s="4"/>
      <c r="C6101" s="4"/>
      <c r="D6101" s="4"/>
    </row>
    <row r="6102" spans="1:4">
      <c r="A6102" s="4"/>
      <c r="B6102" s="4"/>
      <c r="C6102" s="4"/>
      <c r="D6102" s="4"/>
    </row>
    <row r="6103" spans="1:4">
      <c r="A6103" s="4"/>
      <c r="B6103" s="4"/>
      <c r="C6103" s="4"/>
      <c r="D6103" s="4"/>
    </row>
    <row r="6104" spans="1:4">
      <c r="A6104" s="4"/>
      <c r="B6104" s="4"/>
      <c r="C6104" s="4"/>
      <c r="D6104" s="4"/>
    </row>
    <row r="6105" spans="1:4">
      <c r="A6105" s="4"/>
      <c r="B6105" s="4"/>
      <c r="C6105" s="4"/>
      <c r="D6105" s="4"/>
    </row>
    <row r="6106" spans="1:4">
      <c r="A6106" s="4"/>
      <c r="B6106" s="4"/>
      <c r="C6106" s="4"/>
      <c r="D6106" s="4"/>
    </row>
    <row r="6107" spans="1:4">
      <c r="A6107" s="4"/>
      <c r="B6107" s="4"/>
      <c r="C6107" s="4"/>
      <c r="D6107" s="4"/>
    </row>
    <row r="6108" spans="1:4">
      <c r="A6108" s="4"/>
      <c r="B6108" s="4"/>
      <c r="C6108" s="4"/>
      <c r="D6108" s="4"/>
    </row>
    <row r="6109" spans="1:4">
      <c r="A6109" s="4"/>
      <c r="B6109" s="4"/>
      <c r="C6109" s="4"/>
      <c r="D6109" s="4"/>
    </row>
    <row r="6110" spans="1:4">
      <c r="A6110" s="4"/>
      <c r="B6110" s="4"/>
      <c r="C6110" s="4"/>
      <c r="D6110" s="4"/>
    </row>
    <row r="6111" spans="1:4">
      <c r="A6111" s="4"/>
      <c r="B6111" s="4"/>
      <c r="C6111" s="4"/>
      <c r="D6111" s="4"/>
    </row>
    <row r="6112" spans="1:4">
      <c r="A6112" s="4"/>
      <c r="B6112" s="4"/>
      <c r="C6112" s="4"/>
      <c r="D6112" s="4"/>
    </row>
    <row r="6113" spans="1:4">
      <c r="A6113" s="4"/>
      <c r="B6113" s="4"/>
      <c r="C6113" s="4"/>
      <c r="D6113" s="4"/>
    </row>
    <row r="6114" spans="1:4">
      <c r="A6114" s="4"/>
      <c r="B6114" s="4"/>
      <c r="C6114" s="4"/>
      <c r="D6114" s="4"/>
    </row>
    <row r="6115" spans="1:4">
      <c r="A6115" s="4"/>
      <c r="B6115" s="4"/>
      <c r="C6115" s="4"/>
      <c r="D6115" s="4"/>
    </row>
    <row r="6116" spans="1:4">
      <c r="A6116" s="4"/>
      <c r="B6116" s="4"/>
      <c r="C6116" s="4"/>
      <c r="D6116" s="4"/>
    </row>
    <row r="6117" spans="1:4">
      <c r="A6117" s="4"/>
      <c r="B6117" s="4"/>
      <c r="C6117" s="4"/>
      <c r="D6117" s="4"/>
    </row>
    <row r="6118" spans="1:4">
      <c r="A6118" s="4"/>
      <c r="B6118" s="4"/>
      <c r="C6118" s="4"/>
      <c r="D6118" s="4"/>
    </row>
    <row r="6119" spans="1:4">
      <c r="A6119" s="4"/>
      <c r="B6119" s="4"/>
      <c r="C6119" s="4"/>
      <c r="D6119" s="4"/>
    </row>
    <row r="6120" spans="1:4">
      <c r="A6120" s="4"/>
      <c r="B6120" s="4"/>
      <c r="C6120" s="4"/>
      <c r="D6120" s="4"/>
    </row>
    <row r="6121" spans="1:4">
      <c r="A6121" s="4"/>
      <c r="B6121" s="4"/>
      <c r="C6121" s="4"/>
      <c r="D6121" s="4"/>
    </row>
    <row r="6122" spans="1:4">
      <c r="A6122" s="4"/>
      <c r="B6122" s="4"/>
      <c r="C6122" s="4"/>
      <c r="D6122" s="4"/>
    </row>
    <row r="6123" spans="1:4">
      <c r="A6123" s="4"/>
      <c r="B6123" s="4"/>
      <c r="C6123" s="4"/>
      <c r="D6123" s="4"/>
    </row>
    <row r="6124" spans="1:4">
      <c r="A6124" s="4"/>
      <c r="B6124" s="4"/>
      <c r="C6124" s="4"/>
      <c r="D6124" s="4"/>
    </row>
    <row r="6125" spans="1:4">
      <c r="A6125" s="4"/>
      <c r="B6125" s="4"/>
      <c r="C6125" s="4"/>
      <c r="D6125" s="4"/>
    </row>
    <row r="6126" spans="1:4">
      <c r="A6126" s="4"/>
      <c r="B6126" s="4"/>
      <c r="C6126" s="4"/>
      <c r="D6126" s="4"/>
    </row>
    <row r="6127" spans="1:4">
      <c r="A6127" s="4"/>
      <c r="B6127" s="4"/>
      <c r="C6127" s="4"/>
      <c r="D6127" s="4"/>
    </row>
    <row r="6128" spans="1:4">
      <c r="A6128" s="4"/>
      <c r="B6128" s="4"/>
      <c r="C6128" s="4"/>
      <c r="D6128" s="4"/>
    </row>
    <row r="6129" spans="1:4">
      <c r="A6129" s="4"/>
      <c r="B6129" s="4"/>
      <c r="C6129" s="4"/>
      <c r="D6129" s="4"/>
    </row>
    <row r="6130" spans="1:4">
      <c r="A6130" s="4"/>
      <c r="B6130" s="4"/>
      <c r="C6130" s="4"/>
      <c r="D6130" s="4"/>
    </row>
    <row r="6131" spans="1:4">
      <c r="A6131" s="4"/>
      <c r="B6131" s="4"/>
      <c r="C6131" s="4"/>
      <c r="D6131" s="4"/>
    </row>
    <row r="6132" spans="1:4">
      <c r="A6132" s="4"/>
      <c r="B6132" s="4"/>
      <c r="C6132" s="4"/>
      <c r="D6132" s="4"/>
    </row>
    <row r="6133" spans="1:4">
      <c r="A6133" s="4"/>
      <c r="B6133" s="4"/>
      <c r="C6133" s="4"/>
      <c r="D6133" s="4"/>
    </row>
    <row r="6134" spans="1:4">
      <c r="A6134" s="4"/>
      <c r="B6134" s="4"/>
      <c r="C6134" s="4"/>
      <c r="D6134" s="4"/>
    </row>
    <row r="6135" spans="1:4">
      <c r="A6135" s="4"/>
      <c r="B6135" s="4"/>
      <c r="C6135" s="4"/>
      <c r="D6135" s="4"/>
    </row>
    <row r="6136" spans="1:4">
      <c r="A6136" s="4"/>
      <c r="B6136" s="4"/>
      <c r="C6136" s="4"/>
      <c r="D6136" s="4"/>
    </row>
    <row r="6137" spans="1:4">
      <c r="A6137" s="4"/>
      <c r="B6137" s="4"/>
      <c r="C6137" s="4"/>
      <c r="D6137" s="4"/>
    </row>
    <row r="6138" spans="1:4">
      <c r="A6138" s="4"/>
      <c r="B6138" s="4"/>
      <c r="C6138" s="4"/>
      <c r="D6138" s="4"/>
    </row>
    <row r="6139" spans="1:4">
      <c r="A6139" s="4"/>
      <c r="B6139" s="4"/>
      <c r="C6139" s="4"/>
      <c r="D6139" s="4"/>
    </row>
    <row r="6140" spans="1:4">
      <c r="A6140" s="4"/>
      <c r="B6140" s="4"/>
      <c r="C6140" s="4"/>
      <c r="D6140" s="4"/>
    </row>
    <row r="6141" spans="1:4">
      <c r="A6141" s="4"/>
      <c r="B6141" s="4"/>
      <c r="C6141" s="4"/>
      <c r="D6141" s="4"/>
    </row>
    <row r="6142" spans="1:4">
      <c r="A6142" s="4"/>
      <c r="B6142" s="4"/>
      <c r="C6142" s="4"/>
      <c r="D6142" s="4"/>
    </row>
    <row r="6143" spans="1:4">
      <c r="A6143" s="4"/>
      <c r="B6143" s="4"/>
      <c r="C6143" s="4"/>
      <c r="D6143" s="4"/>
    </row>
    <row r="6144" spans="1:4">
      <c r="A6144" s="4"/>
      <c r="B6144" s="4"/>
      <c r="C6144" s="4"/>
      <c r="D6144" s="4"/>
    </row>
    <row r="6145" spans="1:4">
      <c r="A6145" s="4"/>
      <c r="B6145" s="4"/>
      <c r="C6145" s="4"/>
      <c r="D6145" s="4"/>
    </row>
    <row r="6146" spans="1:4">
      <c r="A6146" s="4"/>
      <c r="B6146" s="4"/>
      <c r="C6146" s="4"/>
      <c r="D6146" s="4"/>
    </row>
    <row r="6147" spans="1:4">
      <c r="A6147" s="4"/>
      <c r="B6147" s="4"/>
      <c r="C6147" s="4"/>
      <c r="D6147" s="4"/>
    </row>
    <row r="6148" spans="1:4">
      <c r="A6148" s="4"/>
      <c r="B6148" s="4"/>
      <c r="C6148" s="4"/>
      <c r="D6148" s="4"/>
    </row>
    <row r="6149" spans="1:4">
      <c r="A6149" s="4"/>
      <c r="B6149" s="4"/>
      <c r="C6149" s="4"/>
      <c r="D6149" s="4"/>
    </row>
    <row r="6150" spans="1:4">
      <c r="A6150" s="4"/>
      <c r="B6150" s="4"/>
      <c r="C6150" s="4"/>
      <c r="D6150" s="4"/>
    </row>
    <row r="6151" spans="1:4">
      <c r="A6151" s="4"/>
      <c r="B6151" s="4"/>
      <c r="C6151" s="4"/>
      <c r="D6151" s="4"/>
    </row>
    <row r="6152" spans="1:4">
      <c r="A6152" s="4"/>
      <c r="B6152" s="4"/>
      <c r="C6152" s="4"/>
      <c r="D6152" s="4"/>
    </row>
    <row r="6153" spans="1:4">
      <c r="A6153" s="4"/>
      <c r="B6153" s="4"/>
      <c r="C6153" s="4"/>
      <c r="D6153" s="4"/>
    </row>
    <row r="6154" spans="1:4">
      <c r="A6154" s="4"/>
      <c r="B6154" s="4"/>
      <c r="C6154" s="4"/>
      <c r="D6154" s="4"/>
    </row>
    <row r="6155" spans="1:4">
      <c r="A6155" s="4"/>
      <c r="B6155" s="4"/>
      <c r="C6155" s="4"/>
      <c r="D6155" s="4"/>
    </row>
    <row r="6156" spans="1:4">
      <c r="A6156" s="4"/>
      <c r="B6156" s="4"/>
      <c r="C6156" s="4"/>
      <c r="D6156" s="4"/>
    </row>
    <row r="6157" spans="1:4">
      <c r="A6157" s="4"/>
      <c r="B6157" s="4"/>
      <c r="C6157" s="4"/>
      <c r="D6157" s="4"/>
    </row>
    <row r="6158" spans="1:4">
      <c r="A6158" s="4"/>
      <c r="B6158" s="4"/>
      <c r="C6158" s="4"/>
      <c r="D6158" s="4"/>
    </row>
    <row r="6159" spans="1:4">
      <c r="A6159" s="4"/>
      <c r="B6159" s="4"/>
      <c r="C6159" s="4"/>
      <c r="D6159" s="4"/>
    </row>
    <row r="6160" spans="1:4">
      <c r="A6160" s="4"/>
      <c r="B6160" s="4"/>
      <c r="C6160" s="4"/>
      <c r="D6160" s="4"/>
    </row>
    <row r="6161" spans="1:4">
      <c r="A6161" s="4"/>
      <c r="B6161" s="4"/>
      <c r="C6161" s="4"/>
      <c r="D6161" s="4"/>
    </row>
    <row r="6162" spans="1:4">
      <c r="A6162" s="4"/>
      <c r="B6162" s="4"/>
      <c r="C6162" s="4"/>
      <c r="D6162" s="4"/>
    </row>
    <row r="6163" spans="1:4">
      <c r="A6163" s="4"/>
      <c r="B6163" s="4"/>
      <c r="C6163" s="4"/>
      <c r="D6163" s="4"/>
    </row>
    <row r="6164" spans="1:4">
      <c r="A6164" s="4"/>
      <c r="B6164" s="4"/>
      <c r="C6164" s="4"/>
      <c r="D6164" s="4"/>
    </row>
    <row r="6165" spans="1:4">
      <c r="A6165" s="4"/>
      <c r="B6165" s="4"/>
      <c r="C6165" s="4"/>
      <c r="D6165" s="4"/>
    </row>
    <row r="6166" spans="1:4">
      <c r="A6166" s="4"/>
      <c r="B6166" s="4"/>
      <c r="C6166" s="4"/>
      <c r="D6166" s="4"/>
    </row>
    <row r="6167" spans="1:4">
      <c r="A6167" s="4"/>
      <c r="B6167" s="4"/>
      <c r="C6167" s="4"/>
      <c r="D6167" s="4"/>
    </row>
    <row r="6168" spans="1:4">
      <c r="A6168" s="4"/>
      <c r="B6168" s="4"/>
      <c r="C6168" s="4"/>
      <c r="D6168" s="4"/>
    </row>
    <row r="6169" spans="1:4">
      <c r="A6169" s="4"/>
      <c r="B6169" s="4"/>
      <c r="C6169" s="4"/>
      <c r="D6169" s="4"/>
    </row>
    <row r="6170" spans="1:4">
      <c r="A6170" s="4"/>
      <c r="B6170" s="4"/>
      <c r="C6170" s="4"/>
      <c r="D6170" s="4"/>
    </row>
    <row r="6171" spans="1:4">
      <c r="A6171" s="4"/>
      <c r="B6171" s="4"/>
      <c r="C6171" s="4"/>
      <c r="D6171" s="4"/>
    </row>
    <row r="6172" spans="1:4">
      <c r="A6172" s="4"/>
      <c r="B6172" s="4"/>
      <c r="C6172" s="4"/>
      <c r="D6172" s="4"/>
    </row>
    <row r="6173" spans="1:4">
      <c r="A6173" s="4"/>
      <c r="B6173" s="4"/>
      <c r="C6173" s="4"/>
      <c r="D6173" s="4"/>
    </row>
    <row r="6174" spans="1:4">
      <c r="A6174" s="4"/>
      <c r="B6174" s="4"/>
      <c r="C6174" s="4"/>
      <c r="D6174" s="4"/>
    </row>
    <row r="6175" spans="1:4">
      <c r="A6175" s="4"/>
      <c r="B6175" s="4"/>
      <c r="C6175" s="4"/>
      <c r="D6175" s="4"/>
    </row>
    <row r="6176" spans="1:4">
      <c r="A6176" s="4"/>
      <c r="B6176" s="4"/>
      <c r="C6176" s="4"/>
      <c r="D6176" s="4"/>
    </row>
    <row r="6177" spans="1:4">
      <c r="A6177" s="4"/>
      <c r="B6177" s="4"/>
      <c r="C6177" s="4"/>
      <c r="D6177" s="4"/>
    </row>
    <row r="6178" spans="1:4">
      <c r="A6178" s="4"/>
      <c r="B6178" s="4"/>
      <c r="C6178" s="4"/>
      <c r="D6178" s="4"/>
    </row>
    <row r="6179" spans="1:4">
      <c r="A6179" s="4"/>
      <c r="B6179" s="4"/>
      <c r="C6179" s="4"/>
      <c r="D6179" s="4"/>
    </row>
    <row r="6180" spans="1:4">
      <c r="A6180" s="4"/>
      <c r="B6180" s="4"/>
      <c r="C6180" s="4"/>
      <c r="D6180" s="4"/>
    </row>
    <row r="6181" spans="1:4">
      <c r="A6181" s="4"/>
      <c r="B6181" s="4"/>
      <c r="C6181" s="4"/>
      <c r="D6181" s="4"/>
    </row>
    <row r="6182" spans="1:4">
      <c r="A6182" s="4"/>
      <c r="B6182" s="4"/>
      <c r="C6182" s="4"/>
      <c r="D6182" s="4"/>
    </row>
    <row r="6183" spans="1:4">
      <c r="A6183" s="4"/>
      <c r="B6183" s="4"/>
      <c r="C6183" s="4"/>
      <c r="D6183" s="4"/>
    </row>
    <row r="6184" spans="1:4">
      <c r="A6184" s="4"/>
      <c r="B6184" s="4"/>
      <c r="C6184" s="4"/>
      <c r="D6184" s="4"/>
    </row>
    <row r="6185" spans="1:4">
      <c r="A6185" s="4"/>
      <c r="B6185" s="4"/>
      <c r="C6185" s="4"/>
      <c r="D6185" s="4"/>
    </row>
    <row r="6186" spans="1:4">
      <c r="A6186" s="4"/>
      <c r="B6186" s="4"/>
      <c r="C6186" s="4"/>
      <c r="D6186" s="4"/>
    </row>
    <row r="6187" spans="1:4">
      <c r="A6187" s="4"/>
      <c r="B6187" s="4"/>
      <c r="C6187" s="4"/>
      <c r="D6187" s="4"/>
    </row>
    <row r="6188" spans="1:4">
      <c r="A6188" s="4"/>
      <c r="B6188" s="4"/>
      <c r="C6188" s="4"/>
      <c r="D6188" s="4"/>
    </row>
    <row r="6189" spans="1:4">
      <c r="A6189" s="4"/>
      <c r="B6189" s="4"/>
      <c r="C6189" s="4"/>
      <c r="D6189" s="4"/>
    </row>
    <row r="6190" spans="1:4">
      <c r="A6190" s="4"/>
      <c r="B6190" s="4"/>
      <c r="C6190" s="4"/>
      <c r="D6190" s="4"/>
    </row>
    <row r="6191" spans="1:4">
      <c r="A6191" s="4"/>
      <c r="B6191" s="4"/>
      <c r="C6191" s="4"/>
      <c r="D6191" s="4"/>
    </row>
    <row r="6192" spans="1:4">
      <c r="A6192" s="4"/>
      <c r="B6192" s="4"/>
      <c r="C6192" s="4"/>
      <c r="D6192" s="4"/>
    </row>
    <row r="6193" spans="1:4">
      <c r="A6193" s="4"/>
      <c r="B6193" s="4"/>
      <c r="C6193" s="4"/>
      <c r="D6193" s="4"/>
    </row>
    <row r="6194" spans="1:4">
      <c r="A6194" s="4"/>
      <c r="B6194" s="4"/>
      <c r="C6194" s="4"/>
      <c r="D6194" s="4"/>
    </row>
    <row r="6195" spans="1:4">
      <c r="A6195" s="4"/>
      <c r="B6195" s="4"/>
      <c r="C6195" s="4"/>
      <c r="D6195" s="4"/>
    </row>
    <row r="6196" spans="1:4">
      <c r="A6196" s="4"/>
      <c r="B6196" s="4"/>
      <c r="C6196" s="4"/>
      <c r="D6196" s="4"/>
    </row>
    <row r="6197" spans="1:4">
      <c r="A6197" s="4"/>
      <c r="B6197" s="4"/>
      <c r="C6197" s="4"/>
      <c r="D6197" s="4"/>
    </row>
    <row r="6198" spans="1:4">
      <c r="A6198" s="4"/>
      <c r="B6198" s="4"/>
      <c r="C6198" s="4"/>
      <c r="D6198" s="4"/>
    </row>
    <row r="6199" spans="1:4">
      <c r="A6199" s="4"/>
      <c r="B6199" s="4"/>
      <c r="C6199" s="4"/>
      <c r="D6199" s="4"/>
    </row>
    <row r="6200" spans="1:4">
      <c r="A6200" s="4"/>
      <c r="B6200" s="4"/>
      <c r="C6200" s="4"/>
      <c r="D6200" s="4"/>
    </row>
    <row r="6201" spans="1:4">
      <c r="A6201" s="4"/>
      <c r="B6201" s="4"/>
      <c r="C6201" s="4"/>
      <c r="D6201" s="4"/>
    </row>
    <row r="6202" spans="1:4">
      <c r="A6202" s="4"/>
      <c r="B6202" s="4"/>
      <c r="C6202" s="4"/>
      <c r="D6202" s="4"/>
    </row>
    <row r="6203" spans="1:4">
      <c r="A6203" s="4"/>
      <c r="B6203" s="4"/>
      <c r="C6203" s="4"/>
      <c r="D6203" s="4"/>
    </row>
    <row r="6204" spans="1:4">
      <c r="A6204" s="4"/>
      <c r="B6204" s="4"/>
      <c r="C6204" s="4"/>
      <c r="D6204" s="4"/>
    </row>
    <row r="6205" spans="1:4">
      <c r="A6205" s="4"/>
      <c r="B6205" s="4"/>
      <c r="C6205" s="4"/>
      <c r="D6205" s="4"/>
    </row>
    <row r="6206" spans="1:4">
      <c r="A6206" s="4"/>
      <c r="B6206" s="4"/>
      <c r="C6206" s="4"/>
      <c r="D6206" s="4"/>
    </row>
    <row r="6207" spans="1:4">
      <c r="A6207" s="4"/>
      <c r="B6207" s="4"/>
      <c r="C6207" s="4"/>
      <c r="D6207" s="4"/>
    </row>
    <row r="6208" spans="1:4">
      <c r="A6208" s="4"/>
      <c r="B6208" s="4"/>
      <c r="C6208" s="4"/>
      <c r="D6208" s="4"/>
    </row>
    <row r="6209" spans="1:4">
      <c r="A6209" s="4"/>
      <c r="B6209" s="4"/>
      <c r="C6209" s="4"/>
      <c r="D6209" s="4"/>
    </row>
    <row r="6210" spans="1:4">
      <c r="A6210" s="4"/>
      <c r="B6210" s="4"/>
      <c r="C6210" s="4"/>
      <c r="D6210" s="4"/>
    </row>
    <row r="6211" spans="1:4">
      <c r="A6211" s="4"/>
      <c r="B6211" s="4"/>
      <c r="C6211" s="4"/>
      <c r="D6211" s="4"/>
    </row>
    <row r="6212" spans="1:4">
      <c r="A6212" s="4"/>
      <c r="B6212" s="4"/>
      <c r="C6212" s="4"/>
      <c r="D6212" s="4"/>
    </row>
    <row r="6213" spans="1:4">
      <c r="A6213" s="4"/>
      <c r="B6213" s="4"/>
      <c r="C6213" s="4"/>
      <c r="D6213" s="4"/>
    </row>
    <row r="6214" spans="1:4">
      <c r="A6214" s="4"/>
      <c r="B6214" s="4"/>
      <c r="C6214" s="4"/>
      <c r="D6214" s="4"/>
    </row>
    <row r="6215" spans="1:4">
      <c r="A6215" s="4"/>
      <c r="B6215" s="4"/>
      <c r="C6215" s="4"/>
      <c r="D6215" s="4"/>
    </row>
    <row r="6216" spans="1:4">
      <c r="A6216" s="4"/>
      <c r="B6216" s="4"/>
      <c r="C6216" s="4"/>
      <c r="D6216" s="4"/>
    </row>
    <row r="6217" spans="1:4">
      <c r="A6217" s="4"/>
      <c r="B6217" s="4"/>
      <c r="C6217" s="4"/>
      <c r="D6217" s="4"/>
    </row>
    <row r="6218" spans="1:4">
      <c r="A6218" s="4"/>
      <c r="B6218" s="4"/>
      <c r="C6218" s="4"/>
      <c r="D6218" s="4"/>
    </row>
    <row r="6219" spans="1:4">
      <c r="A6219" s="4"/>
      <c r="B6219" s="4"/>
      <c r="C6219" s="4"/>
      <c r="D6219" s="4"/>
    </row>
    <row r="6220" spans="1:4">
      <c r="A6220" s="4"/>
      <c r="B6220" s="4"/>
      <c r="C6220" s="4"/>
      <c r="D6220" s="4"/>
    </row>
    <row r="6221" spans="1:4">
      <c r="A6221" s="4"/>
      <c r="B6221" s="4"/>
      <c r="C6221" s="4"/>
      <c r="D6221" s="4"/>
    </row>
    <row r="6222" spans="1:4">
      <c r="A6222" s="4"/>
      <c r="B6222" s="4"/>
      <c r="C6222" s="4"/>
      <c r="D6222" s="4"/>
    </row>
    <row r="6223" spans="1:4">
      <c r="A6223" s="4"/>
      <c r="B6223" s="4"/>
      <c r="C6223" s="4"/>
      <c r="D6223" s="4"/>
    </row>
    <row r="6224" spans="1:4">
      <c r="A6224" s="4"/>
      <c r="B6224" s="4"/>
      <c r="C6224" s="4"/>
      <c r="D6224" s="4"/>
    </row>
    <row r="6225" spans="1:4">
      <c r="A6225" s="4"/>
      <c r="B6225" s="4"/>
      <c r="C6225" s="4"/>
      <c r="D6225" s="4"/>
    </row>
    <row r="6226" spans="1:4">
      <c r="A6226" s="4"/>
      <c r="B6226" s="4"/>
      <c r="C6226" s="4"/>
      <c r="D6226" s="4"/>
    </row>
    <row r="6227" spans="1:4">
      <c r="A6227" s="4"/>
      <c r="B6227" s="4"/>
      <c r="C6227" s="4"/>
      <c r="D6227" s="4"/>
    </row>
    <row r="6228" spans="1:4">
      <c r="A6228" s="4"/>
      <c r="B6228" s="4"/>
      <c r="C6228" s="4"/>
      <c r="D6228" s="4"/>
    </row>
    <row r="6229" spans="1:4">
      <c r="A6229" s="4"/>
      <c r="B6229" s="4"/>
      <c r="C6229" s="4"/>
      <c r="D6229" s="4"/>
    </row>
    <row r="6230" spans="1:4">
      <c r="A6230" s="4"/>
      <c r="B6230" s="4"/>
      <c r="C6230" s="4"/>
      <c r="D6230" s="4"/>
    </row>
    <row r="6231" spans="1:4">
      <c r="A6231" s="4"/>
      <c r="B6231" s="4"/>
      <c r="C6231" s="4"/>
      <c r="D6231" s="4"/>
    </row>
    <row r="6232" spans="1:4">
      <c r="A6232" s="4"/>
      <c r="B6232" s="4"/>
      <c r="C6232" s="4"/>
      <c r="D6232" s="4"/>
    </row>
    <row r="6233" spans="1:4">
      <c r="A6233" s="4"/>
      <c r="B6233" s="4"/>
      <c r="C6233" s="4"/>
      <c r="D6233" s="4"/>
    </row>
    <row r="6234" spans="1:4">
      <c r="A6234" s="4"/>
      <c r="B6234" s="4"/>
      <c r="C6234" s="4"/>
      <c r="D6234" s="4"/>
    </row>
    <row r="6235" spans="1:4">
      <c r="A6235" s="4"/>
      <c r="B6235" s="4"/>
      <c r="C6235" s="4"/>
      <c r="D6235" s="4"/>
    </row>
    <row r="6236" spans="1:4">
      <c r="A6236" s="4"/>
      <c r="B6236" s="4"/>
      <c r="C6236" s="4"/>
      <c r="D6236" s="4"/>
    </row>
    <row r="6237" spans="1:4">
      <c r="A6237" s="4"/>
      <c r="B6237" s="4"/>
      <c r="C6237" s="4"/>
      <c r="D6237" s="4"/>
    </row>
    <row r="6238" spans="1:4">
      <c r="A6238" s="4"/>
      <c r="B6238" s="4"/>
      <c r="C6238" s="4"/>
      <c r="D6238" s="4"/>
    </row>
    <row r="6239" spans="1:4">
      <c r="A6239" s="4"/>
      <c r="B6239" s="4"/>
      <c r="C6239" s="4"/>
      <c r="D6239" s="4"/>
    </row>
    <row r="6240" spans="1:4">
      <c r="A6240" s="4"/>
      <c r="B6240" s="4"/>
      <c r="C6240" s="4"/>
      <c r="D6240" s="4"/>
    </row>
    <row r="6241" spans="1:4">
      <c r="A6241" s="4"/>
      <c r="B6241" s="4"/>
      <c r="C6241" s="4"/>
      <c r="D6241" s="4"/>
    </row>
    <row r="6242" spans="1:4">
      <c r="A6242" s="4"/>
      <c r="B6242" s="4"/>
      <c r="C6242" s="4"/>
      <c r="D6242" s="4"/>
    </row>
    <row r="6243" spans="1:4">
      <c r="A6243" s="4"/>
      <c r="B6243" s="4"/>
      <c r="C6243" s="4"/>
      <c r="D6243" s="4"/>
    </row>
    <row r="6244" spans="1:4">
      <c r="A6244" s="4"/>
      <c r="B6244" s="4"/>
      <c r="C6244" s="4"/>
      <c r="D6244" s="4"/>
    </row>
    <row r="6245" spans="1:4">
      <c r="A6245" s="4"/>
      <c r="B6245" s="4"/>
      <c r="C6245" s="4"/>
      <c r="D6245" s="4"/>
    </row>
    <row r="6246" spans="1:4">
      <c r="A6246" s="4"/>
      <c r="B6246" s="4"/>
      <c r="C6246" s="4"/>
      <c r="D6246" s="4"/>
    </row>
    <row r="6247" spans="1:4">
      <c r="A6247" s="4"/>
      <c r="B6247" s="4"/>
      <c r="C6247" s="4"/>
      <c r="D6247" s="4"/>
    </row>
    <row r="6248" spans="1:4">
      <c r="A6248" s="4"/>
      <c r="B6248" s="4"/>
      <c r="C6248" s="4"/>
      <c r="D6248" s="4"/>
    </row>
    <row r="6249" spans="1:4">
      <c r="A6249" s="4"/>
      <c r="B6249" s="4"/>
      <c r="C6249" s="4"/>
      <c r="D6249" s="4"/>
    </row>
    <row r="6250" spans="1:4">
      <c r="A6250" s="4"/>
      <c r="B6250" s="4"/>
      <c r="C6250" s="4"/>
      <c r="D6250" s="4"/>
    </row>
    <row r="6251" spans="1:4">
      <c r="A6251" s="4"/>
      <c r="B6251" s="4"/>
      <c r="C6251" s="4"/>
      <c r="D6251" s="4"/>
    </row>
    <row r="6252" spans="1:4">
      <c r="A6252" s="4"/>
      <c r="B6252" s="4"/>
      <c r="C6252" s="4"/>
      <c r="D6252" s="4"/>
    </row>
    <row r="6253" spans="1:4">
      <c r="A6253" s="4"/>
      <c r="B6253" s="4"/>
      <c r="C6253" s="4"/>
      <c r="D6253" s="4"/>
    </row>
    <row r="6254" spans="1:4">
      <c r="A6254" s="4"/>
      <c r="B6254" s="4"/>
      <c r="C6254" s="4"/>
      <c r="D6254" s="4"/>
    </row>
    <row r="6255" spans="1:4">
      <c r="A6255" s="4"/>
      <c r="B6255" s="4"/>
      <c r="C6255" s="4"/>
      <c r="D6255" s="4"/>
    </row>
    <row r="6256" spans="1:4">
      <c r="A6256" s="4"/>
      <c r="B6256" s="4"/>
      <c r="C6256" s="4"/>
      <c r="D6256" s="4"/>
    </row>
    <row r="6257" spans="1:4">
      <c r="A6257" s="4"/>
      <c r="B6257" s="4"/>
      <c r="C6257" s="4"/>
      <c r="D6257" s="4"/>
    </row>
    <row r="6258" spans="1:4">
      <c r="A6258" s="4"/>
      <c r="B6258" s="4"/>
      <c r="C6258" s="4"/>
      <c r="D6258" s="4"/>
    </row>
    <row r="6259" spans="1:4">
      <c r="A6259" s="4"/>
      <c r="B6259" s="4"/>
      <c r="C6259" s="4"/>
      <c r="D6259" s="4"/>
    </row>
    <row r="6260" spans="1:4">
      <c r="A6260" s="4"/>
      <c r="B6260" s="4"/>
      <c r="C6260" s="4"/>
      <c r="D6260" s="4"/>
    </row>
    <row r="6261" spans="1:4">
      <c r="A6261" s="4"/>
      <c r="B6261" s="4"/>
      <c r="C6261" s="4"/>
      <c r="D6261" s="4"/>
    </row>
    <row r="6262" spans="1:4">
      <c r="A6262" s="4"/>
      <c r="B6262" s="4"/>
      <c r="C6262" s="4"/>
      <c r="D6262" s="4"/>
    </row>
    <row r="6263" spans="1:4">
      <c r="A6263" s="4"/>
      <c r="B6263" s="4"/>
      <c r="C6263" s="4"/>
      <c r="D6263" s="4"/>
    </row>
    <row r="6264" spans="1:4">
      <c r="A6264" s="4"/>
      <c r="B6264" s="4"/>
      <c r="C6264" s="4"/>
      <c r="D6264" s="4"/>
    </row>
    <row r="6265" spans="1:4">
      <c r="A6265" s="4"/>
      <c r="B6265" s="4"/>
      <c r="C6265" s="4"/>
      <c r="D6265" s="4"/>
    </row>
    <row r="6266" spans="1:4">
      <c r="A6266" s="4"/>
      <c r="B6266" s="4"/>
      <c r="C6266" s="4"/>
      <c r="D6266" s="4"/>
    </row>
    <row r="6267" spans="1:4">
      <c r="A6267" s="4"/>
      <c r="B6267" s="4"/>
      <c r="C6267" s="4"/>
      <c r="D6267" s="4"/>
    </row>
    <row r="6268" spans="1:4">
      <c r="A6268" s="4"/>
      <c r="B6268" s="4"/>
      <c r="C6268" s="4"/>
      <c r="D6268" s="4"/>
    </row>
    <row r="6269" spans="1:4">
      <c r="A6269" s="4"/>
      <c r="B6269" s="4"/>
      <c r="C6269" s="4"/>
      <c r="D6269" s="4"/>
    </row>
    <row r="6270" spans="1:4">
      <c r="A6270" s="4"/>
      <c r="B6270" s="4"/>
      <c r="C6270" s="4"/>
      <c r="D6270" s="4"/>
    </row>
    <row r="6271" spans="1:4">
      <c r="A6271" s="4"/>
      <c r="B6271" s="4"/>
      <c r="C6271" s="4"/>
      <c r="D6271" s="4"/>
    </row>
    <row r="6272" spans="1:4">
      <c r="A6272" s="4"/>
      <c r="B6272" s="4"/>
      <c r="C6272" s="4"/>
      <c r="D6272" s="4"/>
    </row>
    <row r="6273" spans="1:4">
      <c r="A6273" s="4"/>
      <c r="B6273" s="4"/>
      <c r="C6273" s="4"/>
      <c r="D6273" s="4"/>
    </row>
    <row r="6274" spans="1:4">
      <c r="A6274" s="4"/>
      <c r="B6274" s="4"/>
      <c r="C6274" s="4"/>
      <c r="D6274" s="4"/>
    </row>
    <row r="6275" spans="1:4">
      <c r="A6275" s="4"/>
      <c r="B6275" s="4"/>
      <c r="C6275" s="4"/>
      <c r="D6275" s="4"/>
    </row>
    <row r="6276" spans="1:4">
      <c r="A6276" s="4"/>
      <c r="B6276" s="4"/>
      <c r="C6276" s="4"/>
      <c r="D6276" s="4"/>
    </row>
    <row r="6277" spans="1:4">
      <c r="A6277" s="4"/>
      <c r="B6277" s="4"/>
      <c r="C6277" s="4"/>
      <c r="D6277" s="4"/>
    </row>
    <row r="6278" spans="1:4">
      <c r="A6278" s="4"/>
      <c r="B6278" s="4"/>
      <c r="C6278" s="4"/>
      <c r="D6278" s="4"/>
    </row>
    <row r="6279" spans="1:4">
      <c r="A6279" s="4"/>
      <c r="B6279" s="4"/>
      <c r="C6279" s="4"/>
      <c r="D6279" s="4"/>
    </row>
    <row r="6280" spans="1:4">
      <c r="A6280" s="4"/>
      <c r="B6280" s="4"/>
      <c r="C6280" s="4"/>
      <c r="D6280" s="4"/>
    </row>
    <row r="6281" spans="1:4">
      <c r="A6281" s="4"/>
      <c r="B6281" s="4"/>
      <c r="C6281" s="4"/>
      <c r="D6281" s="4"/>
    </row>
    <row r="6282" spans="1:4">
      <c r="A6282" s="4"/>
      <c r="B6282" s="4"/>
      <c r="C6282" s="4"/>
      <c r="D6282" s="4"/>
    </row>
    <row r="6283" spans="1:4">
      <c r="A6283" s="4"/>
      <c r="B6283" s="4"/>
      <c r="C6283" s="4"/>
      <c r="D6283" s="4"/>
    </row>
    <row r="6284" spans="1:4">
      <c r="A6284" s="4"/>
      <c r="B6284" s="4"/>
      <c r="C6284" s="4"/>
      <c r="D6284" s="4"/>
    </row>
    <row r="6285" spans="1:4">
      <c r="A6285" s="4"/>
      <c r="B6285" s="4"/>
      <c r="C6285" s="4"/>
      <c r="D6285" s="4"/>
    </row>
    <row r="6286" spans="1:4">
      <c r="A6286" s="4"/>
      <c r="B6286" s="4"/>
      <c r="C6286" s="4"/>
      <c r="D6286" s="4"/>
    </row>
    <row r="6287" spans="1:4">
      <c r="A6287" s="4"/>
      <c r="B6287" s="4"/>
      <c r="C6287" s="4"/>
      <c r="D6287" s="4"/>
    </row>
    <row r="6288" spans="1:4">
      <c r="A6288" s="4"/>
      <c r="B6288" s="4"/>
      <c r="C6288" s="4"/>
      <c r="D6288" s="4"/>
    </row>
    <row r="6289" spans="1:4">
      <c r="A6289" s="4"/>
      <c r="B6289" s="4"/>
      <c r="C6289" s="4"/>
      <c r="D6289" s="4"/>
    </row>
    <row r="6290" spans="1:4">
      <c r="A6290" s="4"/>
      <c r="B6290" s="4"/>
      <c r="C6290" s="4"/>
      <c r="D6290" s="4"/>
    </row>
    <row r="6291" spans="1:4">
      <c r="A6291" s="4"/>
      <c r="B6291" s="4"/>
      <c r="C6291" s="4"/>
      <c r="D6291" s="4"/>
    </row>
    <row r="6292" spans="1:4">
      <c r="A6292" s="4"/>
      <c r="B6292" s="4"/>
      <c r="C6292" s="4"/>
      <c r="D6292" s="4"/>
    </row>
    <row r="6293" spans="1:4">
      <c r="A6293" s="4"/>
      <c r="B6293" s="4"/>
      <c r="C6293" s="4"/>
      <c r="D6293" s="4"/>
    </row>
    <row r="6294" spans="1:4">
      <c r="A6294" s="4"/>
      <c r="B6294" s="4"/>
      <c r="C6294" s="4"/>
      <c r="D6294" s="4"/>
    </row>
    <row r="6295" spans="1:4">
      <c r="A6295" s="4"/>
      <c r="B6295" s="4"/>
      <c r="C6295" s="4"/>
      <c r="D6295" s="4"/>
    </row>
    <row r="6296" spans="1:4">
      <c r="A6296" s="4"/>
      <c r="B6296" s="4"/>
      <c r="C6296" s="4"/>
      <c r="D6296" s="4"/>
    </row>
    <row r="6297" spans="1:4">
      <c r="A6297" s="4"/>
      <c r="B6297" s="4"/>
      <c r="C6297" s="4"/>
      <c r="D6297" s="4"/>
    </row>
    <row r="6298" spans="1:4">
      <c r="A6298" s="4"/>
      <c r="B6298" s="4"/>
      <c r="C6298" s="4"/>
      <c r="D6298" s="4"/>
    </row>
    <row r="6299" spans="1:4">
      <c r="A6299" s="4"/>
      <c r="B6299" s="4"/>
      <c r="C6299" s="4"/>
      <c r="D6299" s="4"/>
    </row>
    <row r="6300" spans="1:4">
      <c r="A6300" s="4"/>
      <c r="B6300" s="4"/>
      <c r="C6300" s="4"/>
      <c r="D6300" s="4"/>
    </row>
    <row r="6301" spans="1:4">
      <c r="A6301" s="4"/>
      <c r="B6301" s="4"/>
      <c r="C6301" s="4"/>
      <c r="D6301" s="4"/>
    </row>
    <row r="6302" spans="1:4">
      <c r="A6302" s="4"/>
      <c r="B6302" s="4"/>
      <c r="C6302" s="4"/>
      <c r="D6302" s="4"/>
    </row>
    <row r="6303" spans="1:4">
      <c r="A6303" s="4"/>
      <c r="B6303" s="4"/>
      <c r="C6303" s="4"/>
      <c r="D6303" s="4"/>
    </row>
    <row r="6304" spans="1:4">
      <c r="A6304" s="4"/>
      <c r="B6304" s="4"/>
      <c r="C6304" s="4"/>
      <c r="D6304" s="4"/>
    </row>
    <row r="6305" spans="1:4">
      <c r="A6305" s="4"/>
      <c r="B6305" s="4"/>
      <c r="C6305" s="4"/>
      <c r="D6305" s="4"/>
    </row>
    <row r="6306" spans="1:4">
      <c r="A6306" s="4"/>
      <c r="B6306" s="4"/>
      <c r="C6306" s="4"/>
      <c r="D6306" s="4"/>
    </row>
    <row r="6307" spans="1:4">
      <c r="A6307" s="4"/>
      <c r="B6307" s="4"/>
      <c r="C6307" s="4"/>
      <c r="D6307" s="4"/>
    </row>
    <row r="6308" spans="1:4">
      <c r="A6308" s="4"/>
      <c r="B6308" s="4"/>
      <c r="C6308" s="4"/>
      <c r="D6308" s="4"/>
    </row>
    <row r="6309" spans="1:4">
      <c r="A6309" s="4"/>
      <c r="B6309" s="4"/>
      <c r="C6309" s="4"/>
      <c r="D6309" s="4"/>
    </row>
    <row r="6310" spans="1:4">
      <c r="A6310" s="4"/>
      <c r="B6310" s="4"/>
      <c r="C6310" s="4"/>
      <c r="D6310" s="4"/>
    </row>
    <row r="6311" spans="1:4">
      <c r="A6311" s="4"/>
      <c r="B6311" s="4"/>
      <c r="C6311" s="4"/>
      <c r="D6311" s="4"/>
    </row>
    <row r="6312" spans="1:4">
      <c r="A6312" s="4"/>
      <c r="B6312" s="4"/>
      <c r="C6312" s="4"/>
      <c r="D6312" s="4"/>
    </row>
    <row r="6313" spans="1:4">
      <c r="A6313" s="4"/>
      <c r="B6313" s="4"/>
      <c r="C6313" s="4"/>
      <c r="D6313" s="4"/>
    </row>
    <row r="6314" spans="1:4">
      <c r="A6314" s="4"/>
      <c r="B6314" s="4"/>
      <c r="C6314" s="4"/>
      <c r="D6314" s="4"/>
    </row>
    <row r="6315" spans="1:4">
      <c r="A6315" s="4"/>
      <c r="B6315" s="4"/>
      <c r="C6315" s="4"/>
      <c r="D6315" s="4"/>
    </row>
    <row r="6316" spans="1:4">
      <c r="A6316" s="4"/>
      <c r="B6316" s="4"/>
      <c r="C6316" s="4"/>
      <c r="D6316" s="4"/>
    </row>
    <row r="6317" spans="1:4">
      <c r="A6317" s="4"/>
      <c r="B6317" s="4"/>
      <c r="C6317" s="4"/>
      <c r="D6317" s="4"/>
    </row>
    <row r="6318" spans="1:4">
      <c r="A6318" s="4"/>
      <c r="B6318" s="4"/>
      <c r="C6318" s="4"/>
      <c r="D6318" s="4"/>
    </row>
    <row r="6319" spans="1:4">
      <c r="A6319" s="4"/>
      <c r="B6319" s="4"/>
      <c r="C6319" s="4"/>
      <c r="D6319" s="4"/>
    </row>
    <row r="6320" spans="1:4">
      <c r="A6320" s="4"/>
      <c r="B6320" s="4"/>
      <c r="C6320" s="4"/>
      <c r="D6320" s="4"/>
    </row>
    <row r="6321" spans="1:4">
      <c r="A6321" s="4"/>
      <c r="B6321" s="4"/>
      <c r="C6321" s="4"/>
      <c r="D6321" s="4"/>
    </row>
    <row r="6322" spans="1:4">
      <c r="A6322" s="4"/>
      <c r="B6322" s="4"/>
      <c r="C6322" s="4"/>
      <c r="D6322" s="4"/>
    </row>
    <row r="6323" spans="1:4">
      <c r="A6323" s="4"/>
      <c r="B6323" s="4"/>
      <c r="C6323" s="4"/>
      <c r="D6323" s="4"/>
    </row>
    <row r="6324" spans="1:4">
      <c r="A6324" s="4"/>
      <c r="B6324" s="4"/>
      <c r="C6324" s="4"/>
      <c r="D6324" s="4"/>
    </row>
    <row r="6325" spans="1:4">
      <c r="A6325" s="4"/>
      <c r="B6325" s="4"/>
      <c r="C6325" s="4"/>
      <c r="D6325" s="4"/>
    </row>
    <row r="6326" spans="1:4">
      <c r="A6326" s="4"/>
      <c r="B6326" s="4"/>
      <c r="C6326" s="4"/>
      <c r="D6326" s="4"/>
    </row>
    <row r="6327" spans="1:4">
      <c r="A6327" s="4"/>
      <c r="B6327" s="4"/>
      <c r="C6327" s="4"/>
      <c r="D6327" s="4"/>
    </row>
    <row r="6328" spans="1:4">
      <c r="A6328" s="4"/>
      <c r="B6328" s="4"/>
      <c r="C6328" s="4"/>
      <c r="D6328" s="4"/>
    </row>
    <row r="6329" spans="1:4">
      <c r="A6329" s="4"/>
      <c r="B6329" s="4"/>
      <c r="C6329" s="4"/>
      <c r="D6329" s="4"/>
    </row>
    <row r="6330" spans="1:4">
      <c r="A6330" s="4"/>
      <c r="B6330" s="4"/>
      <c r="C6330" s="4"/>
      <c r="D6330" s="4"/>
    </row>
    <row r="6331" spans="1:4">
      <c r="A6331" s="4"/>
      <c r="B6331" s="4"/>
      <c r="C6331" s="4"/>
      <c r="D6331" s="4"/>
    </row>
    <row r="6332" spans="1:4">
      <c r="A6332" s="4"/>
      <c r="B6332" s="4"/>
      <c r="C6332" s="4"/>
      <c r="D6332" s="4"/>
    </row>
    <row r="6333" spans="1:4">
      <c r="A6333" s="4"/>
      <c r="B6333" s="4"/>
      <c r="C6333" s="4"/>
      <c r="D6333" s="4"/>
    </row>
    <row r="6334" spans="1:4">
      <c r="A6334" s="4"/>
      <c r="B6334" s="4"/>
      <c r="C6334" s="4"/>
      <c r="D6334" s="4"/>
    </row>
    <row r="6335" spans="1:4">
      <c r="A6335" s="4"/>
      <c r="B6335" s="4"/>
      <c r="C6335" s="4"/>
      <c r="D6335" s="4"/>
    </row>
    <row r="6336" spans="1:4">
      <c r="A6336" s="4"/>
      <c r="B6336" s="4"/>
      <c r="C6336" s="4"/>
      <c r="D6336" s="4"/>
    </row>
    <row r="6337" spans="1:4">
      <c r="A6337" s="4"/>
      <c r="B6337" s="4"/>
      <c r="C6337" s="4"/>
      <c r="D6337" s="4"/>
    </row>
    <row r="6338" spans="1:4">
      <c r="A6338" s="4"/>
      <c r="B6338" s="4"/>
      <c r="C6338" s="4"/>
      <c r="D6338" s="4"/>
    </row>
    <row r="6339" spans="1:4">
      <c r="A6339" s="4"/>
      <c r="B6339" s="4"/>
      <c r="C6339" s="4"/>
      <c r="D6339" s="4"/>
    </row>
    <row r="6340" spans="1:4">
      <c r="A6340" s="4"/>
      <c r="B6340" s="4"/>
      <c r="C6340" s="4"/>
      <c r="D6340" s="4"/>
    </row>
    <row r="6341" spans="1:4">
      <c r="A6341" s="4"/>
      <c r="B6341" s="4"/>
      <c r="C6341" s="4"/>
      <c r="D6341" s="4"/>
    </row>
    <row r="6342" spans="1:4">
      <c r="A6342" s="4"/>
      <c r="B6342" s="4"/>
      <c r="C6342" s="4"/>
      <c r="D6342" s="4"/>
    </row>
    <row r="6343" spans="1:4">
      <c r="A6343" s="4"/>
      <c r="B6343" s="4"/>
      <c r="C6343" s="4"/>
      <c r="D6343" s="4"/>
    </row>
    <row r="6344" spans="1:4">
      <c r="A6344" s="4"/>
      <c r="B6344" s="4"/>
      <c r="C6344" s="4"/>
      <c r="D6344" s="4"/>
    </row>
    <row r="6345" spans="1:4">
      <c r="A6345" s="4"/>
      <c r="B6345" s="4"/>
      <c r="C6345" s="4"/>
      <c r="D6345" s="4"/>
    </row>
    <row r="6346" spans="1:4">
      <c r="A6346" s="4"/>
      <c r="B6346" s="4"/>
      <c r="C6346" s="4"/>
      <c r="D6346" s="4"/>
    </row>
    <row r="6347" spans="1:4">
      <c r="A6347" s="4"/>
      <c r="B6347" s="4"/>
      <c r="C6347" s="4"/>
      <c r="D6347" s="4"/>
    </row>
    <row r="6348" spans="1:4">
      <c r="A6348" s="4"/>
      <c r="B6348" s="4"/>
      <c r="C6348" s="4"/>
      <c r="D6348" s="4"/>
    </row>
    <row r="6349" spans="1:4">
      <c r="A6349" s="4"/>
      <c r="B6349" s="4"/>
      <c r="C6349" s="4"/>
      <c r="D6349" s="4"/>
    </row>
    <row r="6350" spans="1:4">
      <c r="A6350" s="4"/>
      <c r="B6350" s="4"/>
      <c r="C6350" s="4"/>
      <c r="D6350" s="4"/>
    </row>
    <row r="6351" spans="1:4">
      <c r="A6351" s="4"/>
      <c r="B6351" s="4"/>
      <c r="C6351" s="4"/>
      <c r="D6351" s="4"/>
    </row>
    <row r="6352" spans="1:4">
      <c r="A6352" s="4"/>
      <c r="B6352" s="4"/>
      <c r="C6352" s="4"/>
      <c r="D6352" s="4"/>
    </row>
    <row r="6353" spans="1:4">
      <c r="A6353" s="4"/>
      <c r="B6353" s="4"/>
      <c r="C6353" s="4"/>
      <c r="D6353" s="4"/>
    </row>
    <row r="6354" spans="1:4">
      <c r="A6354" s="4"/>
      <c r="B6354" s="4"/>
      <c r="C6354" s="4"/>
      <c r="D6354" s="4"/>
    </row>
    <row r="6355" spans="1:4">
      <c r="A6355" s="4"/>
      <c r="B6355" s="4"/>
      <c r="C6355" s="4"/>
      <c r="D6355" s="4"/>
    </row>
    <row r="6356" spans="1:4">
      <c r="A6356" s="4"/>
      <c r="B6356" s="4"/>
      <c r="C6356" s="4"/>
      <c r="D6356" s="4"/>
    </row>
    <row r="6357" spans="1:4">
      <c r="A6357" s="4"/>
      <c r="B6357" s="4"/>
      <c r="C6357" s="4"/>
      <c r="D6357" s="4"/>
    </row>
    <row r="6358" spans="1:4">
      <c r="A6358" s="4"/>
      <c r="B6358" s="4"/>
      <c r="C6358" s="4"/>
      <c r="D6358" s="4"/>
    </row>
    <row r="6359" spans="1:4">
      <c r="A6359" s="4"/>
      <c r="B6359" s="4"/>
      <c r="C6359" s="4"/>
      <c r="D6359" s="4"/>
    </row>
    <row r="6360" spans="1:4">
      <c r="A6360" s="4"/>
      <c r="B6360" s="4"/>
      <c r="C6360" s="4"/>
      <c r="D6360" s="4"/>
    </row>
    <row r="6361" spans="1:4">
      <c r="A6361" s="4"/>
      <c r="B6361" s="4"/>
      <c r="C6361" s="4"/>
      <c r="D6361" s="4"/>
    </row>
    <row r="6362" spans="1:4">
      <c r="A6362" s="4"/>
      <c r="B6362" s="4"/>
      <c r="C6362" s="4"/>
      <c r="D6362" s="4"/>
    </row>
    <row r="6363" spans="1:4">
      <c r="A6363" s="4"/>
      <c r="B6363" s="4"/>
      <c r="C6363" s="4"/>
      <c r="D6363" s="4"/>
    </row>
    <row r="6364" spans="1:4">
      <c r="A6364" s="4"/>
      <c r="B6364" s="4"/>
      <c r="C6364" s="4"/>
      <c r="D6364" s="4"/>
    </row>
    <row r="6365" spans="1:4">
      <c r="A6365" s="4"/>
      <c r="B6365" s="4"/>
      <c r="C6365" s="4"/>
      <c r="D6365" s="4"/>
    </row>
    <row r="6366" spans="1:4">
      <c r="A6366" s="4"/>
      <c r="B6366" s="4"/>
      <c r="C6366" s="4"/>
      <c r="D6366" s="4"/>
    </row>
    <row r="6367" spans="1:4">
      <c r="A6367" s="4"/>
      <c r="B6367" s="4"/>
      <c r="C6367" s="4"/>
      <c r="D6367" s="4"/>
    </row>
    <row r="6368" spans="1:4">
      <c r="A6368" s="4"/>
      <c r="B6368" s="4"/>
      <c r="C6368" s="4"/>
      <c r="D6368" s="4"/>
    </row>
    <row r="6369" spans="1:4">
      <c r="A6369" s="4"/>
      <c r="B6369" s="4"/>
      <c r="C6369" s="4"/>
      <c r="D6369" s="4"/>
    </row>
    <row r="6370" spans="1:4">
      <c r="A6370" s="4"/>
      <c r="B6370" s="4"/>
      <c r="C6370" s="4"/>
      <c r="D6370" s="4"/>
    </row>
    <row r="6371" spans="1:4">
      <c r="A6371" s="4"/>
      <c r="B6371" s="4"/>
      <c r="C6371" s="4"/>
      <c r="D6371" s="4"/>
    </row>
    <row r="6372" spans="1:4">
      <c r="A6372" s="4"/>
      <c r="B6372" s="4"/>
      <c r="C6372" s="4"/>
      <c r="D6372" s="4"/>
    </row>
    <row r="6373" spans="1:4">
      <c r="A6373" s="4"/>
      <c r="B6373" s="4"/>
      <c r="C6373" s="4"/>
      <c r="D6373" s="4"/>
    </row>
    <row r="6374" spans="1:4">
      <c r="A6374" s="4"/>
      <c r="B6374" s="4"/>
      <c r="C6374" s="4"/>
      <c r="D6374" s="4"/>
    </row>
    <row r="6375" spans="1:4">
      <c r="A6375" s="4"/>
      <c r="B6375" s="4"/>
      <c r="C6375" s="4"/>
      <c r="D6375" s="4"/>
    </row>
    <row r="6376" spans="1:4">
      <c r="A6376" s="4"/>
      <c r="B6376" s="4"/>
      <c r="C6376" s="4"/>
      <c r="D6376" s="4"/>
    </row>
    <row r="6377" spans="1:4">
      <c r="A6377" s="4"/>
      <c r="B6377" s="4"/>
      <c r="C6377" s="4"/>
      <c r="D6377" s="4"/>
    </row>
    <row r="6378" spans="1:4">
      <c r="A6378" s="4"/>
      <c r="B6378" s="4"/>
      <c r="C6378" s="4"/>
      <c r="D6378" s="4"/>
    </row>
    <row r="6379" spans="1:4">
      <c r="A6379" s="4"/>
      <c r="B6379" s="4"/>
      <c r="C6379" s="4"/>
      <c r="D6379" s="4"/>
    </row>
    <row r="6380" spans="1:4">
      <c r="A6380" s="4"/>
      <c r="B6380" s="4"/>
      <c r="C6380" s="4"/>
      <c r="D6380" s="4"/>
    </row>
    <row r="6381" spans="1:4">
      <c r="A6381" s="4"/>
      <c r="B6381" s="4"/>
      <c r="C6381" s="4"/>
      <c r="D6381" s="4"/>
    </row>
    <row r="6382" spans="1:4">
      <c r="A6382" s="4"/>
      <c r="B6382" s="4"/>
      <c r="C6382" s="4"/>
      <c r="D6382" s="4"/>
    </row>
    <row r="6383" spans="1:4">
      <c r="A6383" s="4"/>
      <c r="B6383" s="4"/>
      <c r="C6383" s="4"/>
      <c r="D6383" s="4"/>
    </row>
    <row r="6384" spans="1:4">
      <c r="A6384" s="4"/>
      <c r="B6384" s="4"/>
      <c r="C6384" s="4"/>
      <c r="D6384" s="4"/>
    </row>
    <row r="6385" spans="1:4">
      <c r="A6385" s="4"/>
      <c r="B6385" s="4"/>
      <c r="C6385" s="4"/>
      <c r="D6385" s="4"/>
    </row>
    <row r="6386" spans="1:4">
      <c r="A6386" s="4"/>
      <c r="B6386" s="4"/>
      <c r="C6386" s="4"/>
      <c r="D6386" s="4"/>
    </row>
    <row r="6387" spans="1:4">
      <c r="A6387" s="4"/>
      <c r="B6387" s="4"/>
      <c r="C6387" s="4"/>
      <c r="D6387" s="4"/>
    </row>
    <row r="6388" spans="1:4">
      <c r="A6388" s="4"/>
      <c r="B6388" s="4"/>
      <c r="C6388" s="4"/>
      <c r="D6388" s="4"/>
    </row>
    <row r="6389" spans="1:4">
      <c r="A6389" s="4"/>
      <c r="B6389" s="4"/>
      <c r="C6389" s="4"/>
      <c r="D6389" s="4"/>
    </row>
    <row r="6390" spans="1:4">
      <c r="A6390" s="4"/>
      <c r="B6390" s="4"/>
      <c r="C6390" s="4"/>
      <c r="D6390" s="4"/>
    </row>
    <row r="6391" spans="1:4">
      <c r="A6391" s="4"/>
      <c r="B6391" s="4"/>
      <c r="C6391" s="4"/>
      <c r="D6391" s="4"/>
    </row>
    <row r="6392" spans="1:4">
      <c r="A6392" s="4"/>
      <c r="B6392" s="4"/>
      <c r="C6392" s="4"/>
      <c r="D6392" s="4"/>
    </row>
    <row r="6393" spans="1:4">
      <c r="A6393" s="4"/>
      <c r="B6393" s="4"/>
      <c r="C6393" s="4"/>
      <c r="D6393" s="4"/>
    </row>
    <row r="6394" spans="1:4">
      <c r="A6394" s="4"/>
      <c r="B6394" s="4"/>
      <c r="C6394" s="4"/>
      <c r="D6394" s="4"/>
    </row>
    <row r="6395" spans="1:4">
      <c r="A6395" s="4"/>
      <c r="B6395" s="4"/>
      <c r="C6395" s="4"/>
      <c r="D6395" s="4"/>
    </row>
    <row r="6396" spans="1:4">
      <c r="A6396" s="4"/>
      <c r="B6396" s="4"/>
      <c r="C6396" s="4"/>
      <c r="D6396" s="4"/>
    </row>
    <row r="6397" spans="1:4">
      <c r="A6397" s="4"/>
      <c r="B6397" s="4"/>
      <c r="C6397" s="4"/>
      <c r="D6397" s="4"/>
    </row>
    <row r="6398" spans="1:4">
      <c r="A6398" s="4"/>
      <c r="B6398" s="4"/>
      <c r="C6398" s="4"/>
      <c r="D6398" s="4"/>
    </row>
    <row r="6399" spans="1:4">
      <c r="A6399" s="4"/>
      <c r="B6399" s="4"/>
      <c r="C6399" s="4"/>
      <c r="D6399" s="4"/>
    </row>
    <row r="6400" spans="1:4">
      <c r="A6400" s="4"/>
      <c r="B6400" s="4"/>
      <c r="C6400" s="4"/>
      <c r="D6400" s="4"/>
    </row>
    <row r="6401" spans="1:4">
      <c r="A6401" s="4"/>
      <c r="B6401" s="4"/>
      <c r="C6401" s="4"/>
      <c r="D6401" s="4"/>
    </row>
    <row r="6402" spans="1:4">
      <c r="A6402" s="4"/>
      <c r="B6402" s="4"/>
      <c r="C6402" s="4"/>
      <c r="D6402" s="4"/>
    </row>
    <row r="6403" spans="1:4">
      <c r="A6403" s="4"/>
      <c r="B6403" s="4"/>
      <c r="C6403" s="4"/>
      <c r="D6403" s="4"/>
    </row>
    <row r="6404" spans="1:4">
      <c r="A6404" s="4"/>
      <c r="B6404" s="4"/>
      <c r="C6404" s="4"/>
      <c r="D6404" s="4"/>
    </row>
    <row r="6405" spans="1:4">
      <c r="A6405" s="4"/>
      <c r="B6405" s="4"/>
      <c r="C6405" s="4"/>
      <c r="D6405" s="4"/>
    </row>
    <row r="6406" spans="1:4">
      <c r="A6406" s="4"/>
      <c r="B6406" s="4"/>
      <c r="C6406" s="4"/>
      <c r="D6406" s="4"/>
    </row>
    <row r="6407" spans="1:4">
      <c r="A6407" s="4"/>
      <c r="B6407" s="4"/>
      <c r="C6407" s="4"/>
      <c r="D6407" s="4"/>
    </row>
    <row r="6408" spans="1:4">
      <c r="A6408" s="4"/>
      <c r="B6408" s="4"/>
      <c r="C6408" s="4"/>
      <c r="D6408" s="4"/>
    </row>
    <row r="6409" spans="1:4">
      <c r="A6409" s="4"/>
      <c r="B6409" s="4"/>
      <c r="C6409" s="4"/>
      <c r="D6409" s="4"/>
    </row>
    <row r="6410" spans="1:4">
      <c r="A6410" s="4"/>
      <c r="B6410" s="4"/>
      <c r="C6410" s="4"/>
      <c r="D6410" s="4"/>
    </row>
    <row r="6411" spans="1:4">
      <c r="A6411" s="4"/>
      <c r="B6411" s="4"/>
      <c r="C6411" s="4"/>
      <c r="D6411" s="4"/>
    </row>
    <row r="6412" spans="1:4">
      <c r="A6412" s="4"/>
      <c r="B6412" s="4"/>
      <c r="C6412" s="4"/>
      <c r="D6412" s="4"/>
    </row>
    <row r="6413" spans="1:4">
      <c r="A6413" s="4"/>
      <c r="B6413" s="4"/>
      <c r="C6413" s="4"/>
      <c r="D6413" s="4"/>
    </row>
    <row r="6414" spans="1:4">
      <c r="A6414" s="4"/>
      <c r="B6414" s="4"/>
      <c r="C6414" s="4"/>
      <c r="D6414" s="4"/>
    </row>
    <row r="6415" spans="1:4">
      <c r="A6415" s="4"/>
      <c r="B6415" s="4"/>
      <c r="C6415" s="4"/>
      <c r="D6415" s="4"/>
    </row>
    <row r="6416" spans="1:4">
      <c r="A6416" s="4"/>
      <c r="B6416" s="4"/>
      <c r="C6416" s="4"/>
      <c r="D6416" s="4"/>
    </row>
    <row r="6417" spans="1:4">
      <c r="A6417" s="4"/>
      <c r="B6417" s="4"/>
      <c r="C6417" s="4"/>
      <c r="D6417" s="4"/>
    </row>
    <row r="6418" spans="1:4">
      <c r="A6418" s="4"/>
      <c r="B6418" s="4"/>
      <c r="C6418" s="4"/>
      <c r="D6418" s="4"/>
    </row>
    <row r="6419" spans="1:4">
      <c r="A6419" s="4"/>
      <c r="B6419" s="4"/>
      <c r="C6419" s="4"/>
      <c r="D6419" s="4"/>
    </row>
    <row r="6420" spans="1:4">
      <c r="A6420" s="4"/>
      <c r="B6420" s="4"/>
      <c r="C6420" s="4"/>
      <c r="D6420" s="4"/>
    </row>
    <row r="6421" spans="1:4">
      <c r="A6421" s="4"/>
      <c r="B6421" s="4"/>
      <c r="C6421" s="4"/>
      <c r="D6421" s="4"/>
    </row>
    <row r="6422" spans="1:4">
      <c r="A6422" s="4"/>
      <c r="B6422" s="4"/>
      <c r="C6422" s="4"/>
      <c r="D6422" s="4"/>
    </row>
    <row r="6423" spans="1:4">
      <c r="A6423" s="4"/>
      <c r="B6423" s="4"/>
      <c r="C6423" s="4"/>
      <c r="D6423" s="4"/>
    </row>
    <row r="6424" spans="1:4">
      <c r="A6424" s="4"/>
      <c r="B6424" s="4"/>
      <c r="C6424" s="4"/>
      <c r="D6424" s="4"/>
    </row>
    <row r="6425" spans="1:4">
      <c r="A6425" s="4"/>
      <c r="B6425" s="4"/>
      <c r="C6425" s="4"/>
      <c r="D6425" s="4"/>
    </row>
    <row r="6426" spans="1:4">
      <c r="A6426" s="4"/>
      <c r="B6426" s="4"/>
      <c r="C6426" s="4"/>
      <c r="D6426" s="4"/>
    </row>
    <row r="6427" spans="1:4">
      <c r="A6427" s="4"/>
      <c r="B6427" s="4"/>
      <c r="C6427" s="4"/>
      <c r="D6427" s="4"/>
    </row>
    <row r="6428" spans="1:4">
      <c r="A6428" s="4"/>
      <c r="B6428" s="4"/>
      <c r="C6428" s="4"/>
      <c r="D6428" s="4"/>
    </row>
    <row r="6429" spans="1:4">
      <c r="A6429" s="4"/>
      <c r="B6429" s="4"/>
      <c r="C6429" s="4"/>
      <c r="D6429" s="4"/>
    </row>
    <row r="6430" spans="1:4">
      <c r="A6430" s="4"/>
      <c r="B6430" s="4"/>
      <c r="C6430" s="4"/>
      <c r="D6430" s="4"/>
    </row>
    <row r="6431" spans="1:4">
      <c r="A6431" s="4"/>
      <c r="B6431" s="4"/>
      <c r="C6431" s="4"/>
      <c r="D6431" s="4"/>
    </row>
    <row r="6432" spans="1:4">
      <c r="A6432" s="4"/>
      <c r="B6432" s="4"/>
      <c r="C6432" s="4"/>
      <c r="D6432" s="4"/>
    </row>
    <row r="6433" spans="1:4">
      <c r="A6433" s="4"/>
      <c r="B6433" s="4"/>
      <c r="C6433" s="4"/>
      <c r="D6433" s="4"/>
    </row>
    <row r="6434" spans="1:4">
      <c r="A6434" s="4"/>
      <c r="B6434" s="4"/>
      <c r="C6434" s="4"/>
      <c r="D6434" s="4"/>
    </row>
    <row r="6435" spans="1:4">
      <c r="A6435" s="4"/>
      <c r="B6435" s="4"/>
      <c r="C6435" s="4"/>
      <c r="D6435" s="4"/>
    </row>
    <row r="6436" spans="1:4">
      <c r="A6436" s="4"/>
      <c r="B6436" s="4"/>
      <c r="C6436" s="4"/>
      <c r="D6436" s="4"/>
    </row>
    <row r="6437" spans="1:4">
      <c r="A6437" s="4"/>
      <c r="B6437" s="4"/>
      <c r="C6437" s="4"/>
      <c r="D6437" s="4"/>
    </row>
    <row r="6438" spans="1:4">
      <c r="A6438" s="4"/>
      <c r="B6438" s="4"/>
      <c r="C6438" s="4"/>
      <c r="D6438" s="4"/>
    </row>
    <row r="6439" spans="1:4">
      <c r="A6439" s="4"/>
      <c r="B6439" s="4"/>
      <c r="C6439" s="4"/>
      <c r="D6439" s="4"/>
    </row>
    <row r="6440" spans="1:4">
      <c r="A6440" s="4"/>
      <c r="B6440" s="4"/>
      <c r="C6440" s="4"/>
      <c r="D6440" s="4"/>
    </row>
    <row r="6441" spans="1:4">
      <c r="A6441" s="4"/>
      <c r="B6441" s="4"/>
      <c r="C6441" s="4"/>
      <c r="D6441" s="4"/>
    </row>
    <row r="6442" spans="1:4">
      <c r="A6442" s="4"/>
      <c r="B6442" s="4"/>
      <c r="C6442" s="4"/>
      <c r="D6442" s="4"/>
    </row>
    <row r="6443" spans="1:4">
      <c r="A6443" s="4"/>
      <c r="B6443" s="4"/>
      <c r="C6443" s="4"/>
      <c r="D6443" s="4"/>
    </row>
    <row r="6444" spans="1:4">
      <c r="A6444" s="4"/>
      <c r="B6444" s="4"/>
      <c r="C6444" s="4"/>
      <c r="D6444" s="4"/>
    </row>
    <row r="6445" spans="1:4">
      <c r="A6445" s="4"/>
      <c r="B6445" s="4"/>
      <c r="C6445" s="4"/>
      <c r="D6445" s="4"/>
    </row>
    <row r="6446" spans="1:4">
      <c r="A6446" s="4"/>
      <c r="B6446" s="4"/>
      <c r="C6446" s="4"/>
      <c r="D6446" s="4"/>
    </row>
    <row r="6447" spans="1:4">
      <c r="A6447" s="4"/>
      <c r="B6447" s="4"/>
      <c r="C6447" s="4"/>
      <c r="D6447" s="4"/>
    </row>
    <row r="6448" spans="1:4">
      <c r="A6448" s="4"/>
      <c r="B6448" s="4"/>
      <c r="C6448" s="4"/>
      <c r="D6448" s="4"/>
    </row>
    <row r="6449" spans="1:4">
      <c r="A6449" s="4"/>
      <c r="B6449" s="4"/>
      <c r="C6449" s="4"/>
      <c r="D6449" s="4"/>
    </row>
    <row r="6450" spans="1:4">
      <c r="A6450" s="4"/>
      <c r="B6450" s="4"/>
      <c r="C6450" s="4"/>
      <c r="D6450" s="4"/>
    </row>
    <row r="6451" spans="1:4">
      <c r="A6451" s="4"/>
      <c r="B6451" s="4"/>
      <c r="C6451" s="4"/>
      <c r="D6451" s="4"/>
    </row>
    <row r="6452" spans="1:4">
      <c r="A6452" s="4"/>
      <c r="B6452" s="4"/>
      <c r="C6452" s="4"/>
      <c r="D6452" s="4"/>
    </row>
    <row r="6453" spans="1:4">
      <c r="A6453" s="4"/>
      <c r="B6453" s="4"/>
      <c r="C6453" s="4"/>
      <c r="D6453" s="4"/>
    </row>
    <row r="6454" spans="1:4">
      <c r="A6454" s="4"/>
      <c r="B6454" s="4"/>
      <c r="C6454" s="4"/>
      <c r="D6454" s="4"/>
    </row>
    <row r="6455" spans="1:4">
      <c r="A6455" s="4"/>
      <c r="B6455" s="4"/>
      <c r="C6455" s="4"/>
      <c r="D6455" s="4"/>
    </row>
    <row r="6456" spans="1:4">
      <c r="A6456" s="4"/>
      <c r="B6456" s="4"/>
      <c r="C6456" s="4"/>
      <c r="D6456" s="4"/>
    </row>
    <row r="6457" spans="1:4">
      <c r="A6457" s="4"/>
      <c r="B6457" s="4"/>
      <c r="C6457" s="4"/>
      <c r="D6457" s="4"/>
    </row>
    <row r="6458" spans="1:4">
      <c r="A6458" s="4"/>
      <c r="B6458" s="4"/>
      <c r="C6458" s="4"/>
      <c r="D6458" s="4"/>
    </row>
    <row r="6459" spans="1:4">
      <c r="A6459" s="4"/>
      <c r="B6459" s="4"/>
      <c r="C6459" s="4"/>
      <c r="D6459" s="4"/>
    </row>
    <row r="6460" spans="1:4">
      <c r="A6460" s="4"/>
      <c r="B6460" s="4"/>
      <c r="C6460" s="4"/>
      <c r="D6460" s="4"/>
    </row>
    <row r="6461" spans="1:4">
      <c r="A6461" s="4"/>
      <c r="B6461" s="4"/>
      <c r="C6461" s="4"/>
      <c r="D6461" s="4"/>
    </row>
    <row r="6462" spans="1:4">
      <c r="A6462" s="4"/>
      <c r="B6462" s="4"/>
      <c r="C6462" s="4"/>
      <c r="D6462" s="4"/>
    </row>
    <row r="6463" spans="1:4">
      <c r="A6463" s="4"/>
      <c r="B6463" s="4"/>
      <c r="C6463" s="4"/>
      <c r="D6463" s="4"/>
    </row>
    <row r="6464" spans="1:4">
      <c r="A6464" s="4"/>
      <c r="B6464" s="4"/>
      <c r="C6464" s="4"/>
      <c r="D6464" s="4"/>
    </row>
    <row r="6465" spans="1:4">
      <c r="A6465" s="4"/>
      <c r="B6465" s="4"/>
      <c r="C6465" s="4"/>
      <c r="D6465" s="4"/>
    </row>
    <row r="6466" spans="1:4">
      <c r="A6466" s="4"/>
      <c r="B6466" s="4"/>
      <c r="C6466" s="4"/>
      <c r="D6466" s="4"/>
    </row>
    <row r="6467" spans="1:4">
      <c r="A6467" s="4"/>
      <c r="B6467" s="4"/>
      <c r="C6467" s="4"/>
      <c r="D6467" s="4"/>
    </row>
    <row r="6468" spans="1:4">
      <c r="A6468" s="4"/>
      <c r="B6468" s="4"/>
      <c r="C6468" s="4"/>
      <c r="D6468" s="4"/>
    </row>
    <row r="6469" spans="1:4">
      <c r="A6469" s="4"/>
      <c r="B6469" s="4"/>
      <c r="C6469" s="4"/>
      <c r="D6469" s="4"/>
    </row>
    <row r="6470" spans="1:4">
      <c r="A6470" s="4"/>
      <c r="B6470" s="4"/>
      <c r="C6470" s="4"/>
      <c r="D6470" s="4"/>
    </row>
    <row r="6471" spans="1:4">
      <c r="A6471" s="4"/>
      <c r="B6471" s="4"/>
      <c r="C6471" s="4"/>
      <c r="D6471" s="4"/>
    </row>
    <row r="6472" spans="1:4">
      <c r="A6472" s="4"/>
      <c r="B6472" s="4"/>
      <c r="C6472" s="4"/>
      <c r="D6472" s="4"/>
    </row>
    <row r="6473" spans="1:4">
      <c r="A6473" s="4"/>
      <c r="B6473" s="4"/>
      <c r="C6473" s="4"/>
      <c r="D6473" s="4"/>
    </row>
    <row r="6474" spans="1:4">
      <c r="A6474" s="4"/>
      <c r="B6474" s="4"/>
      <c r="C6474" s="4"/>
      <c r="D6474" s="4"/>
    </row>
    <row r="6475" spans="1:4">
      <c r="A6475" s="4"/>
      <c r="B6475" s="4"/>
      <c r="C6475" s="4"/>
      <c r="D6475" s="4"/>
    </row>
    <row r="6476" spans="1:4">
      <c r="A6476" s="4"/>
      <c r="B6476" s="4"/>
      <c r="C6476" s="4"/>
      <c r="D6476" s="4"/>
    </row>
    <row r="6477" spans="1:4">
      <c r="A6477" s="4"/>
      <c r="B6477" s="4"/>
      <c r="C6477" s="4"/>
      <c r="D6477" s="4"/>
    </row>
    <row r="6478" spans="1:4">
      <c r="A6478" s="4"/>
      <c r="B6478" s="4"/>
      <c r="C6478" s="4"/>
      <c r="D6478" s="4"/>
    </row>
    <row r="6479" spans="1:4">
      <c r="A6479" s="4"/>
      <c r="B6479" s="4"/>
      <c r="C6479" s="4"/>
      <c r="D6479" s="4"/>
    </row>
    <row r="6480" spans="1:4">
      <c r="A6480" s="4"/>
      <c r="B6480" s="4"/>
      <c r="C6480" s="4"/>
      <c r="D6480" s="4"/>
    </row>
    <row r="6481" spans="1:4">
      <c r="A6481" s="4"/>
      <c r="B6481" s="4"/>
      <c r="C6481" s="4"/>
      <c r="D6481" s="4"/>
    </row>
    <row r="6482" spans="1:4">
      <c r="A6482" s="4"/>
      <c r="B6482" s="4"/>
      <c r="C6482" s="4"/>
      <c r="D6482" s="4"/>
    </row>
    <row r="6483" spans="1:4">
      <c r="A6483" s="4"/>
      <c r="B6483" s="4"/>
      <c r="C6483" s="4"/>
      <c r="D6483" s="4"/>
    </row>
    <row r="6484" spans="1:4">
      <c r="A6484" s="4"/>
      <c r="B6484" s="4"/>
      <c r="C6484" s="4"/>
      <c r="D6484" s="4"/>
    </row>
    <row r="6485" spans="1:4">
      <c r="A6485" s="4"/>
      <c r="B6485" s="4"/>
      <c r="C6485" s="4"/>
      <c r="D6485" s="4"/>
    </row>
    <row r="6486" spans="1:4">
      <c r="A6486" s="4"/>
      <c r="B6486" s="4"/>
      <c r="C6486" s="4"/>
      <c r="D6486" s="4"/>
    </row>
    <row r="6487" spans="1:4">
      <c r="A6487" s="4"/>
      <c r="B6487" s="4"/>
      <c r="C6487" s="4"/>
      <c r="D6487" s="4"/>
    </row>
    <row r="6488" spans="1:4">
      <c r="A6488" s="4"/>
      <c r="B6488" s="4"/>
      <c r="C6488" s="4"/>
      <c r="D6488" s="4"/>
    </row>
    <row r="6489" spans="1:4">
      <c r="A6489" s="4"/>
      <c r="B6489" s="4"/>
      <c r="C6489" s="4"/>
      <c r="D6489" s="4"/>
    </row>
    <row r="6490" spans="1:4">
      <c r="A6490" s="4"/>
      <c r="B6490" s="4"/>
      <c r="C6490" s="4"/>
      <c r="D6490" s="4"/>
    </row>
    <row r="6491" spans="1:4">
      <c r="A6491" s="4"/>
      <c r="B6491" s="4"/>
      <c r="C6491" s="4"/>
      <c r="D6491" s="4"/>
    </row>
    <row r="6492" spans="1:4">
      <c r="A6492" s="4"/>
      <c r="B6492" s="4"/>
      <c r="C6492" s="4"/>
      <c r="D6492" s="4"/>
    </row>
    <row r="6493" spans="1:4">
      <c r="A6493" s="4"/>
      <c r="B6493" s="4"/>
      <c r="C6493" s="4"/>
      <c r="D6493" s="4"/>
    </row>
    <row r="6494" spans="1:4">
      <c r="A6494" s="4"/>
      <c r="B6494" s="4"/>
      <c r="C6494" s="4"/>
      <c r="D6494" s="4"/>
    </row>
    <row r="6495" spans="1:4">
      <c r="A6495" s="4"/>
      <c r="B6495" s="4"/>
      <c r="C6495" s="4"/>
      <c r="D6495" s="4"/>
    </row>
    <row r="6496" spans="1:4">
      <c r="A6496" s="4"/>
      <c r="B6496" s="4"/>
      <c r="C6496" s="4"/>
      <c r="D6496" s="4"/>
    </row>
    <row r="6497" spans="1:4">
      <c r="A6497" s="4"/>
      <c r="B6497" s="4"/>
      <c r="C6497" s="4"/>
      <c r="D6497" s="4"/>
    </row>
    <row r="6498" spans="1:4">
      <c r="A6498" s="4"/>
      <c r="B6498" s="4"/>
      <c r="C6498" s="4"/>
      <c r="D6498" s="4"/>
    </row>
    <row r="6499" spans="1:4">
      <c r="A6499" s="4"/>
      <c r="B6499" s="4"/>
      <c r="C6499" s="4"/>
      <c r="D6499" s="4"/>
    </row>
    <row r="6500" spans="1:4">
      <c r="A6500" s="4"/>
      <c r="B6500" s="4"/>
      <c r="C6500" s="4"/>
      <c r="D6500" s="4"/>
    </row>
    <row r="6501" spans="1:4">
      <c r="A6501" s="4"/>
      <c r="B6501" s="4"/>
      <c r="C6501" s="4"/>
      <c r="D6501" s="4"/>
    </row>
    <row r="6502" spans="1:4">
      <c r="A6502" s="4"/>
      <c r="B6502" s="4"/>
      <c r="C6502" s="4"/>
      <c r="D6502" s="4"/>
    </row>
    <row r="6503" spans="1:4">
      <c r="A6503" s="4"/>
      <c r="B6503" s="4"/>
      <c r="C6503" s="4"/>
      <c r="D6503" s="4"/>
    </row>
    <row r="6504" spans="1:4">
      <c r="A6504" s="4"/>
      <c r="B6504" s="4"/>
      <c r="C6504" s="4"/>
      <c r="D6504" s="4"/>
    </row>
    <row r="6505" spans="1:4">
      <c r="A6505" s="4"/>
      <c r="B6505" s="4"/>
      <c r="C6505" s="4"/>
      <c r="D6505" s="4"/>
    </row>
    <row r="6506" spans="1:4">
      <c r="A6506" s="4"/>
      <c r="B6506" s="4"/>
      <c r="C6506" s="4"/>
      <c r="D6506" s="4"/>
    </row>
    <row r="6507" spans="1:4">
      <c r="A6507" s="4"/>
      <c r="B6507" s="4"/>
      <c r="C6507" s="4"/>
      <c r="D6507" s="4"/>
    </row>
    <row r="6508" spans="1:4">
      <c r="A6508" s="4"/>
      <c r="B6508" s="4"/>
      <c r="C6508" s="4"/>
      <c r="D6508" s="4"/>
    </row>
    <row r="6509" spans="1:4">
      <c r="A6509" s="4"/>
      <c r="B6509" s="4"/>
      <c r="C6509" s="4"/>
      <c r="D6509" s="4"/>
    </row>
    <row r="6510" spans="1:4">
      <c r="A6510" s="4"/>
      <c r="B6510" s="4"/>
      <c r="C6510" s="4"/>
      <c r="D6510" s="4"/>
    </row>
    <row r="6511" spans="1:4">
      <c r="A6511" s="4"/>
      <c r="B6511" s="4"/>
      <c r="C6511" s="4"/>
      <c r="D6511" s="4"/>
    </row>
    <row r="6512" spans="1:4">
      <c r="A6512" s="4"/>
      <c r="B6512" s="4"/>
      <c r="C6512" s="4"/>
      <c r="D6512" s="4"/>
    </row>
    <row r="6513" spans="1:4">
      <c r="A6513" s="4"/>
      <c r="B6513" s="4"/>
      <c r="C6513" s="4"/>
      <c r="D6513" s="4"/>
    </row>
    <row r="6514" spans="1:4">
      <c r="A6514" s="4"/>
      <c r="B6514" s="4"/>
      <c r="C6514" s="4"/>
      <c r="D6514" s="4"/>
    </row>
    <row r="6515" spans="1:4">
      <c r="A6515" s="4"/>
      <c r="B6515" s="4"/>
      <c r="C6515" s="4"/>
      <c r="D6515" s="4"/>
    </row>
    <row r="6516" spans="1:4">
      <c r="A6516" s="4"/>
      <c r="B6516" s="4"/>
      <c r="C6516" s="4"/>
      <c r="D6516" s="4"/>
    </row>
    <row r="6517" spans="1:4">
      <c r="A6517" s="4"/>
      <c r="B6517" s="4"/>
      <c r="C6517" s="4"/>
      <c r="D6517" s="4"/>
    </row>
    <row r="6518" spans="1:4">
      <c r="A6518" s="4"/>
      <c r="B6518" s="4"/>
      <c r="C6518" s="4"/>
      <c r="D6518" s="4"/>
    </row>
    <row r="6519" spans="1:4">
      <c r="A6519" s="4"/>
      <c r="B6519" s="4"/>
      <c r="C6519" s="4"/>
      <c r="D6519" s="4"/>
    </row>
    <row r="6520" spans="1:4">
      <c r="A6520" s="4"/>
      <c r="B6520" s="4"/>
      <c r="C6520" s="4"/>
      <c r="D6520" s="4"/>
    </row>
    <row r="6521" spans="1:4">
      <c r="A6521" s="4"/>
      <c r="B6521" s="4"/>
      <c r="C6521" s="4"/>
      <c r="D6521" s="4"/>
    </row>
    <row r="6522" spans="1:4">
      <c r="A6522" s="4"/>
      <c r="B6522" s="4"/>
      <c r="C6522" s="4"/>
      <c r="D6522" s="4"/>
    </row>
    <row r="6523" spans="1:4">
      <c r="A6523" s="4"/>
      <c r="B6523" s="4"/>
      <c r="C6523" s="4"/>
      <c r="D6523" s="4"/>
    </row>
    <row r="6524" spans="1:4">
      <c r="A6524" s="4"/>
      <c r="B6524" s="4"/>
      <c r="C6524" s="4"/>
      <c r="D6524" s="4"/>
    </row>
    <row r="6525" spans="1:4">
      <c r="A6525" s="4"/>
      <c r="B6525" s="4"/>
      <c r="C6525" s="4"/>
      <c r="D6525" s="4"/>
    </row>
    <row r="6526" spans="1:4">
      <c r="A6526" s="4"/>
      <c r="B6526" s="4"/>
      <c r="C6526" s="4"/>
      <c r="D6526" s="4"/>
    </row>
    <row r="6527" spans="1:4">
      <c r="A6527" s="4"/>
      <c r="B6527" s="4"/>
      <c r="C6527" s="4"/>
      <c r="D6527" s="4"/>
    </row>
    <row r="6528" spans="1:4">
      <c r="A6528" s="4"/>
      <c r="B6528" s="4"/>
      <c r="C6528" s="4"/>
      <c r="D6528" s="4"/>
    </row>
    <row r="6529" spans="1:4">
      <c r="A6529" s="4"/>
      <c r="B6529" s="4"/>
      <c r="C6529" s="4"/>
      <c r="D6529" s="4"/>
    </row>
    <row r="6530" spans="1:4">
      <c r="A6530" s="4"/>
      <c r="B6530" s="4"/>
      <c r="C6530" s="4"/>
      <c r="D6530" s="4"/>
    </row>
    <row r="6531" spans="1:4">
      <c r="A6531" s="4"/>
      <c r="B6531" s="4"/>
      <c r="C6531" s="4"/>
      <c r="D6531" s="4"/>
    </row>
    <row r="6532" spans="1:4">
      <c r="A6532" s="4"/>
      <c r="B6532" s="4"/>
      <c r="C6532" s="4"/>
      <c r="D6532" s="4"/>
    </row>
    <row r="6533" spans="1:4">
      <c r="A6533" s="4"/>
      <c r="B6533" s="4"/>
      <c r="C6533" s="4"/>
      <c r="D6533" s="4"/>
    </row>
    <row r="6534" spans="1:4">
      <c r="A6534" s="4"/>
      <c r="B6534" s="4"/>
      <c r="C6534" s="4"/>
      <c r="D6534" s="4"/>
    </row>
    <row r="6535" spans="1:4">
      <c r="A6535" s="4"/>
      <c r="B6535" s="4"/>
      <c r="C6535" s="4"/>
      <c r="D6535" s="4"/>
    </row>
    <row r="6536" spans="1:4">
      <c r="A6536" s="4"/>
      <c r="B6536" s="4"/>
      <c r="C6536" s="4"/>
      <c r="D6536" s="4"/>
    </row>
    <row r="6537" spans="1:4">
      <c r="A6537" s="4"/>
      <c r="B6537" s="4"/>
      <c r="C6537" s="4"/>
      <c r="D6537" s="4"/>
    </row>
    <row r="6538" spans="1:4">
      <c r="A6538" s="4"/>
      <c r="B6538" s="4"/>
      <c r="C6538" s="4"/>
      <c r="D6538" s="4"/>
    </row>
    <row r="6539" spans="1:4">
      <c r="A6539" s="4"/>
      <c r="B6539" s="4"/>
      <c r="C6539" s="4"/>
      <c r="D6539" s="4"/>
    </row>
    <row r="6540" spans="1:4">
      <c r="A6540" s="4"/>
      <c r="B6540" s="4"/>
      <c r="C6540" s="4"/>
      <c r="D6540" s="4"/>
    </row>
    <row r="6541" spans="1:4">
      <c r="A6541" s="4"/>
      <c r="B6541" s="4"/>
      <c r="C6541" s="4"/>
      <c r="D6541" s="4"/>
    </row>
    <row r="6542" spans="1:4">
      <c r="A6542" s="4"/>
      <c r="B6542" s="4"/>
      <c r="C6542" s="4"/>
      <c r="D6542" s="4"/>
    </row>
    <row r="6543" spans="1:4">
      <c r="A6543" s="4"/>
      <c r="B6543" s="4"/>
      <c r="C6543" s="4"/>
      <c r="D6543" s="4"/>
    </row>
    <row r="6544" spans="1:4">
      <c r="A6544" s="4"/>
      <c r="B6544" s="4"/>
      <c r="C6544" s="4"/>
      <c r="D6544" s="4"/>
    </row>
    <row r="6545" spans="1:4">
      <c r="A6545" s="4"/>
      <c r="B6545" s="4"/>
      <c r="C6545" s="4"/>
      <c r="D6545" s="4"/>
    </row>
    <row r="6546" spans="1:4">
      <c r="A6546" s="4"/>
      <c r="B6546" s="4"/>
      <c r="C6546" s="4"/>
      <c r="D6546" s="4"/>
    </row>
    <row r="6547" spans="1:4">
      <c r="A6547" s="4"/>
      <c r="B6547" s="4"/>
      <c r="C6547" s="4"/>
      <c r="D6547" s="4"/>
    </row>
    <row r="6548" spans="1:4">
      <c r="A6548" s="4"/>
      <c r="B6548" s="4"/>
      <c r="C6548" s="4"/>
      <c r="D6548" s="4"/>
    </row>
    <row r="6549" spans="1:4">
      <c r="A6549" s="4"/>
      <c r="B6549" s="4"/>
      <c r="C6549" s="4"/>
      <c r="D6549" s="4"/>
    </row>
    <row r="6550" spans="1:4">
      <c r="A6550" s="4"/>
      <c r="B6550" s="4"/>
      <c r="C6550" s="4"/>
      <c r="D6550" s="4"/>
    </row>
    <row r="6551" spans="1:4">
      <c r="A6551" s="4"/>
      <c r="B6551" s="4"/>
      <c r="C6551" s="4"/>
      <c r="D6551" s="4"/>
    </row>
    <row r="6552" spans="1:4">
      <c r="A6552" s="4"/>
      <c r="B6552" s="4"/>
      <c r="C6552" s="4"/>
      <c r="D6552" s="4"/>
    </row>
    <row r="6553" spans="1:4">
      <c r="A6553" s="4"/>
      <c r="B6553" s="4"/>
      <c r="C6553" s="4"/>
      <c r="D6553" s="4"/>
    </row>
    <row r="6554" spans="1:4">
      <c r="A6554" s="4"/>
      <c r="B6554" s="4"/>
      <c r="C6554" s="4"/>
      <c r="D6554" s="4"/>
    </row>
    <row r="6555" spans="1:4">
      <c r="A6555" s="4"/>
      <c r="B6555" s="4"/>
      <c r="C6555" s="4"/>
      <c r="D6555" s="4"/>
    </row>
    <row r="6556" spans="1:4">
      <c r="A6556" s="4"/>
      <c r="B6556" s="4"/>
      <c r="C6556" s="4"/>
      <c r="D6556" s="4"/>
    </row>
    <row r="6557" spans="1:4">
      <c r="A6557" s="4"/>
      <c r="B6557" s="4"/>
      <c r="C6557" s="4"/>
      <c r="D6557" s="4"/>
    </row>
    <row r="6558" spans="1:4">
      <c r="A6558" s="4"/>
      <c r="B6558" s="4"/>
      <c r="C6558" s="4"/>
      <c r="D6558" s="4"/>
    </row>
    <row r="6559" spans="1:4">
      <c r="A6559" s="4"/>
      <c r="B6559" s="4"/>
      <c r="C6559" s="4"/>
      <c r="D6559" s="4"/>
    </row>
    <row r="6560" spans="1:4">
      <c r="A6560" s="4"/>
      <c r="B6560" s="4"/>
      <c r="C6560" s="4"/>
      <c r="D6560" s="4"/>
    </row>
    <row r="6561" spans="1:4">
      <c r="A6561" s="4"/>
      <c r="B6561" s="4"/>
      <c r="C6561" s="4"/>
      <c r="D6561" s="4"/>
    </row>
    <row r="6562" spans="1:4">
      <c r="A6562" s="4"/>
      <c r="B6562" s="4"/>
      <c r="C6562" s="4"/>
      <c r="D6562" s="4"/>
    </row>
    <row r="6563" spans="1:4">
      <c r="A6563" s="4"/>
      <c r="B6563" s="4"/>
      <c r="C6563" s="4"/>
      <c r="D6563" s="4"/>
    </row>
    <row r="6564" spans="1:4">
      <c r="A6564" s="4"/>
      <c r="B6564" s="4"/>
      <c r="C6564" s="4"/>
      <c r="D6564" s="4"/>
    </row>
    <row r="6565" spans="1:4">
      <c r="A6565" s="4"/>
      <c r="B6565" s="4"/>
      <c r="C6565" s="4"/>
      <c r="D6565" s="4"/>
    </row>
    <row r="6566" spans="1:4">
      <c r="A6566" s="4"/>
      <c r="B6566" s="4"/>
      <c r="C6566" s="4"/>
      <c r="D6566" s="4"/>
    </row>
    <row r="6567" spans="1:4">
      <c r="A6567" s="4"/>
      <c r="B6567" s="4"/>
      <c r="C6567" s="4"/>
      <c r="D6567" s="4"/>
    </row>
    <row r="6568" spans="1:4">
      <c r="A6568" s="4"/>
      <c r="B6568" s="4"/>
      <c r="C6568" s="4"/>
      <c r="D6568" s="4"/>
    </row>
    <row r="6569" spans="1:4">
      <c r="A6569" s="4"/>
      <c r="B6569" s="4"/>
      <c r="C6569" s="4"/>
      <c r="D6569" s="4"/>
    </row>
    <row r="6570" spans="1:4">
      <c r="A6570" s="4"/>
      <c r="B6570" s="4"/>
      <c r="C6570" s="4"/>
      <c r="D6570" s="4"/>
    </row>
    <row r="6571" spans="1:4">
      <c r="A6571" s="4"/>
      <c r="B6571" s="4"/>
      <c r="C6571" s="4"/>
      <c r="D6571" s="4"/>
    </row>
    <row r="6572" spans="1:4">
      <c r="A6572" s="4"/>
      <c r="B6572" s="4"/>
      <c r="C6572" s="4"/>
      <c r="D6572" s="4"/>
    </row>
    <row r="6573" spans="1:4">
      <c r="A6573" s="4"/>
      <c r="B6573" s="4"/>
      <c r="C6573" s="4"/>
      <c r="D6573" s="4"/>
    </row>
    <row r="6574" spans="1:4">
      <c r="A6574" s="4"/>
      <c r="B6574" s="4"/>
      <c r="C6574" s="4"/>
      <c r="D6574" s="4"/>
    </row>
    <row r="6575" spans="1:4">
      <c r="A6575" s="4"/>
      <c r="B6575" s="4"/>
      <c r="C6575" s="4"/>
      <c r="D6575" s="4"/>
    </row>
    <row r="6576" spans="1:4">
      <c r="A6576" s="4"/>
      <c r="B6576" s="4"/>
      <c r="C6576" s="4"/>
      <c r="D6576" s="4"/>
    </row>
    <row r="6577" spans="1:4">
      <c r="A6577" s="4"/>
      <c r="B6577" s="4"/>
      <c r="C6577" s="4"/>
      <c r="D6577" s="4"/>
    </row>
    <row r="6578" spans="1:4">
      <c r="A6578" s="4"/>
      <c r="B6578" s="4"/>
      <c r="C6578" s="4"/>
      <c r="D6578" s="4"/>
    </row>
    <row r="6579" spans="1:4">
      <c r="A6579" s="4"/>
      <c r="B6579" s="4"/>
      <c r="C6579" s="4"/>
      <c r="D6579" s="4"/>
    </row>
    <row r="6580" spans="1:4">
      <c r="A6580" s="4"/>
      <c r="B6580" s="4"/>
      <c r="C6580" s="4"/>
      <c r="D6580" s="4"/>
    </row>
    <row r="6581" spans="1:4">
      <c r="A6581" s="4"/>
      <c r="B6581" s="4"/>
      <c r="C6581" s="4"/>
      <c r="D6581" s="4"/>
    </row>
    <row r="6582" spans="1:4">
      <c r="A6582" s="4"/>
      <c r="B6582" s="4"/>
      <c r="C6582" s="4"/>
      <c r="D6582" s="4"/>
    </row>
    <row r="6583" spans="1:4">
      <c r="A6583" s="4"/>
      <c r="B6583" s="4"/>
      <c r="C6583" s="4"/>
      <c r="D6583" s="4"/>
    </row>
    <row r="6584" spans="1:4">
      <c r="A6584" s="4"/>
      <c r="B6584" s="4"/>
      <c r="C6584" s="4"/>
      <c r="D6584" s="4"/>
    </row>
    <row r="6585" spans="1:4">
      <c r="A6585" s="4"/>
      <c r="B6585" s="4"/>
      <c r="C6585" s="4"/>
      <c r="D6585" s="4"/>
    </row>
    <row r="6586" spans="1:4">
      <c r="A6586" s="4"/>
      <c r="B6586" s="4"/>
      <c r="C6586" s="4"/>
      <c r="D6586" s="4"/>
    </row>
    <row r="6587" spans="1:4">
      <c r="A6587" s="4"/>
      <c r="B6587" s="4"/>
      <c r="C6587" s="4"/>
      <c r="D6587" s="4"/>
    </row>
    <row r="6588" spans="1:4">
      <c r="A6588" s="4"/>
      <c r="B6588" s="4"/>
      <c r="C6588" s="4"/>
      <c r="D6588" s="4"/>
    </row>
    <row r="6589" spans="1:4">
      <c r="A6589" s="4"/>
      <c r="B6589" s="4"/>
      <c r="C6589" s="4"/>
      <c r="D6589" s="4"/>
    </row>
    <row r="6590" spans="1:4">
      <c r="A6590" s="4"/>
      <c r="B6590" s="4"/>
      <c r="C6590" s="4"/>
      <c r="D6590" s="4"/>
    </row>
    <row r="6591" spans="1:4">
      <c r="A6591" s="4"/>
      <c r="B6591" s="4"/>
      <c r="C6591" s="4"/>
      <c r="D6591" s="4"/>
    </row>
    <row r="6592" spans="1:4">
      <c r="A6592" s="4"/>
      <c r="B6592" s="4"/>
      <c r="C6592" s="4"/>
      <c r="D6592" s="4"/>
    </row>
    <row r="6593" spans="1:4">
      <c r="A6593" s="4"/>
      <c r="B6593" s="4"/>
      <c r="C6593" s="4"/>
      <c r="D6593" s="4"/>
    </row>
    <row r="6594" spans="1:4">
      <c r="A6594" s="4"/>
      <c r="B6594" s="4"/>
      <c r="C6594" s="4"/>
      <c r="D6594" s="4"/>
    </row>
    <row r="6595" spans="1:4">
      <c r="A6595" s="4"/>
      <c r="B6595" s="4"/>
      <c r="C6595" s="4"/>
      <c r="D6595" s="4"/>
    </row>
    <row r="6596" spans="1:4">
      <c r="A6596" s="4"/>
      <c r="B6596" s="4"/>
      <c r="C6596" s="4"/>
      <c r="D6596" s="4"/>
    </row>
    <row r="6597" spans="1:4">
      <c r="A6597" s="4"/>
      <c r="B6597" s="4"/>
      <c r="C6597" s="4"/>
      <c r="D6597" s="4"/>
    </row>
    <row r="6598" spans="1:4">
      <c r="A6598" s="4"/>
      <c r="B6598" s="4"/>
      <c r="C6598" s="4"/>
      <c r="D6598" s="4"/>
    </row>
    <row r="6599" spans="1:4">
      <c r="A6599" s="4"/>
      <c r="B6599" s="4"/>
      <c r="C6599" s="4"/>
      <c r="D6599" s="4"/>
    </row>
    <row r="6600" spans="1:4">
      <c r="A6600" s="4"/>
      <c r="B6600" s="4"/>
      <c r="C6600" s="4"/>
      <c r="D6600" s="4"/>
    </row>
    <row r="6601" spans="1:4">
      <c r="A6601" s="4"/>
      <c r="B6601" s="4"/>
      <c r="C6601" s="4"/>
      <c r="D6601" s="4"/>
    </row>
    <row r="6602" spans="1:4">
      <c r="A6602" s="4"/>
      <c r="B6602" s="4"/>
      <c r="C6602" s="4"/>
      <c r="D6602" s="4"/>
    </row>
    <row r="6603" spans="1:4">
      <c r="A6603" s="4"/>
      <c r="B6603" s="4"/>
      <c r="C6603" s="4"/>
      <c r="D6603" s="4"/>
    </row>
    <row r="6604" spans="1:4">
      <c r="A6604" s="4"/>
      <c r="B6604" s="4"/>
      <c r="C6604" s="4"/>
      <c r="D6604" s="4"/>
    </row>
    <row r="6605" spans="1:4">
      <c r="A6605" s="4"/>
      <c r="B6605" s="4"/>
      <c r="C6605" s="4"/>
      <c r="D6605" s="4"/>
    </row>
    <row r="6606" spans="1:4">
      <c r="A6606" s="4"/>
      <c r="B6606" s="4"/>
      <c r="C6606" s="4"/>
      <c r="D6606" s="4"/>
    </row>
    <row r="6607" spans="1:4">
      <c r="A6607" s="4"/>
      <c r="B6607" s="4"/>
      <c r="C6607" s="4"/>
      <c r="D6607" s="4"/>
    </row>
    <row r="6608" spans="1:4">
      <c r="A6608" s="4"/>
      <c r="B6608" s="4"/>
      <c r="C6608" s="4"/>
      <c r="D6608" s="4"/>
    </row>
    <row r="6609" spans="1:4">
      <c r="A6609" s="4"/>
      <c r="B6609" s="4"/>
      <c r="C6609" s="4"/>
      <c r="D6609" s="4"/>
    </row>
    <row r="6610" spans="1:4">
      <c r="A6610" s="4"/>
      <c r="B6610" s="4"/>
      <c r="C6610" s="4"/>
      <c r="D6610" s="4"/>
    </row>
    <row r="6611" spans="1:4">
      <c r="A6611" s="4"/>
      <c r="B6611" s="4"/>
      <c r="C6611" s="4"/>
      <c r="D6611" s="4"/>
    </row>
    <row r="6612" spans="1:4">
      <c r="A6612" s="4"/>
      <c r="B6612" s="4"/>
      <c r="C6612" s="4"/>
      <c r="D6612" s="4"/>
    </row>
    <row r="6613" spans="1:4">
      <c r="A6613" s="4"/>
      <c r="B6613" s="4"/>
      <c r="C6613" s="4"/>
      <c r="D6613" s="4"/>
    </row>
    <row r="6614" spans="1:4">
      <c r="A6614" s="4"/>
      <c r="B6614" s="4"/>
      <c r="C6614" s="4"/>
      <c r="D6614" s="4"/>
    </row>
    <row r="6615" spans="1:4">
      <c r="A6615" s="4"/>
      <c r="B6615" s="4"/>
      <c r="C6615" s="4"/>
      <c r="D6615" s="4"/>
    </row>
    <row r="6616" spans="1:4">
      <c r="A6616" s="4"/>
      <c r="B6616" s="4"/>
      <c r="C6616" s="4"/>
      <c r="D6616" s="4"/>
    </row>
    <row r="6617" spans="1:4">
      <c r="A6617" s="4"/>
      <c r="B6617" s="4"/>
      <c r="C6617" s="4"/>
      <c r="D6617" s="4"/>
    </row>
    <row r="6618" spans="1:4">
      <c r="A6618" s="4"/>
      <c r="B6618" s="4"/>
      <c r="C6618" s="4"/>
      <c r="D6618" s="4"/>
    </row>
    <row r="6619" spans="1:4">
      <c r="A6619" s="4"/>
      <c r="B6619" s="4"/>
      <c r="C6619" s="4"/>
      <c r="D6619" s="4"/>
    </row>
    <row r="6620" spans="1:4">
      <c r="A6620" s="4"/>
      <c r="B6620" s="4"/>
      <c r="C6620" s="4"/>
      <c r="D6620" s="4"/>
    </row>
    <row r="6621" spans="1:4">
      <c r="A6621" s="4"/>
      <c r="B6621" s="4"/>
      <c r="C6621" s="4"/>
      <c r="D6621" s="4"/>
    </row>
    <row r="6622" spans="1:4">
      <c r="A6622" s="4"/>
      <c r="B6622" s="4"/>
      <c r="C6622" s="4"/>
      <c r="D6622" s="4"/>
    </row>
    <row r="6623" spans="1:4">
      <c r="A6623" s="4"/>
      <c r="B6623" s="4"/>
      <c r="C6623" s="4"/>
      <c r="D6623" s="4"/>
    </row>
    <row r="6624" spans="1:4">
      <c r="A6624" s="4"/>
      <c r="B6624" s="4"/>
      <c r="C6624" s="4"/>
      <c r="D6624" s="4"/>
    </row>
    <row r="6625" spans="1:4">
      <c r="A6625" s="4"/>
      <c r="B6625" s="4"/>
      <c r="C6625" s="4"/>
      <c r="D6625" s="4"/>
    </row>
    <row r="6626" spans="1:4">
      <c r="A6626" s="4"/>
      <c r="B6626" s="4"/>
      <c r="C6626" s="4"/>
      <c r="D6626" s="4"/>
    </row>
    <row r="6627" spans="1:4">
      <c r="A6627" s="4"/>
      <c r="B6627" s="4"/>
      <c r="C6627" s="4"/>
      <c r="D6627" s="4"/>
    </row>
    <row r="6628" spans="1:4">
      <c r="A6628" s="4"/>
      <c r="B6628" s="4"/>
      <c r="C6628" s="4"/>
      <c r="D6628" s="4"/>
    </row>
    <row r="6629" spans="1:4">
      <c r="A6629" s="4"/>
      <c r="B6629" s="4"/>
      <c r="C6629" s="4"/>
      <c r="D6629" s="4"/>
    </row>
    <row r="6630" spans="1:4">
      <c r="A6630" s="4"/>
      <c r="B6630" s="4"/>
      <c r="C6630" s="4"/>
      <c r="D6630" s="4"/>
    </row>
    <row r="6631" spans="1:4">
      <c r="A6631" s="4"/>
      <c r="B6631" s="4"/>
      <c r="C6631" s="4"/>
      <c r="D6631" s="4"/>
    </row>
    <row r="6632" spans="1:4">
      <c r="A6632" s="4"/>
      <c r="B6632" s="4"/>
      <c r="C6632" s="4"/>
      <c r="D6632" s="4"/>
    </row>
    <row r="6633" spans="1:4">
      <c r="A6633" s="4"/>
      <c r="B6633" s="4"/>
      <c r="C6633" s="4"/>
      <c r="D6633" s="4"/>
    </row>
    <row r="6634" spans="1:4">
      <c r="A6634" s="4"/>
      <c r="B6634" s="4"/>
      <c r="C6634" s="4"/>
      <c r="D6634" s="4"/>
    </row>
    <row r="6635" spans="1:4">
      <c r="A6635" s="4"/>
      <c r="B6635" s="4"/>
      <c r="C6635" s="4"/>
      <c r="D6635" s="4"/>
    </row>
    <row r="6636" spans="1:4">
      <c r="A6636" s="4"/>
      <c r="B6636" s="4"/>
      <c r="C6636" s="4"/>
      <c r="D6636" s="4"/>
    </row>
    <row r="6637" spans="1:4">
      <c r="A6637" s="4"/>
      <c r="B6637" s="4"/>
      <c r="C6637" s="4"/>
      <c r="D6637" s="4"/>
    </row>
    <row r="6638" spans="1:4">
      <c r="A6638" s="4"/>
      <c r="B6638" s="4"/>
      <c r="C6638" s="4"/>
      <c r="D6638" s="4"/>
    </row>
    <row r="6639" spans="1:4">
      <c r="A6639" s="4"/>
      <c r="B6639" s="4"/>
      <c r="C6639" s="4"/>
      <c r="D6639" s="4"/>
    </row>
    <row r="6640" spans="1:4">
      <c r="A6640" s="4"/>
      <c r="B6640" s="4"/>
      <c r="C6640" s="4"/>
      <c r="D6640" s="4"/>
    </row>
    <row r="6641" spans="1:4">
      <c r="A6641" s="4"/>
      <c r="B6641" s="4"/>
      <c r="C6641" s="4"/>
      <c r="D6641" s="4"/>
    </row>
    <row r="6642" spans="1:4">
      <c r="A6642" s="4"/>
      <c r="B6642" s="4"/>
      <c r="C6642" s="4"/>
      <c r="D6642" s="4"/>
    </row>
    <row r="6643" spans="1:4">
      <c r="A6643" s="4"/>
      <c r="B6643" s="4"/>
      <c r="C6643" s="4"/>
      <c r="D6643" s="4"/>
    </row>
    <row r="6644" spans="1:4">
      <c r="A6644" s="4"/>
      <c r="B6644" s="4"/>
      <c r="C6644" s="4"/>
      <c r="D6644" s="4"/>
    </row>
    <row r="6645" spans="1:4">
      <c r="A6645" s="4"/>
      <c r="B6645" s="4"/>
      <c r="C6645" s="4"/>
      <c r="D6645" s="4"/>
    </row>
    <row r="6646" spans="1:4">
      <c r="A6646" s="4"/>
      <c r="B6646" s="4"/>
      <c r="C6646" s="4"/>
      <c r="D6646" s="4"/>
    </row>
    <row r="6647" spans="1:4">
      <c r="A6647" s="4"/>
      <c r="B6647" s="4"/>
      <c r="C6647" s="4"/>
      <c r="D6647" s="4"/>
    </row>
    <row r="6648" spans="1:4">
      <c r="A6648" s="4"/>
      <c r="B6648" s="4"/>
      <c r="C6648" s="4"/>
      <c r="D6648" s="4"/>
    </row>
    <row r="6649" spans="1:4">
      <c r="A6649" s="4"/>
      <c r="B6649" s="4"/>
      <c r="C6649" s="4"/>
      <c r="D6649" s="4"/>
    </row>
    <row r="6650" spans="1:4">
      <c r="A6650" s="4"/>
      <c r="B6650" s="4"/>
      <c r="C6650" s="4"/>
      <c r="D6650" s="4"/>
    </row>
    <row r="6651" spans="1:4">
      <c r="A6651" s="4"/>
      <c r="B6651" s="4"/>
      <c r="C6651" s="4"/>
      <c r="D6651" s="4"/>
    </row>
    <row r="6652" spans="1:4">
      <c r="A6652" s="4"/>
      <c r="B6652" s="4"/>
      <c r="C6652" s="4"/>
      <c r="D6652" s="4"/>
    </row>
    <row r="6653" spans="1:4">
      <c r="A6653" s="4"/>
      <c r="B6653" s="4"/>
      <c r="C6653" s="4"/>
      <c r="D6653" s="4"/>
    </row>
    <row r="6654" spans="1:4">
      <c r="A6654" s="4"/>
      <c r="B6654" s="4"/>
      <c r="C6654" s="4"/>
      <c r="D6654" s="4"/>
    </row>
    <row r="6655" spans="1:4">
      <c r="A6655" s="4"/>
      <c r="B6655" s="4"/>
      <c r="C6655" s="4"/>
      <c r="D6655" s="4"/>
    </row>
    <row r="6656" spans="1:4">
      <c r="A6656" s="4"/>
      <c r="B6656" s="4"/>
      <c r="C6656" s="4"/>
      <c r="D6656" s="4"/>
    </row>
    <row r="6657" spans="1:4">
      <c r="A6657" s="4"/>
      <c r="B6657" s="4"/>
      <c r="C6657" s="4"/>
      <c r="D6657" s="4"/>
    </row>
    <row r="6658" spans="1:4">
      <c r="A6658" s="4"/>
      <c r="B6658" s="4"/>
      <c r="C6658" s="4"/>
      <c r="D6658" s="4"/>
    </row>
    <row r="6659" spans="1:4">
      <c r="A6659" s="4"/>
      <c r="B6659" s="4"/>
      <c r="C6659" s="4"/>
      <c r="D6659" s="4"/>
    </row>
    <row r="6660" spans="1:4">
      <c r="A6660" s="4"/>
      <c r="B6660" s="4"/>
      <c r="C6660" s="4"/>
      <c r="D6660" s="4"/>
    </row>
    <row r="6661" spans="1:4">
      <c r="A6661" s="4"/>
      <c r="B6661" s="4"/>
      <c r="C6661" s="4"/>
      <c r="D6661" s="4"/>
    </row>
    <row r="6662" spans="1:4">
      <c r="A6662" s="4"/>
      <c r="B6662" s="4"/>
      <c r="C6662" s="4"/>
      <c r="D6662" s="4"/>
    </row>
    <row r="6663" spans="1:4">
      <c r="A6663" s="4"/>
      <c r="B6663" s="4"/>
      <c r="C6663" s="4"/>
      <c r="D6663" s="4"/>
    </row>
    <row r="6664" spans="1:4">
      <c r="A6664" s="4"/>
      <c r="B6664" s="4"/>
      <c r="C6664" s="4"/>
      <c r="D6664" s="4"/>
    </row>
    <row r="6665" spans="1:4">
      <c r="A6665" s="4"/>
      <c r="B6665" s="4"/>
      <c r="C6665" s="4"/>
      <c r="D6665" s="4"/>
    </row>
    <row r="6666" spans="1:4">
      <c r="A6666" s="4"/>
      <c r="B6666" s="4"/>
      <c r="C6666" s="4"/>
      <c r="D6666" s="4"/>
    </row>
    <row r="6667" spans="1:4">
      <c r="A6667" s="4"/>
      <c r="B6667" s="4"/>
      <c r="C6667" s="4"/>
      <c r="D6667" s="4"/>
    </row>
    <row r="6668" spans="1:4">
      <c r="A6668" s="4"/>
      <c r="B6668" s="4"/>
      <c r="C6668" s="4"/>
      <c r="D6668" s="4"/>
    </row>
    <row r="6669" spans="1:4">
      <c r="A6669" s="4"/>
      <c r="B6669" s="4"/>
      <c r="C6669" s="4"/>
      <c r="D6669" s="4"/>
    </row>
    <row r="6670" spans="1:4">
      <c r="A6670" s="4"/>
      <c r="B6670" s="4"/>
      <c r="C6670" s="4"/>
      <c r="D6670" s="4"/>
    </row>
    <row r="6671" spans="1:4">
      <c r="A6671" s="4"/>
      <c r="B6671" s="4"/>
      <c r="C6671" s="4"/>
      <c r="D6671" s="4"/>
    </row>
    <row r="6672" spans="1:4">
      <c r="A6672" s="4"/>
      <c r="B6672" s="4"/>
      <c r="C6672" s="4"/>
      <c r="D6672" s="4"/>
    </row>
    <row r="6673" spans="1:4">
      <c r="A6673" s="4"/>
      <c r="B6673" s="4"/>
      <c r="C6673" s="4"/>
      <c r="D6673" s="4"/>
    </row>
    <row r="6674" spans="1:4">
      <c r="A6674" s="4"/>
      <c r="B6674" s="4"/>
      <c r="C6674" s="4"/>
      <c r="D6674" s="4"/>
    </row>
    <row r="6675" spans="1:4">
      <c r="A6675" s="4"/>
      <c r="B6675" s="4"/>
      <c r="C6675" s="4"/>
      <c r="D6675" s="4"/>
    </row>
    <row r="6676" spans="1:4">
      <c r="A6676" s="4"/>
      <c r="B6676" s="4"/>
      <c r="C6676" s="4"/>
      <c r="D6676" s="4"/>
    </row>
    <row r="6677" spans="1:4">
      <c r="A6677" s="4"/>
      <c r="B6677" s="4"/>
      <c r="C6677" s="4"/>
      <c r="D6677" s="4"/>
    </row>
    <row r="6678" spans="1:4">
      <c r="A6678" s="4"/>
      <c r="B6678" s="4"/>
      <c r="C6678" s="4"/>
      <c r="D6678" s="4"/>
    </row>
    <row r="6679" spans="1:4">
      <c r="A6679" s="4"/>
      <c r="B6679" s="4"/>
      <c r="C6679" s="4"/>
      <c r="D6679" s="4"/>
    </row>
    <row r="6680" spans="1:4">
      <c r="A6680" s="4"/>
      <c r="B6680" s="4"/>
      <c r="C6680" s="4"/>
      <c r="D6680" s="4"/>
    </row>
    <row r="6681" spans="1:4">
      <c r="A6681" s="4"/>
      <c r="B6681" s="4"/>
      <c r="C6681" s="4"/>
      <c r="D6681" s="4"/>
    </row>
    <row r="6682" spans="1:4">
      <c r="A6682" s="4"/>
      <c r="B6682" s="4"/>
      <c r="C6682" s="4"/>
      <c r="D6682" s="4"/>
    </row>
    <row r="6683" spans="1:4">
      <c r="A6683" s="4"/>
      <c r="B6683" s="4"/>
      <c r="C6683" s="4"/>
      <c r="D6683" s="4"/>
    </row>
    <row r="6684" spans="1:4">
      <c r="A6684" s="4"/>
      <c r="B6684" s="4"/>
      <c r="C6684" s="4"/>
      <c r="D6684" s="4"/>
    </row>
    <row r="6685" spans="1:4">
      <c r="A6685" s="4"/>
      <c r="B6685" s="4"/>
      <c r="C6685" s="4"/>
      <c r="D6685" s="4"/>
    </row>
    <row r="6686" spans="1:4">
      <c r="A6686" s="4"/>
      <c r="B6686" s="4"/>
      <c r="C6686" s="4"/>
      <c r="D6686" s="4"/>
    </row>
    <row r="6687" spans="1:4">
      <c r="A6687" s="4"/>
      <c r="B6687" s="4"/>
      <c r="C6687" s="4"/>
      <c r="D6687" s="4"/>
    </row>
    <row r="6688" spans="1:4">
      <c r="A6688" s="4"/>
      <c r="B6688" s="4"/>
      <c r="C6688" s="4"/>
      <c r="D6688" s="4"/>
    </row>
    <row r="6689" spans="1:4">
      <c r="A6689" s="4"/>
      <c r="B6689" s="4"/>
      <c r="C6689" s="4"/>
      <c r="D6689" s="4"/>
    </row>
    <row r="6690" spans="1:4">
      <c r="A6690" s="4"/>
      <c r="B6690" s="4"/>
      <c r="C6690" s="4"/>
      <c r="D6690" s="4"/>
    </row>
    <row r="6691" spans="1:4">
      <c r="A6691" s="4"/>
      <c r="B6691" s="4"/>
      <c r="C6691" s="4"/>
      <c r="D6691" s="4"/>
    </row>
    <row r="6692" spans="1:4">
      <c r="A6692" s="4"/>
      <c r="B6692" s="4"/>
      <c r="C6692" s="4"/>
      <c r="D6692" s="4"/>
    </row>
    <row r="6693" spans="1:4">
      <c r="A6693" s="4"/>
      <c r="B6693" s="4"/>
      <c r="C6693" s="4"/>
      <c r="D6693" s="4"/>
    </row>
    <row r="6694" spans="1:4">
      <c r="A6694" s="4"/>
      <c r="B6694" s="4"/>
      <c r="C6694" s="4"/>
      <c r="D6694" s="4"/>
    </row>
    <row r="6695" spans="1:4">
      <c r="A6695" s="4"/>
      <c r="B6695" s="4"/>
      <c r="C6695" s="4"/>
      <c r="D6695" s="4"/>
    </row>
    <row r="6696" spans="1:4">
      <c r="A6696" s="4"/>
      <c r="B6696" s="4"/>
      <c r="C6696" s="4"/>
      <c r="D6696" s="4"/>
    </row>
    <row r="6697" spans="1:4">
      <c r="A6697" s="4"/>
      <c r="B6697" s="4"/>
      <c r="C6697" s="4"/>
      <c r="D6697" s="4"/>
    </row>
    <row r="6698" spans="1:4">
      <c r="A6698" s="4"/>
      <c r="B6698" s="4"/>
      <c r="C6698" s="4"/>
      <c r="D6698" s="4"/>
    </row>
    <row r="6699" spans="1:4">
      <c r="A6699" s="4"/>
      <c r="B6699" s="4"/>
      <c r="C6699" s="4"/>
      <c r="D6699" s="4"/>
    </row>
    <row r="6700" spans="1:4">
      <c r="A6700" s="4"/>
      <c r="B6700" s="4"/>
      <c r="C6700" s="4"/>
      <c r="D6700" s="4"/>
    </row>
    <row r="6701" spans="1:4">
      <c r="A6701" s="4"/>
      <c r="B6701" s="4"/>
      <c r="C6701" s="4"/>
      <c r="D6701" s="4"/>
    </row>
    <row r="6702" spans="1:4">
      <c r="A6702" s="4"/>
      <c r="B6702" s="4"/>
      <c r="C6702" s="4"/>
      <c r="D6702" s="4"/>
    </row>
    <row r="6703" spans="1:4">
      <c r="A6703" s="4"/>
      <c r="B6703" s="4"/>
      <c r="C6703" s="4"/>
      <c r="D6703" s="4"/>
    </row>
    <row r="6704" spans="1:4">
      <c r="A6704" s="4"/>
      <c r="B6704" s="4"/>
      <c r="C6704" s="4"/>
      <c r="D6704" s="4"/>
    </row>
    <row r="6705" spans="1:4">
      <c r="A6705" s="4"/>
      <c r="B6705" s="4"/>
      <c r="C6705" s="4"/>
      <c r="D6705" s="4"/>
    </row>
    <row r="6706" spans="1:4">
      <c r="A6706" s="4"/>
      <c r="B6706" s="4"/>
      <c r="C6706" s="4"/>
      <c r="D6706" s="4"/>
    </row>
    <row r="6707" spans="1:4">
      <c r="A6707" s="4"/>
      <c r="B6707" s="4"/>
      <c r="C6707" s="4"/>
      <c r="D6707" s="4"/>
    </row>
    <row r="6708" spans="1:4">
      <c r="A6708" s="4"/>
      <c r="B6708" s="4"/>
      <c r="C6708" s="4"/>
      <c r="D6708" s="4"/>
    </row>
    <row r="6709" spans="1:4">
      <c r="A6709" s="4"/>
      <c r="B6709" s="4"/>
      <c r="C6709" s="4"/>
      <c r="D6709" s="4"/>
    </row>
    <row r="6710" spans="1:4">
      <c r="A6710" s="4"/>
      <c r="B6710" s="4"/>
      <c r="C6710" s="4"/>
      <c r="D6710" s="4"/>
    </row>
    <row r="6711" spans="1:4">
      <c r="A6711" s="4"/>
      <c r="B6711" s="4"/>
      <c r="C6711" s="4"/>
      <c r="D6711" s="4"/>
    </row>
    <row r="6712" spans="1:4">
      <c r="A6712" s="4"/>
      <c r="B6712" s="4"/>
      <c r="C6712" s="4"/>
      <c r="D6712" s="4"/>
    </row>
    <row r="6713" spans="1:4">
      <c r="A6713" s="4"/>
      <c r="B6713" s="4"/>
      <c r="C6713" s="4"/>
      <c r="D6713" s="4"/>
    </row>
    <row r="6714" spans="1:4">
      <c r="A6714" s="4"/>
      <c r="B6714" s="4"/>
      <c r="C6714" s="4"/>
      <c r="D6714" s="4"/>
    </row>
    <row r="6715" spans="1:4">
      <c r="A6715" s="4"/>
      <c r="B6715" s="4"/>
      <c r="C6715" s="4"/>
      <c r="D6715" s="4"/>
    </row>
    <row r="6716" spans="1:4">
      <c r="A6716" s="4"/>
      <c r="B6716" s="4"/>
      <c r="C6716" s="4"/>
      <c r="D6716" s="4"/>
    </row>
    <row r="6717" spans="1:4">
      <c r="A6717" s="4"/>
      <c r="B6717" s="4"/>
      <c r="C6717" s="4"/>
      <c r="D6717" s="4"/>
    </row>
    <row r="6718" spans="1:4">
      <c r="A6718" s="4"/>
      <c r="B6718" s="4"/>
      <c r="C6718" s="4"/>
      <c r="D6718" s="4"/>
    </row>
    <row r="6719" spans="1:4">
      <c r="A6719" s="4"/>
      <c r="B6719" s="4"/>
      <c r="C6719" s="4"/>
      <c r="D6719" s="4"/>
    </row>
    <row r="6720" spans="1:4">
      <c r="A6720" s="4"/>
      <c r="B6720" s="4"/>
      <c r="C6720" s="4"/>
      <c r="D6720" s="4"/>
    </row>
    <row r="6721" spans="1:4">
      <c r="A6721" s="4"/>
      <c r="B6721" s="4"/>
      <c r="C6721" s="4"/>
      <c r="D6721" s="4"/>
    </row>
    <row r="6722" spans="1:4">
      <c r="A6722" s="4"/>
      <c r="B6722" s="4"/>
      <c r="C6722" s="4"/>
      <c r="D6722" s="4"/>
    </row>
    <row r="6723" spans="1:4">
      <c r="A6723" s="4"/>
      <c r="B6723" s="4"/>
      <c r="C6723" s="4"/>
      <c r="D6723" s="4"/>
    </row>
    <row r="6724" spans="1:4">
      <c r="A6724" s="4"/>
      <c r="B6724" s="4"/>
      <c r="C6724" s="4"/>
      <c r="D6724" s="4"/>
    </row>
    <row r="6725" spans="1:4">
      <c r="A6725" s="4"/>
      <c r="B6725" s="4"/>
      <c r="C6725" s="4"/>
      <c r="D6725" s="4"/>
    </row>
    <row r="6726" spans="1:4">
      <c r="A6726" s="4"/>
      <c r="B6726" s="4"/>
      <c r="C6726" s="4"/>
      <c r="D6726" s="4"/>
    </row>
    <row r="6727" spans="1:4">
      <c r="A6727" s="4"/>
      <c r="B6727" s="4"/>
      <c r="C6727" s="4"/>
      <c r="D6727" s="4"/>
    </row>
    <row r="6728" spans="1:4">
      <c r="A6728" s="4"/>
      <c r="B6728" s="4"/>
      <c r="C6728" s="4"/>
      <c r="D6728" s="4"/>
    </row>
    <row r="6729" spans="1:4">
      <c r="A6729" s="4"/>
      <c r="B6729" s="4"/>
      <c r="C6729" s="4"/>
      <c r="D6729" s="4"/>
    </row>
    <row r="6730" spans="1:4">
      <c r="A6730" s="4"/>
      <c r="B6730" s="4"/>
      <c r="C6730" s="4"/>
      <c r="D6730" s="4"/>
    </row>
    <row r="6731" spans="1:4">
      <c r="A6731" s="4"/>
      <c r="B6731" s="4"/>
      <c r="C6731" s="4"/>
      <c r="D6731" s="4"/>
    </row>
    <row r="6732" spans="1:4">
      <c r="A6732" s="4"/>
      <c r="B6732" s="4"/>
      <c r="C6732" s="4"/>
      <c r="D6732" s="4"/>
    </row>
    <row r="6733" spans="1:4">
      <c r="A6733" s="4"/>
      <c r="B6733" s="4"/>
      <c r="C6733" s="4"/>
      <c r="D6733" s="4"/>
    </row>
    <row r="6734" spans="1:4">
      <c r="A6734" s="4"/>
      <c r="B6734" s="4"/>
      <c r="C6734" s="4"/>
      <c r="D6734" s="4"/>
    </row>
    <row r="6735" spans="1:4">
      <c r="A6735" s="4"/>
      <c r="B6735" s="4"/>
      <c r="C6735" s="4"/>
      <c r="D6735" s="4"/>
    </row>
    <row r="6736" spans="1:4">
      <c r="A6736" s="4"/>
      <c r="B6736" s="4"/>
      <c r="C6736" s="4"/>
      <c r="D6736" s="4"/>
    </row>
    <row r="6737" spans="1:4">
      <c r="A6737" s="4"/>
      <c r="B6737" s="4"/>
      <c r="C6737" s="4"/>
      <c r="D6737" s="4"/>
    </row>
    <row r="6738" spans="1:4">
      <c r="A6738" s="4"/>
      <c r="B6738" s="4"/>
      <c r="C6738" s="4"/>
      <c r="D6738" s="4"/>
    </row>
    <row r="6739" spans="1:4">
      <c r="A6739" s="4"/>
      <c r="B6739" s="4"/>
      <c r="C6739" s="4"/>
      <c r="D6739" s="4"/>
    </row>
    <row r="6740" spans="1:4">
      <c r="A6740" s="4"/>
      <c r="B6740" s="4"/>
      <c r="C6740" s="4"/>
      <c r="D6740" s="4"/>
    </row>
    <row r="6741" spans="1:4">
      <c r="A6741" s="4"/>
      <c r="B6741" s="4"/>
      <c r="C6741" s="4"/>
      <c r="D6741" s="4"/>
    </row>
    <row r="6742" spans="1:4">
      <c r="A6742" s="4"/>
      <c r="B6742" s="4"/>
      <c r="C6742" s="4"/>
      <c r="D6742" s="4"/>
    </row>
    <row r="6743" spans="1:4">
      <c r="A6743" s="4"/>
      <c r="B6743" s="4"/>
      <c r="C6743" s="4"/>
      <c r="D6743" s="4"/>
    </row>
    <row r="6744" spans="1:4">
      <c r="A6744" s="4"/>
      <c r="B6744" s="4"/>
      <c r="C6744" s="4"/>
      <c r="D6744" s="4"/>
    </row>
    <row r="6745" spans="1:4">
      <c r="A6745" s="4"/>
      <c r="B6745" s="4"/>
      <c r="C6745" s="4"/>
      <c r="D6745" s="4"/>
    </row>
    <row r="6746" spans="1:4">
      <c r="A6746" s="4"/>
      <c r="B6746" s="4"/>
      <c r="C6746" s="4"/>
      <c r="D6746" s="4"/>
    </row>
    <row r="6747" spans="1:4">
      <c r="A6747" s="4"/>
      <c r="B6747" s="4"/>
      <c r="C6747" s="4"/>
      <c r="D6747" s="4"/>
    </row>
    <row r="6748" spans="1:4">
      <c r="A6748" s="4"/>
      <c r="B6748" s="4"/>
      <c r="C6748" s="4"/>
      <c r="D6748" s="4"/>
    </row>
    <row r="6749" spans="1:4">
      <c r="A6749" s="4"/>
      <c r="B6749" s="4"/>
      <c r="C6749" s="4"/>
      <c r="D6749" s="4"/>
    </row>
    <row r="6750" spans="1:4">
      <c r="A6750" s="4"/>
      <c r="B6750" s="4"/>
      <c r="C6750" s="4"/>
      <c r="D6750" s="4"/>
    </row>
    <row r="6751" spans="1:4">
      <c r="A6751" s="4"/>
      <c r="B6751" s="4"/>
      <c r="C6751" s="4"/>
      <c r="D6751" s="4"/>
    </row>
    <row r="6752" spans="1:4">
      <c r="A6752" s="4"/>
      <c r="B6752" s="4"/>
      <c r="C6752" s="4"/>
      <c r="D6752" s="4"/>
    </row>
    <row r="6753" spans="1:4">
      <c r="A6753" s="4"/>
      <c r="B6753" s="4"/>
      <c r="C6753" s="4"/>
      <c r="D6753" s="4"/>
    </row>
    <row r="6754" spans="1:4">
      <c r="A6754" s="4"/>
      <c r="B6754" s="4"/>
      <c r="C6754" s="4"/>
      <c r="D6754" s="4"/>
    </row>
    <row r="6755" spans="1:4">
      <c r="A6755" s="4"/>
      <c r="B6755" s="4"/>
      <c r="C6755" s="4"/>
      <c r="D6755" s="4"/>
    </row>
    <row r="6756" spans="1:4">
      <c r="A6756" s="4"/>
      <c r="B6756" s="4"/>
      <c r="C6756" s="4"/>
      <c r="D6756" s="4"/>
    </row>
    <row r="6757" spans="1:4">
      <c r="A6757" s="4"/>
      <c r="B6757" s="4"/>
      <c r="C6757" s="4"/>
      <c r="D6757" s="4"/>
    </row>
    <row r="6758" spans="1:4">
      <c r="A6758" s="4"/>
      <c r="B6758" s="4"/>
      <c r="C6758" s="4"/>
      <c r="D6758" s="4"/>
    </row>
    <row r="6759" spans="1:4">
      <c r="A6759" s="4"/>
      <c r="B6759" s="4"/>
      <c r="C6759" s="4"/>
      <c r="D6759" s="4"/>
    </row>
    <row r="6760" spans="1:4">
      <c r="A6760" s="4"/>
      <c r="B6760" s="4"/>
      <c r="C6760" s="4"/>
      <c r="D6760" s="4"/>
    </row>
    <row r="6761" spans="1:4">
      <c r="A6761" s="4"/>
      <c r="B6761" s="4"/>
      <c r="C6761" s="4"/>
      <c r="D6761" s="4"/>
    </row>
    <row r="6762" spans="1:4">
      <c r="A6762" s="4"/>
      <c r="B6762" s="4"/>
      <c r="C6762" s="4"/>
      <c r="D6762" s="4"/>
    </row>
    <row r="6763" spans="1:4">
      <c r="A6763" s="4"/>
      <c r="B6763" s="4"/>
      <c r="C6763" s="4"/>
      <c r="D6763" s="4"/>
    </row>
    <row r="6764" spans="1:4">
      <c r="A6764" s="4"/>
      <c r="B6764" s="4"/>
      <c r="C6764" s="4"/>
      <c r="D6764" s="4"/>
    </row>
    <row r="6765" spans="1:4">
      <c r="A6765" s="4"/>
      <c r="B6765" s="4"/>
      <c r="C6765" s="4"/>
      <c r="D6765" s="4"/>
    </row>
    <row r="6766" spans="1:4">
      <c r="A6766" s="4"/>
      <c r="B6766" s="4"/>
      <c r="C6766" s="4"/>
      <c r="D6766" s="4"/>
    </row>
    <row r="6767" spans="1:4">
      <c r="A6767" s="4"/>
      <c r="B6767" s="4"/>
      <c r="C6767" s="4"/>
      <c r="D6767" s="4"/>
    </row>
    <row r="6768" spans="1:4">
      <c r="A6768" s="4"/>
      <c r="B6768" s="4"/>
      <c r="C6768" s="4"/>
      <c r="D6768" s="4"/>
    </row>
    <row r="6769" spans="1:4">
      <c r="A6769" s="4"/>
      <c r="B6769" s="4"/>
      <c r="C6769" s="4"/>
      <c r="D6769" s="4"/>
    </row>
    <row r="6770" spans="1:4">
      <c r="A6770" s="4"/>
      <c r="B6770" s="4"/>
      <c r="C6770" s="4"/>
      <c r="D6770" s="4"/>
    </row>
    <row r="6771" spans="1:4">
      <c r="A6771" s="4"/>
      <c r="B6771" s="4"/>
      <c r="C6771" s="4"/>
      <c r="D6771" s="4"/>
    </row>
    <row r="6772" spans="1:4">
      <c r="A6772" s="4"/>
      <c r="B6772" s="4"/>
      <c r="C6772" s="4"/>
      <c r="D6772" s="4"/>
    </row>
    <row r="6773" spans="1:4">
      <c r="A6773" s="4"/>
      <c r="B6773" s="4"/>
      <c r="C6773" s="4"/>
      <c r="D6773" s="4"/>
    </row>
    <row r="6774" spans="1:4">
      <c r="A6774" s="4"/>
      <c r="B6774" s="4"/>
      <c r="C6774" s="4"/>
      <c r="D6774" s="4"/>
    </row>
    <row r="6775" spans="1:4">
      <c r="A6775" s="4"/>
      <c r="B6775" s="4"/>
      <c r="C6775" s="4"/>
      <c r="D6775" s="4"/>
    </row>
    <row r="6776" spans="1:4">
      <c r="A6776" s="4"/>
      <c r="B6776" s="4"/>
      <c r="C6776" s="4"/>
      <c r="D6776" s="4"/>
    </row>
    <row r="6777" spans="1:4">
      <c r="A6777" s="4"/>
      <c r="B6777" s="4"/>
      <c r="C6777" s="4"/>
      <c r="D6777" s="4"/>
    </row>
    <row r="6778" spans="1:4">
      <c r="A6778" s="4"/>
      <c r="B6778" s="4"/>
      <c r="C6778" s="4"/>
      <c r="D6778" s="4"/>
    </row>
    <row r="6779" spans="1:4">
      <c r="A6779" s="4"/>
      <c r="B6779" s="4"/>
      <c r="C6779" s="4"/>
      <c r="D6779" s="4"/>
    </row>
    <row r="6780" spans="1:4">
      <c r="A6780" s="4"/>
      <c r="B6780" s="4"/>
      <c r="C6780" s="4"/>
      <c r="D6780" s="4"/>
    </row>
    <row r="6781" spans="1:4">
      <c r="A6781" s="4"/>
      <c r="B6781" s="4"/>
      <c r="C6781" s="4"/>
      <c r="D6781" s="4"/>
    </row>
    <row r="6782" spans="1:4">
      <c r="A6782" s="4"/>
      <c r="B6782" s="4"/>
      <c r="C6782" s="4"/>
      <c r="D6782" s="4"/>
    </row>
    <row r="6783" spans="1:4">
      <c r="A6783" s="4"/>
      <c r="B6783" s="4"/>
      <c r="C6783" s="4"/>
      <c r="D6783" s="4"/>
    </row>
    <row r="6784" spans="1:4">
      <c r="A6784" s="4"/>
      <c r="B6784" s="4"/>
      <c r="C6784" s="4"/>
      <c r="D6784" s="4"/>
    </row>
    <row r="6785" spans="1:4">
      <c r="A6785" s="4"/>
      <c r="B6785" s="4"/>
      <c r="C6785" s="4"/>
      <c r="D6785" s="4"/>
    </row>
    <row r="6786" spans="1:4">
      <c r="A6786" s="4"/>
      <c r="B6786" s="4"/>
      <c r="C6786" s="4"/>
      <c r="D6786" s="4"/>
    </row>
    <row r="6787" spans="1:4">
      <c r="A6787" s="4"/>
      <c r="B6787" s="4"/>
      <c r="C6787" s="4"/>
      <c r="D6787" s="4"/>
    </row>
    <row r="6788" spans="1:4">
      <c r="A6788" s="4"/>
      <c r="B6788" s="4"/>
      <c r="C6788" s="4"/>
      <c r="D6788" s="4"/>
    </row>
    <row r="6789" spans="1:4">
      <c r="A6789" s="4"/>
      <c r="B6789" s="4"/>
      <c r="C6789" s="4"/>
      <c r="D6789" s="4"/>
    </row>
    <row r="6790" spans="1:4">
      <c r="A6790" s="4"/>
      <c r="B6790" s="4"/>
      <c r="C6790" s="4"/>
      <c r="D6790" s="4"/>
    </row>
    <row r="6791" spans="1:4">
      <c r="A6791" s="4"/>
      <c r="B6791" s="4"/>
      <c r="C6791" s="4"/>
      <c r="D6791" s="4"/>
    </row>
    <row r="6792" spans="1:4">
      <c r="A6792" s="4"/>
      <c r="B6792" s="4"/>
      <c r="C6792" s="4"/>
      <c r="D6792" s="4"/>
    </row>
    <row r="6793" spans="1:4">
      <c r="A6793" s="4"/>
      <c r="B6793" s="4"/>
      <c r="C6793" s="4"/>
      <c r="D6793" s="4"/>
    </row>
    <row r="6794" spans="1:4">
      <c r="A6794" s="4"/>
      <c r="B6794" s="4"/>
      <c r="C6794" s="4"/>
      <c r="D6794" s="4"/>
    </row>
    <row r="6795" spans="1:4">
      <c r="A6795" s="4"/>
      <c r="B6795" s="4"/>
      <c r="C6795" s="4"/>
      <c r="D6795" s="4"/>
    </row>
    <row r="6796" spans="1:4">
      <c r="A6796" s="4"/>
      <c r="B6796" s="4"/>
      <c r="C6796" s="4"/>
      <c r="D6796" s="4"/>
    </row>
    <row r="6797" spans="1:4">
      <c r="A6797" s="4"/>
      <c r="B6797" s="4"/>
      <c r="C6797" s="4"/>
      <c r="D6797" s="4"/>
    </row>
    <row r="6798" spans="1:4">
      <c r="A6798" s="4"/>
      <c r="B6798" s="4"/>
      <c r="C6798" s="4"/>
      <c r="D6798" s="4"/>
    </row>
    <row r="6799" spans="1:4">
      <c r="A6799" s="4"/>
      <c r="B6799" s="4"/>
      <c r="C6799" s="4"/>
      <c r="D6799" s="4"/>
    </row>
    <row r="6800" spans="1:4">
      <c r="A6800" s="4"/>
      <c r="B6800" s="4"/>
      <c r="C6800" s="4"/>
      <c r="D6800" s="4"/>
    </row>
    <row r="6801" spans="1:4">
      <c r="A6801" s="4"/>
      <c r="B6801" s="4"/>
      <c r="C6801" s="4"/>
      <c r="D6801" s="4"/>
    </row>
    <row r="6802" spans="1:4">
      <c r="A6802" s="4"/>
      <c r="B6802" s="4"/>
      <c r="C6802" s="4"/>
      <c r="D6802" s="4"/>
    </row>
    <row r="6803" spans="1:4">
      <c r="A6803" s="4"/>
      <c r="B6803" s="4"/>
      <c r="C6803" s="4"/>
      <c r="D6803" s="4"/>
    </row>
    <row r="6804" spans="1:4">
      <c r="A6804" s="4"/>
      <c r="B6804" s="4"/>
      <c r="C6804" s="4"/>
      <c r="D6804" s="4"/>
    </row>
    <row r="6805" spans="1:4">
      <c r="A6805" s="4"/>
      <c r="B6805" s="4"/>
      <c r="C6805" s="4"/>
      <c r="D6805" s="4"/>
    </row>
    <row r="6806" spans="1:4">
      <c r="A6806" s="4"/>
      <c r="B6806" s="4"/>
      <c r="C6806" s="4"/>
      <c r="D6806" s="4"/>
    </row>
    <row r="6807" spans="1:4">
      <c r="A6807" s="4"/>
      <c r="B6807" s="4"/>
      <c r="C6807" s="4"/>
      <c r="D6807" s="4"/>
    </row>
    <row r="6808" spans="1:4">
      <c r="A6808" s="4"/>
      <c r="B6808" s="4"/>
      <c r="C6808" s="4"/>
      <c r="D6808" s="4"/>
    </row>
    <row r="6809" spans="1:4">
      <c r="A6809" s="4"/>
      <c r="B6809" s="4"/>
      <c r="C6809" s="4"/>
      <c r="D6809" s="4"/>
    </row>
    <row r="6810" spans="1:4">
      <c r="A6810" s="4"/>
      <c r="B6810" s="4"/>
      <c r="C6810" s="4"/>
      <c r="D6810" s="4"/>
    </row>
    <row r="6811" spans="1:4">
      <c r="A6811" s="4"/>
      <c r="B6811" s="4"/>
      <c r="C6811" s="4"/>
      <c r="D6811" s="4"/>
    </row>
    <row r="6812" spans="1:4">
      <c r="A6812" s="4"/>
      <c r="B6812" s="4"/>
      <c r="C6812" s="4"/>
      <c r="D6812" s="4"/>
    </row>
    <row r="6813" spans="1:4">
      <c r="A6813" s="4"/>
      <c r="B6813" s="4"/>
      <c r="C6813" s="4"/>
      <c r="D6813" s="4"/>
    </row>
    <row r="6814" spans="1:4">
      <c r="A6814" s="4"/>
      <c r="B6814" s="4"/>
      <c r="C6814" s="4"/>
      <c r="D6814" s="4"/>
    </row>
    <row r="6815" spans="1:4">
      <c r="A6815" s="4"/>
      <c r="B6815" s="4"/>
      <c r="C6815" s="4"/>
      <c r="D6815" s="4"/>
    </row>
    <row r="6816" spans="1:4">
      <c r="A6816" s="4"/>
      <c r="B6816" s="4"/>
      <c r="C6816" s="4"/>
      <c r="D6816" s="4"/>
    </row>
    <row r="6817" spans="1:4">
      <c r="A6817" s="4"/>
      <c r="B6817" s="4"/>
      <c r="C6817" s="4"/>
      <c r="D6817" s="4"/>
    </row>
    <row r="6818" spans="1:4">
      <c r="A6818" s="4"/>
      <c r="B6818" s="4"/>
      <c r="C6818" s="4"/>
      <c r="D6818" s="4"/>
    </row>
    <row r="6819" spans="1:4">
      <c r="A6819" s="4"/>
      <c r="B6819" s="4"/>
      <c r="C6819" s="4"/>
      <c r="D6819" s="4"/>
    </row>
    <row r="6820" spans="1:4">
      <c r="A6820" s="4"/>
      <c r="B6820" s="4"/>
      <c r="C6820" s="4"/>
      <c r="D6820" s="4"/>
    </row>
    <row r="6821" spans="1:4">
      <c r="A6821" s="4"/>
      <c r="B6821" s="4"/>
      <c r="C6821" s="4"/>
      <c r="D6821" s="4"/>
    </row>
    <row r="6822" spans="1:4">
      <c r="A6822" s="4"/>
      <c r="B6822" s="4"/>
      <c r="C6822" s="4"/>
      <c r="D6822" s="4"/>
    </row>
    <row r="6823" spans="1:4">
      <c r="A6823" s="4"/>
      <c r="B6823" s="4"/>
      <c r="C6823" s="4"/>
      <c r="D6823" s="4"/>
    </row>
    <row r="6824" spans="1:4">
      <c r="A6824" s="4"/>
      <c r="B6824" s="4"/>
      <c r="C6824" s="4"/>
      <c r="D6824" s="4"/>
    </row>
    <row r="6825" spans="1:4">
      <c r="A6825" s="4"/>
      <c r="B6825" s="4"/>
      <c r="C6825" s="4"/>
      <c r="D6825" s="4"/>
    </row>
    <row r="6826" spans="1:4">
      <c r="A6826" s="4"/>
      <c r="B6826" s="4"/>
      <c r="C6826" s="4"/>
      <c r="D6826" s="4"/>
    </row>
    <row r="6827" spans="1:4">
      <c r="A6827" s="4"/>
      <c r="B6827" s="4"/>
      <c r="C6827" s="4"/>
      <c r="D6827" s="4"/>
    </row>
    <row r="6828" spans="1:4">
      <c r="A6828" s="4"/>
      <c r="B6828" s="4"/>
      <c r="C6828" s="4"/>
      <c r="D6828" s="4"/>
    </row>
    <row r="6829" spans="1:4">
      <c r="A6829" s="4"/>
      <c r="B6829" s="4"/>
      <c r="C6829" s="4"/>
      <c r="D6829" s="4"/>
    </row>
    <row r="6830" spans="1:4">
      <c r="A6830" s="4"/>
      <c r="B6830" s="4"/>
      <c r="C6830" s="4"/>
      <c r="D6830" s="4"/>
    </row>
    <row r="6831" spans="1:4">
      <c r="A6831" s="4"/>
      <c r="B6831" s="4"/>
      <c r="C6831" s="4"/>
      <c r="D6831" s="4"/>
    </row>
    <row r="6832" spans="1:4">
      <c r="A6832" s="4"/>
      <c r="B6832" s="4"/>
      <c r="C6832" s="4"/>
      <c r="D6832" s="4"/>
    </row>
    <row r="6833" spans="1:4">
      <c r="A6833" s="4"/>
      <c r="B6833" s="4"/>
      <c r="C6833" s="4"/>
      <c r="D6833" s="4"/>
    </row>
    <row r="6834" spans="1:4">
      <c r="A6834" s="4"/>
      <c r="B6834" s="4"/>
      <c r="C6834" s="4"/>
      <c r="D6834" s="4"/>
    </row>
    <row r="6835" spans="1:4">
      <c r="A6835" s="4"/>
      <c r="B6835" s="4"/>
      <c r="C6835" s="4"/>
      <c r="D6835" s="4"/>
    </row>
    <row r="6836" spans="1:4">
      <c r="A6836" s="4"/>
      <c r="B6836" s="4"/>
      <c r="C6836" s="4"/>
      <c r="D6836" s="4"/>
    </row>
    <row r="6837" spans="1:4">
      <c r="A6837" s="4"/>
      <c r="B6837" s="4"/>
      <c r="C6837" s="4"/>
      <c r="D6837" s="4"/>
    </row>
    <row r="6838" spans="1:4">
      <c r="A6838" s="4"/>
      <c r="B6838" s="4"/>
      <c r="C6838" s="4"/>
      <c r="D6838" s="4"/>
    </row>
    <row r="6839" spans="1:4">
      <c r="A6839" s="4"/>
      <c r="B6839" s="4"/>
      <c r="C6839" s="4"/>
      <c r="D6839" s="4"/>
    </row>
    <row r="6840" spans="1:4">
      <c r="A6840" s="4"/>
      <c r="B6840" s="4"/>
      <c r="C6840" s="4"/>
      <c r="D6840" s="4"/>
    </row>
    <row r="6841" spans="1:4">
      <c r="A6841" s="4"/>
      <c r="B6841" s="4"/>
      <c r="C6841" s="4"/>
      <c r="D6841" s="4"/>
    </row>
    <row r="6842" spans="1:4">
      <c r="A6842" s="4"/>
      <c r="B6842" s="4"/>
      <c r="C6842" s="4"/>
      <c r="D6842" s="4"/>
    </row>
    <row r="6843" spans="1:4">
      <c r="A6843" s="4"/>
      <c r="B6843" s="4"/>
      <c r="C6843" s="4"/>
      <c r="D6843" s="4"/>
    </row>
    <row r="6844" spans="1:4">
      <c r="A6844" s="4"/>
      <c r="B6844" s="4"/>
      <c r="C6844" s="4"/>
      <c r="D6844" s="4"/>
    </row>
    <row r="6845" spans="1:4">
      <c r="A6845" s="4"/>
      <c r="B6845" s="4"/>
      <c r="C6845" s="4"/>
      <c r="D6845" s="4"/>
    </row>
    <row r="6846" spans="1:4">
      <c r="A6846" s="4"/>
      <c r="B6846" s="4"/>
      <c r="C6846" s="4"/>
      <c r="D6846" s="4"/>
    </row>
    <row r="6847" spans="1:4">
      <c r="A6847" s="4"/>
      <c r="B6847" s="4"/>
      <c r="C6847" s="4"/>
      <c r="D6847" s="4"/>
    </row>
    <row r="6848" spans="1:4">
      <c r="A6848" s="4"/>
      <c r="B6848" s="4"/>
      <c r="C6848" s="4"/>
      <c r="D6848" s="4"/>
    </row>
    <row r="6849" spans="1:4">
      <c r="A6849" s="4"/>
      <c r="B6849" s="4"/>
      <c r="C6849" s="4"/>
      <c r="D6849" s="4"/>
    </row>
    <row r="6850" spans="1:4">
      <c r="A6850" s="4"/>
      <c r="B6850" s="4"/>
      <c r="C6850" s="4"/>
      <c r="D6850" s="4"/>
    </row>
    <row r="6851" spans="1:4">
      <c r="A6851" s="4"/>
      <c r="B6851" s="4"/>
      <c r="C6851" s="4"/>
      <c r="D6851" s="4"/>
    </row>
    <row r="6852" spans="1:4">
      <c r="A6852" s="4"/>
      <c r="B6852" s="4"/>
      <c r="C6852" s="4"/>
      <c r="D6852" s="4"/>
    </row>
    <row r="6853" spans="1:4">
      <c r="A6853" s="4"/>
      <c r="B6853" s="4"/>
      <c r="C6853" s="4"/>
      <c r="D6853" s="4"/>
    </row>
    <row r="6854" spans="1:4">
      <c r="A6854" s="4"/>
      <c r="B6854" s="4"/>
      <c r="C6854" s="4"/>
      <c r="D6854" s="4"/>
    </row>
    <row r="6855" spans="1:4">
      <c r="A6855" s="4"/>
      <c r="B6855" s="4"/>
      <c r="C6855" s="4"/>
      <c r="D6855" s="4"/>
    </row>
    <row r="6856" spans="1:4">
      <c r="A6856" s="4"/>
      <c r="B6856" s="4"/>
      <c r="C6856" s="4"/>
      <c r="D6856" s="4"/>
    </row>
    <row r="6857" spans="1:4">
      <c r="A6857" s="4"/>
      <c r="B6857" s="4"/>
      <c r="C6857" s="4"/>
      <c r="D6857" s="4"/>
    </row>
    <row r="6858" spans="1:4">
      <c r="A6858" s="4"/>
      <c r="B6858" s="4"/>
      <c r="C6858" s="4"/>
      <c r="D6858" s="4"/>
    </row>
    <row r="6859" spans="1:4">
      <c r="A6859" s="4"/>
      <c r="B6859" s="4"/>
      <c r="C6859" s="4"/>
      <c r="D6859" s="4"/>
    </row>
    <row r="6860" spans="1:4">
      <c r="A6860" s="4"/>
      <c r="B6860" s="4"/>
      <c r="C6860" s="4"/>
      <c r="D6860" s="4"/>
    </row>
    <row r="6861" spans="1:4">
      <c r="A6861" s="4"/>
      <c r="B6861" s="4"/>
      <c r="C6861" s="4"/>
      <c r="D6861" s="4"/>
    </row>
    <row r="6862" spans="1:4">
      <c r="A6862" s="4"/>
      <c r="B6862" s="4"/>
      <c r="C6862" s="4"/>
      <c r="D6862" s="4"/>
    </row>
    <row r="6863" spans="1:4">
      <c r="A6863" s="4"/>
      <c r="B6863" s="4"/>
      <c r="C6863" s="4"/>
      <c r="D6863" s="4"/>
    </row>
    <row r="6864" spans="1:4">
      <c r="A6864" s="4"/>
      <c r="B6864" s="4"/>
      <c r="C6864" s="4"/>
      <c r="D6864" s="4"/>
    </row>
    <row r="6865" spans="1:4">
      <c r="A6865" s="4"/>
      <c r="B6865" s="4"/>
      <c r="C6865" s="4"/>
      <c r="D6865" s="4"/>
    </row>
    <row r="6866" spans="1:4">
      <c r="A6866" s="4"/>
      <c r="B6866" s="4"/>
      <c r="C6866" s="4"/>
      <c r="D6866" s="4"/>
    </row>
    <row r="6867" spans="1:4">
      <c r="A6867" s="4"/>
      <c r="B6867" s="4"/>
      <c r="C6867" s="4"/>
      <c r="D6867" s="4"/>
    </row>
    <row r="6868" spans="1:4">
      <c r="A6868" s="4"/>
      <c r="B6868" s="4"/>
      <c r="C6868" s="4"/>
      <c r="D6868" s="4"/>
    </row>
    <row r="6869" spans="1:4">
      <c r="A6869" s="4"/>
      <c r="B6869" s="4"/>
      <c r="C6869" s="4"/>
      <c r="D6869" s="4"/>
    </row>
    <row r="6870" spans="1:4">
      <c r="A6870" s="4"/>
      <c r="B6870" s="4"/>
      <c r="C6870" s="4"/>
      <c r="D6870" s="4"/>
    </row>
    <row r="6871" spans="1:4">
      <c r="A6871" s="4"/>
      <c r="B6871" s="4"/>
      <c r="C6871" s="4"/>
      <c r="D6871" s="4"/>
    </row>
    <row r="6872" spans="1:4">
      <c r="A6872" s="4"/>
      <c r="B6872" s="4"/>
      <c r="C6872" s="4"/>
      <c r="D6872" s="4"/>
    </row>
    <row r="6873" spans="1:4">
      <c r="A6873" s="4"/>
      <c r="B6873" s="4"/>
      <c r="C6873" s="4"/>
      <c r="D6873" s="4"/>
    </row>
    <row r="6874" spans="1:4">
      <c r="A6874" s="4"/>
      <c r="B6874" s="4"/>
      <c r="C6874" s="4"/>
      <c r="D6874" s="4"/>
    </row>
    <row r="6875" spans="1:4">
      <c r="A6875" s="4"/>
      <c r="B6875" s="4"/>
      <c r="C6875" s="4"/>
      <c r="D6875" s="4"/>
    </row>
    <row r="6876" spans="1:4">
      <c r="A6876" s="4"/>
      <c r="B6876" s="4"/>
      <c r="C6876" s="4"/>
      <c r="D6876" s="4"/>
    </row>
    <row r="6877" spans="1:4">
      <c r="A6877" s="4"/>
      <c r="B6877" s="4"/>
      <c r="C6877" s="4"/>
      <c r="D6877" s="4"/>
    </row>
    <row r="6878" spans="1:4">
      <c r="A6878" s="4"/>
      <c r="B6878" s="4"/>
      <c r="C6878" s="4"/>
      <c r="D6878" s="4"/>
    </row>
    <row r="6879" spans="1:4">
      <c r="A6879" s="4"/>
      <c r="B6879" s="4"/>
      <c r="C6879" s="4"/>
      <c r="D6879" s="4"/>
    </row>
    <row r="6880" spans="1:4">
      <c r="A6880" s="4"/>
      <c r="B6880" s="4"/>
      <c r="C6880" s="4"/>
      <c r="D6880" s="4"/>
    </row>
    <row r="6881" spans="1:4">
      <c r="A6881" s="4"/>
      <c r="B6881" s="4"/>
      <c r="C6881" s="4"/>
      <c r="D6881" s="4"/>
    </row>
    <row r="6882" spans="1:4">
      <c r="A6882" s="4"/>
      <c r="B6882" s="4"/>
      <c r="C6882" s="4"/>
      <c r="D6882" s="4"/>
    </row>
    <row r="6883" spans="1:4">
      <c r="A6883" s="4"/>
      <c r="B6883" s="4"/>
      <c r="C6883" s="4"/>
      <c r="D6883" s="4"/>
    </row>
    <row r="6884" spans="1:4">
      <c r="A6884" s="4"/>
      <c r="B6884" s="4"/>
      <c r="C6884" s="4"/>
      <c r="D6884" s="4"/>
    </row>
    <row r="6885" spans="1:4">
      <c r="A6885" s="4"/>
      <c r="B6885" s="4"/>
      <c r="C6885" s="4"/>
      <c r="D6885" s="4"/>
    </row>
    <row r="6886" spans="1:4">
      <c r="A6886" s="4"/>
      <c r="B6886" s="4"/>
      <c r="C6886" s="4"/>
      <c r="D6886" s="4"/>
    </row>
    <row r="6887" spans="1:4">
      <c r="A6887" s="4"/>
      <c r="B6887" s="4"/>
      <c r="C6887" s="4"/>
      <c r="D6887" s="4"/>
    </row>
    <row r="6888" spans="1:4">
      <c r="A6888" s="4"/>
      <c r="B6888" s="4"/>
      <c r="C6888" s="4"/>
      <c r="D6888" s="4"/>
    </row>
    <row r="6889" spans="1:4">
      <c r="A6889" s="4"/>
      <c r="B6889" s="4"/>
      <c r="C6889" s="4"/>
      <c r="D6889" s="4"/>
    </row>
    <row r="6890" spans="1:4">
      <c r="A6890" s="4"/>
      <c r="B6890" s="4"/>
      <c r="C6890" s="4"/>
      <c r="D6890" s="4"/>
    </row>
    <row r="6891" spans="1:4">
      <c r="A6891" s="4"/>
      <c r="B6891" s="4"/>
      <c r="C6891" s="4"/>
      <c r="D6891" s="4"/>
    </row>
    <row r="6892" spans="1:4">
      <c r="A6892" s="4"/>
      <c r="B6892" s="4"/>
      <c r="C6892" s="4"/>
      <c r="D6892" s="4"/>
    </row>
    <row r="6893" spans="1:4">
      <c r="A6893" s="4"/>
      <c r="B6893" s="4"/>
      <c r="C6893" s="4"/>
      <c r="D6893" s="4"/>
    </row>
    <row r="6894" spans="1:4">
      <c r="A6894" s="4"/>
      <c r="B6894" s="4"/>
      <c r="C6894" s="4"/>
      <c r="D6894" s="4"/>
    </row>
    <row r="6895" spans="1:4">
      <c r="A6895" s="4"/>
      <c r="B6895" s="4"/>
      <c r="C6895" s="4"/>
      <c r="D6895" s="4"/>
    </row>
    <row r="6896" spans="1:4">
      <c r="A6896" s="4"/>
      <c r="B6896" s="4"/>
      <c r="C6896" s="4"/>
      <c r="D6896" s="4"/>
    </row>
    <row r="6897" spans="1:4">
      <c r="A6897" s="4"/>
      <c r="B6897" s="4"/>
      <c r="C6897" s="4"/>
      <c r="D6897" s="4"/>
    </row>
    <row r="6898" spans="1:4">
      <c r="A6898" s="4"/>
      <c r="B6898" s="4"/>
      <c r="C6898" s="4"/>
      <c r="D6898" s="4"/>
    </row>
    <row r="6899" spans="1:4">
      <c r="A6899" s="4"/>
      <c r="B6899" s="4"/>
      <c r="C6899" s="4"/>
      <c r="D6899" s="4"/>
    </row>
    <row r="6900" spans="1:4">
      <c r="A6900" s="4"/>
      <c r="B6900" s="4"/>
      <c r="C6900" s="4"/>
      <c r="D6900" s="4"/>
    </row>
    <row r="6901" spans="1:4">
      <c r="A6901" s="4"/>
      <c r="B6901" s="4"/>
      <c r="C6901" s="4"/>
      <c r="D6901" s="4"/>
    </row>
    <row r="6902" spans="1:4">
      <c r="A6902" s="4"/>
      <c r="B6902" s="4"/>
      <c r="C6902" s="4"/>
      <c r="D6902" s="4"/>
    </row>
    <row r="6903" spans="1:4">
      <c r="A6903" s="4"/>
      <c r="B6903" s="4"/>
      <c r="C6903" s="4"/>
      <c r="D6903" s="4"/>
    </row>
    <row r="6904" spans="1:4">
      <c r="A6904" s="4"/>
      <c r="B6904" s="4"/>
      <c r="C6904" s="4"/>
      <c r="D6904" s="4"/>
    </row>
    <row r="6905" spans="1:4">
      <c r="A6905" s="4"/>
      <c r="B6905" s="4"/>
      <c r="C6905" s="4"/>
      <c r="D6905" s="4"/>
    </row>
    <row r="6906" spans="1:4">
      <c r="A6906" s="4"/>
      <c r="B6906" s="4"/>
      <c r="C6906" s="4"/>
      <c r="D6906" s="4"/>
    </row>
    <row r="6907" spans="1:4">
      <c r="A6907" s="4"/>
      <c r="B6907" s="4"/>
      <c r="C6907" s="4"/>
      <c r="D6907" s="4"/>
    </row>
    <row r="6908" spans="1:4">
      <c r="A6908" s="4"/>
      <c r="B6908" s="4"/>
      <c r="C6908" s="4"/>
      <c r="D6908" s="4"/>
    </row>
    <row r="6909" spans="1:4">
      <c r="A6909" s="4"/>
      <c r="B6909" s="4"/>
      <c r="C6909" s="4"/>
      <c r="D6909" s="4"/>
    </row>
    <row r="6910" spans="1:4">
      <c r="A6910" s="4"/>
      <c r="B6910" s="4"/>
      <c r="C6910" s="4"/>
      <c r="D6910" s="4"/>
    </row>
    <row r="6911" spans="1:4">
      <c r="A6911" s="4"/>
      <c r="B6911" s="4"/>
      <c r="C6911" s="4"/>
      <c r="D6911" s="4"/>
    </row>
    <row r="6912" spans="1:4">
      <c r="A6912" s="4"/>
      <c r="B6912" s="4"/>
      <c r="C6912" s="4"/>
      <c r="D6912" s="4"/>
    </row>
    <row r="6913" spans="1:4">
      <c r="A6913" s="4"/>
      <c r="B6913" s="4"/>
      <c r="C6913" s="4"/>
      <c r="D6913" s="4"/>
    </row>
    <row r="6914" spans="1:4">
      <c r="A6914" s="4"/>
      <c r="B6914" s="4"/>
      <c r="C6914" s="4"/>
      <c r="D6914" s="4"/>
    </row>
    <row r="6915" spans="1:4">
      <c r="A6915" s="4"/>
      <c r="B6915" s="4"/>
      <c r="C6915" s="4"/>
      <c r="D6915" s="4"/>
    </row>
    <row r="6916" spans="1:4">
      <c r="A6916" s="4"/>
      <c r="B6916" s="4"/>
      <c r="C6916" s="4"/>
      <c r="D6916" s="4"/>
    </row>
    <row r="6917" spans="1:4">
      <c r="A6917" s="4"/>
      <c r="B6917" s="4"/>
      <c r="C6917" s="4"/>
      <c r="D6917" s="4"/>
    </row>
    <row r="6918" spans="1:4">
      <c r="A6918" s="4"/>
      <c r="B6918" s="4"/>
      <c r="C6918" s="4"/>
      <c r="D6918" s="4"/>
    </row>
    <row r="6919" spans="1:4">
      <c r="A6919" s="4"/>
      <c r="B6919" s="4"/>
      <c r="C6919" s="4"/>
      <c r="D6919" s="4"/>
    </row>
    <row r="6920" spans="1:4">
      <c r="A6920" s="4"/>
      <c r="B6920" s="4"/>
      <c r="C6920" s="4"/>
      <c r="D6920" s="4"/>
    </row>
    <row r="6921" spans="1:4">
      <c r="A6921" s="4"/>
      <c r="B6921" s="4"/>
      <c r="C6921" s="4"/>
      <c r="D6921" s="4"/>
    </row>
    <row r="6922" spans="1:4">
      <c r="A6922" s="4"/>
      <c r="B6922" s="4"/>
      <c r="C6922" s="4"/>
      <c r="D6922" s="4"/>
    </row>
    <row r="6923" spans="1:4">
      <c r="A6923" s="4"/>
      <c r="B6923" s="4"/>
      <c r="C6923" s="4"/>
      <c r="D6923" s="4"/>
    </row>
    <row r="6924" spans="1:4">
      <c r="A6924" s="4"/>
      <c r="B6924" s="4"/>
      <c r="C6924" s="4"/>
      <c r="D6924" s="4"/>
    </row>
    <row r="6925" spans="1:4">
      <c r="A6925" s="4"/>
      <c r="B6925" s="4"/>
      <c r="C6925" s="4"/>
      <c r="D6925" s="4"/>
    </row>
    <row r="6926" spans="1:4">
      <c r="A6926" s="4"/>
      <c r="B6926" s="4"/>
      <c r="C6926" s="4"/>
      <c r="D6926" s="4"/>
    </row>
    <row r="6927" spans="1:4">
      <c r="A6927" s="4"/>
      <c r="B6927" s="4"/>
      <c r="C6927" s="4"/>
      <c r="D6927" s="4"/>
    </row>
    <row r="6928" spans="1:4">
      <c r="A6928" s="4"/>
      <c r="B6928" s="4"/>
      <c r="C6928" s="4"/>
      <c r="D6928" s="4"/>
    </row>
    <row r="6929" spans="1:4">
      <c r="A6929" s="4"/>
      <c r="B6929" s="4"/>
      <c r="C6929" s="4"/>
      <c r="D6929" s="4"/>
    </row>
    <row r="6930" spans="1:4">
      <c r="A6930" s="4"/>
      <c r="B6930" s="4"/>
      <c r="C6930" s="4"/>
      <c r="D6930" s="4"/>
    </row>
    <row r="6931" spans="1:4">
      <c r="A6931" s="4"/>
      <c r="B6931" s="4"/>
      <c r="C6931" s="4"/>
      <c r="D6931" s="4"/>
    </row>
    <row r="6932" spans="1:4">
      <c r="A6932" s="4"/>
      <c r="B6932" s="4"/>
      <c r="C6932" s="4"/>
      <c r="D6932" s="4"/>
    </row>
    <row r="6933" spans="1:4">
      <c r="A6933" s="4"/>
      <c r="B6933" s="4"/>
      <c r="C6933" s="4"/>
      <c r="D6933" s="4"/>
    </row>
    <row r="6934" spans="1:4">
      <c r="A6934" s="4"/>
      <c r="B6934" s="4"/>
      <c r="C6934" s="4"/>
      <c r="D6934" s="4"/>
    </row>
    <row r="6935" spans="1:4">
      <c r="A6935" s="4"/>
      <c r="B6935" s="4"/>
      <c r="C6935" s="4"/>
      <c r="D6935" s="4"/>
    </row>
    <row r="6936" spans="1:4">
      <c r="A6936" s="4"/>
      <c r="B6936" s="4"/>
      <c r="C6936" s="4"/>
      <c r="D6936" s="4"/>
    </row>
    <row r="6937" spans="1:4">
      <c r="A6937" s="4"/>
      <c r="B6937" s="4"/>
      <c r="C6937" s="4"/>
      <c r="D6937" s="4"/>
    </row>
    <row r="6938" spans="1:4">
      <c r="A6938" s="4"/>
      <c r="B6938" s="4"/>
      <c r="C6938" s="4"/>
      <c r="D6938" s="4"/>
    </row>
    <row r="6939" spans="1:4">
      <c r="A6939" s="4"/>
      <c r="B6939" s="4"/>
      <c r="C6939" s="4"/>
      <c r="D6939" s="4"/>
    </row>
    <row r="6940" spans="1:4">
      <c r="A6940" s="4"/>
      <c r="B6940" s="4"/>
      <c r="C6940" s="4"/>
      <c r="D6940" s="4"/>
    </row>
    <row r="6941" spans="1:4">
      <c r="A6941" s="4"/>
      <c r="B6941" s="4"/>
      <c r="C6941" s="4"/>
      <c r="D6941" s="4"/>
    </row>
    <row r="6942" spans="1:4">
      <c r="A6942" s="4"/>
      <c r="B6942" s="4"/>
      <c r="C6942" s="4"/>
      <c r="D6942" s="4"/>
    </row>
    <row r="6943" spans="1:4">
      <c r="A6943" s="4"/>
      <c r="B6943" s="4"/>
      <c r="C6943" s="4"/>
      <c r="D6943" s="4"/>
    </row>
    <row r="6944" spans="1:4">
      <c r="A6944" s="4"/>
      <c r="B6944" s="4"/>
      <c r="C6944" s="4"/>
      <c r="D6944" s="4"/>
    </row>
    <row r="6945" spans="1:4">
      <c r="A6945" s="4"/>
      <c r="B6945" s="4"/>
      <c r="C6945" s="4"/>
      <c r="D6945" s="4"/>
    </row>
    <row r="6946" spans="1:4">
      <c r="A6946" s="4"/>
      <c r="B6946" s="4"/>
      <c r="C6946" s="4"/>
      <c r="D6946" s="4"/>
    </row>
    <row r="6947" spans="1:4">
      <c r="A6947" s="4"/>
      <c r="B6947" s="4"/>
      <c r="C6947" s="4"/>
      <c r="D6947" s="4"/>
    </row>
    <row r="6948" spans="1:4">
      <c r="A6948" s="4"/>
      <c r="B6948" s="4"/>
      <c r="C6948" s="4"/>
      <c r="D6948" s="4"/>
    </row>
    <row r="6949" spans="1:4">
      <c r="A6949" s="4"/>
      <c r="B6949" s="4"/>
      <c r="C6949" s="4"/>
      <c r="D6949" s="4"/>
    </row>
    <row r="6950" spans="1:4">
      <c r="A6950" s="4"/>
      <c r="B6950" s="4"/>
      <c r="C6950" s="4"/>
      <c r="D6950" s="4"/>
    </row>
    <row r="6951" spans="1:4">
      <c r="A6951" s="4"/>
      <c r="B6951" s="4"/>
      <c r="C6951" s="4"/>
      <c r="D6951" s="4"/>
    </row>
    <row r="6952" spans="1:4">
      <c r="A6952" s="4"/>
      <c r="B6952" s="4"/>
      <c r="C6952" s="4"/>
      <c r="D6952" s="4"/>
    </row>
    <row r="6953" spans="1:4">
      <c r="A6953" s="4"/>
      <c r="B6953" s="4"/>
      <c r="C6953" s="4"/>
      <c r="D6953" s="4"/>
    </row>
    <row r="6954" spans="1:4">
      <c r="A6954" s="4"/>
      <c r="B6954" s="4"/>
      <c r="C6954" s="4"/>
      <c r="D6954" s="4"/>
    </row>
    <row r="6955" spans="1:4">
      <c r="A6955" s="4"/>
      <c r="B6955" s="4"/>
      <c r="C6955" s="4"/>
      <c r="D6955" s="4"/>
    </row>
    <row r="6956" spans="1:4">
      <c r="A6956" s="4"/>
      <c r="B6956" s="4"/>
      <c r="C6956" s="4"/>
      <c r="D6956" s="4"/>
    </row>
    <row r="6957" spans="1:4">
      <c r="A6957" s="4"/>
      <c r="B6957" s="4"/>
      <c r="C6957" s="4"/>
      <c r="D6957" s="4"/>
    </row>
    <row r="6958" spans="1:4">
      <c r="A6958" s="4"/>
      <c r="B6958" s="4"/>
      <c r="C6958" s="4"/>
      <c r="D6958" s="4"/>
    </row>
    <row r="6959" spans="1:4">
      <c r="A6959" s="4"/>
      <c r="B6959" s="4"/>
      <c r="C6959" s="4"/>
      <c r="D6959" s="4"/>
    </row>
    <row r="6960" spans="1:4">
      <c r="A6960" s="4"/>
      <c r="B6960" s="4"/>
      <c r="C6960" s="4"/>
      <c r="D6960" s="4"/>
    </row>
    <row r="6961" spans="1:4">
      <c r="A6961" s="4"/>
      <c r="B6961" s="4"/>
      <c r="C6961" s="4"/>
      <c r="D6961" s="4"/>
    </row>
    <row r="6962" spans="1:4">
      <c r="A6962" s="4"/>
      <c r="B6962" s="4"/>
      <c r="C6962" s="4"/>
      <c r="D6962" s="4"/>
    </row>
    <row r="6963" spans="1:4">
      <c r="A6963" s="4"/>
      <c r="B6963" s="4"/>
      <c r="C6963" s="4"/>
      <c r="D6963" s="4"/>
    </row>
    <row r="6964" spans="1:4">
      <c r="A6964" s="4"/>
      <c r="B6964" s="4"/>
      <c r="C6964" s="4"/>
      <c r="D6964" s="4"/>
    </row>
    <row r="6965" spans="1:4">
      <c r="A6965" s="4"/>
      <c r="B6965" s="4"/>
      <c r="C6965" s="4"/>
      <c r="D6965" s="4"/>
    </row>
    <row r="6966" spans="1:4">
      <c r="A6966" s="4"/>
      <c r="B6966" s="4"/>
      <c r="C6966" s="4"/>
      <c r="D6966" s="4"/>
    </row>
    <row r="6967" spans="1:4">
      <c r="A6967" s="4"/>
      <c r="B6967" s="4"/>
      <c r="C6967" s="4"/>
      <c r="D6967" s="4"/>
    </row>
    <row r="6968" spans="1:4">
      <c r="A6968" s="4"/>
      <c r="B6968" s="4"/>
      <c r="C6968" s="4"/>
      <c r="D6968" s="4"/>
    </row>
    <row r="6969" spans="1:4">
      <c r="A6969" s="4"/>
      <c r="B6969" s="4"/>
      <c r="C6969" s="4"/>
      <c r="D6969" s="4"/>
    </row>
    <row r="6970" spans="1:4">
      <c r="A6970" s="4"/>
      <c r="B6970" s="4"/>
      <c r="C6970" s="4"/>
      <c r="D6970" s="4"/>
    </row>
    <row r="6971" spans="1:4">
      <c r="A6971" s="4"/>
      <c r="B6971" s="4"/>
      <c r="C6971" s="4"/>
      <c r="D6971" s="4"/>
    </row>
    <row r="6972" spans="1:4">
      <c r="A6972" s="4"/>
      <c r="B6972" s="4"/>
      <c r="C6972" s="4"/>
      <c r="D6972" s="4"/>
    </row>
    <row r="6973" spans="1:4">
      <c r="A6973" s="4"/>
      <c r="B6973" s="4"/>
      <c r="C6973" s="4"/>
      <c r="D6973" s="4"/>
    </row>
    <row r="6974" spans="1:4">
      <c r="A6974" s="4"/>
      <c r="B6974" s="4"/>
      <c r="C6974" s="4"/>
      <c r="D6974" s="4"/>
    </row>
    <row r="6975" spans="1:4">
      <c r="A6975" s="4"/>
      <c r="B6975" s="4"/>
      <c r="C6975" s="4"/>
      <c r="D6975" s="4"/>
    </row>
    <row r="6976" spans="1:4">
      <c r="A6976" s="4"/>
      <c r="B6976" s="4"/>
      <c r="C6976" s="4"/>
      <c r="D6976" s="4"/>
    </row>
    <row r="6977" spans="1:4">
      <c r="A6977" s="4"/>
      <c r="B6977" s="4"/>
      <c r="C6977" s="4"/>
      <c r="D6977" s="4"/>
    </row>
    <row r="6978" spans="1:4">
      <c r="A6978" s="4"/>
      <c r="B6978" s="4"/>
      <c r="C6978" s="4"/>
      <c r="D6978" s="4"/>
    </row>
    <row r="6979" spans="1:4">
      <c r="A6979" s="4"/>
      <c r="B6979" s="4"/>
      <c r="C6979" s="4"/>
      <c r="D6979" s="4"/>
    </row>
    <row r="6980" spans="1:4">
      <c r="A6980" s="4"/>
      <c r="B6980" s="4"/>
      <c r="C6980" s="4"/>
      <c r="D6980" s="4"/>
    </row>
    <row r="6981" spans="1:4">
      <c r="A6981" s="4"/>
      <c r="B6981" s="4"/>
      <c r="C6981" s="4"/>
      <c r="D6981" s="4"/>
    </row>
    <row r="6982" spans="1:4">
      <c r="A6982" s="4"/>
      <c r="B6982" s="4"/>
      <c r="C6982" s="4"/>
      <c r="D6982" s="4"/>
    </row>
    <row r="6983" spans="1:4">
      <c r="A6983" s="4"/>
      <c r="B6983" s="4"/>
      <c r="C6983" s="4"/>
      <c r="D6983" s="4"/>
    </row>
    <row r="6984" spans="1:4">
      <c r="A6984" s="4"/>
      <c r="B6984" s="4"/>
      <c r="C6984" s="4"/>
      <c r="D6984" s="4"/>
    </row>
    <row r="6985" spans="1:4">
      <c r="A6985" s="4"/>
      <c r="B6985" s="4"/>
      <c r="C6985" s="4"/>
      <c r="D6985" s="4"/>
    </row>
    <row r="6986" spans="1:4">
      <c r="A6986" s="4"/>
      <c r="B6986" s="4"/>
      <c r="C6986" s="4"/>
      <c r="D6986" s="4"/>
    </row>
    <row r="6987" spans="1:4">
      <c r="A6987" s="4"/>
      <c r="B6987" s="4"/>
      <c r="C6987" s="4"/>
      <c r="D6987" s="4"/>
    </row>
    <row r="6988" spans="1:4">
      <c r="A6988" s="4"/>
      <c r="B6988" s="4"/>
      <c r="C6988" s="4"/>
      <c r="D6988" s="4"/>
    </row>
    <row r="6989" spans="1:4">
      <c r="A6989" s="4"/>
      <c r="B6989" s="4"/>
      <c r="C6989" s="4"/>
      <c r="D6989" s="4"/>
    </row>
    <row r="6990" spans="1:4">
      <c r="A6990" s="4"/>
      <c r="B6990" s="4"/>
      <c r="C6990" s="4"/>
      <c r="D6990" s="4"/>
    </row>
    <row r="6991" spans="1:4">
      <c r="A6991" s="4"/>
      <c r="B6991" s="4"/>
      <c r="C6991" s="4"/>
      <c r="D6991" s="4"/>
    </row>
    <row r="6992" spans="1:4">
      <c r="A6992" s="4"/>
      <c r="B6992" s="4"/>
      <c r="C6992" s="4"/>
      <c r="D6992" s="4"/>
    </row>
    <row r="6993" spans="1:4">
      <c r="A6993" s="4"/>
      <c r="B6993" s="4"/>
      <c r="C6993" s="4"/>
      <c r="D6993" s="4"/>
    </row>
    <row r="6994" spans="1:4">
      <c r="A6994" s="4"/>
      <c r="B6994" s="4"/>
      <c r="C6994" s="4"/>
      <c r="D6994" s="4"/>
    </row>
    <row r="6995" spans="1:4">
      <c r="A6995" s="4"/>
      <c r="B6995" s="4"/>
      <c r="C6995" s="4"/>
      <c r="D6995" s="4"/>
    </row>
    <row r="6996" spans="1:4">
      <c r="A6996" s="4"/>
      <c r="B6996" s="4"/>
      <c r="C6996" s="4"/>
      <c r="D6996" s="4"/>
    </row>
    <row r="6997" spans="1:4">
      <c r="A6997" s="4"/>
      <c r="B6997" s="4"/>
      <c r="C6997" s="4"/>
      <c r="D6997" s="4"/>
    </row>
    <row r="6998" spans="1:4">
      <c r="A6998" s="4"/>
      <c r="B6998" s="4"/>
      <c r="C6998" s="4"/>
      <c r="D6998" s="4"/>
    </row>
    <row r="6999" spans="1:4">
      <c r="A6999" s="4"/>
      <c r="B6999" s="4"/>
      <c r="C6999" s="4"/>
      <c r="D6999" s="4"/>
    </row>
    <row r="7000" spans="1:4">
      <c r="A7000" s="4"/>
      <c r="B7000" s="4"/>
      <c r="C7000" s="4"/>
      <c r="D7000" s="4"/>
    </row>
    <row r="7001" spans="1:4">
      <c r="A7001" s="4"/>
      <c r="B7001" s="4"/>
      <c r="C7001" s="4"/>
      <c r="D7001" s="4"/>
    </row>
    <row r="7002" spans="1:4">
      <c r="A7002" s="4"/>
      <c r="B7002" s="4"/>
      <c r="C7002" s="4"/>
      <c r="D7002" s="4"/>
    </row>
    <row r="7003" spans="1:4">
      <c r="A7003" s="4"/>
      <c r="B7003" s="4"/>
      <c r="C7003" s="4"/>
      <c r="D7003" s="4"/>
    </row>
    <row r="7004" spans="1:4">
      <c r="A7004" s="4"/>
      <c r="B7004" s="4"/>
      <c r="C7004" s="4"/>
      <c r="D7004" s="4"/>
    </row>
    <row r="7005" spans="1:4">
      <c r="A7005" s="4"/>
      <c r="B7005" s="4"/>
      <c r="C7005" s="4"/>
      <c r="D7005" s="4"/>
    </row>
    <row r="7006" spans="1:4">
      <c r="A7006" s="4"/>
      <c r="B7006" s="4"/>
      <c r="C7006" s="4"/>
      <c r="D7006" s="4"/>
    </row>
    <row r="7007" spans="1:4">
      <c r="A7007" s="4"/>
      <c r="B7007" s="4"/>
      <c r="C7007" s="4"/>
      <c r="D7007" s="4"/>
    </row>
    <row r="7008" spans="1:4">
      <c r="A7008" s="4"/>
      <c r="B7008" s="4"/>
      <c r="C7008" s="4"/>
      <c r="D7008" s="4"/>
    </row>
    <row r="7009" spans="1:4">
      <c r="A7009" s="4"/>
      <c r="B7009" s="4"/>
      <c r="C7009" s="4"/>
      <c r="D7009" s="4"/>
    </row>
    <row r="7010" spans="1:4">
      <c r="A7010" s="4"/>
      <c r="B7010" s="4"/>
      <c r="C7010" s="4"/>
      <c r="D7010" s="4"/>
    </row>
    <row r="7011" spans="1:4">
      <c r="A7011" s="4"/>
      <c r="B7011" s="4"/>
      <c r="C7011" s="4"/>
      <c r="D7011" s="4"/>
    </row>
    <row r="7012" spans="1:4">
      <c r="A7012" s="4"/>
      <c r="B7012" s="4"/>
      <c r="C7012" s="4"/>
      <c r="D7012" s="4"/>
    </row>
    <row r="7013" spans="1:4">
      <c r="A7013" s="4"/>
      <c r="B7013" s="4"/>
      <c r="C7013" s="4"/>
      <c r="D7013" s="4"/>
    </row>
    <row r="7014" spans="1:4">
      <c r="A7014" s="4"/>
      <c r="B7014" s="4"/>
      <c r="C7014" s="4"/>
      <c r="D7014" s="4"/>
    </row>
    <row r="7015" spans="1:4">
      <c r="A7015" s="4"/>
      <c r="B7015" s="4"/>
      <c r="C7015" s="4"/>
      <c r="D7015" s="4"/>
    </row>
    <row r="7016" spans="1:4">
      <c r="A7016" s="4"/>
      <c r="B7016" s="4"/>
      <c r="C7016" s="4"/>
      <c r="D7016" s="4"/>
    </row>
    <row r="7017" spans="1:4">
      <c r="A7017" s="4"/>
      <c r="B7017" s="4"/>
      <c r="C7017" s="4"/>
      <c r="D7017" s="4"/>
    </row>
    <row r="7018" spans="1:4">
      <c r="A7018" s="4"/>
      <c r="B7018" s="4"/>
      <c r="C7018" s="4"/>
      <c r="D7018" s="4"/>
    </row>
    <row r="7019" spans="1:4">
      <c r="A7019" s="4"/>
      <c r="B7019" s="4"/>
      <c r="C7019" s="4"/>
      <c r="D7019" s="4"/>
    </row>
    <row r="7020" spans="1:4">
      <c r="A7020" s="4"/>
      <c r="B7020" s="4"/>
      <c r="C7020" s="4"/>
      <c r="D7020" s="4"/>
    </row>
    <row r="7021" spans="1:4">
      <c r="A7021" s="4"/>
      <c r="B7021" s="4"/>
      <c r="C7021" s="4"/>
      <c r="D7021" s="4"/>
    </row>
    <row r="7022" spans="1:4">
      <c r="A7022" s="4"/>
      <c r="B7022" s="4"/>
      <c r="C7022" s="4"/>
      <c r="D7022" s="4"/>
    </row>
    <row r="7023" spans="1:4">
      <c r="A7023" s="4"/>
      <c r="B7023" s="4"/>
      <c r="C7023" s="4"/>
      <c r="D7023" s="4"/>
    </row>
    <row r="7024" spans="1:4">
      <c r="A7024" s="4"/>
      <c r="B7024" s="4"/>
      <c r="C7024" s="4"/>
      <c r="D7024" s="4"/>
    </row>
    <row r="7025" spans="1:4">
      <c r="A7025" s="4"/>
      <c r="B7025" s="4"/>
      <c r="C7025" s="4"/>
      <c r="D7025" s="4"/>
    </row>
    <row r="7026" spans="1:4">
      <c r="A7026" s="4"/>
      <c r="B7026" s="4"/>
      <c r="C7026" s="4"/>
      <c r="D7026" s="4"/>
    </row>
    <row r="7027" spans="1:4">
      <c r="A7027" s="4"/>
      <c r="B7027" s="4"/>
      <c r="C7027" s="4"/>
      <c r="D7027" s="4"/>
    </row>
    <row r="7028" spans="1:4">
      <c r="A7028" s="4"/>
      <c r="B7028" s="4"/>
      <c r="C7028" s="4"/>
      <c r="D7028" s="4"/>
    </row>
    <row r="7029" spans="1:4">
      <c r="A7029" s="4"/>
      <c r="B7029" s="4"/>
      <c r="C7029" s="4"/>
      <c r="D7029" s="4"/>
    </row>
    <row r="7030" spans="1:4">
      <c r="A7030" s="4"/>
      <c r="B7030" s="4"/>
      <c r="C7030" s="4"/>
      <c r="D7030" s="4"/>
    </row>
    <row r="7031" spans="1:4">
      <c r="A7031" s="4"/>
      <c r="B7031" s="4"/>
      <c r="C7031" s="4"/>
      <c r="D7031" s="4"/>
    </row>
    <row r="7032" spans="1:4">
      <c r="A7032" s="4"/>
      <c r="B7032" s="4"/>
      <c r="C7032" s="4"/>
      <c r="D7032" s="4"/>
    </row>
    <row r="7033" spans="1:4">
      <c r="A7033" s="4"/>
      <c r="B7033" s="4"/>
      <c r="C7033" s="4"/>
      <c r="D7033" s="4"/>
    </row>
    <row r="7034" spans="1:4">
      <c r="A7034" s="4"/>
      <c r="B7034" s="4"/>
      <c r="C7034" s="4"/>
      <c r="D7034" s="4"/>
    </row>
    <row r="7035" spans="1:4">
      <c r="A7035" s="4"/>
      <c r="B7035" s="4"/>
      <c r="C7035" s="4"/>
      <c r="D7035" s="4"/>
    </row>
    <row r="7036" spans="1:4">
      <c r="A7036" s="4"/>
      <c r="B7036" s="4"/>
      <c r="C7036" s="4"/>
      <c r="D7036" s="4"/>
    </row>
    <row r="7037" spans="1:4">
      <c r="A7037" s="4"/>
      <c r="B7037" s="4"/>
      <c r="C7037" s="4"/>
      <c r="D7037" s="4"/>
    </row>
    <row r="7038" spans="1:4">
      <c r="A7038" s="4"/>
      <c r="B7038" s="4"/>
      <c r="C7038" s="4"/>
      <c r="D7038" s="4"/>
    </row>
    <row r="7039" spans="1:4">
      <c r="A7039" s="4"/>
      <c r="B7039" s="4"/>
      <c r="C7039" s="4"/>
      <c r="D7039" s="4"/>
    </row>
    <row r="7040" spans="1:4">
      <c r="A7040" s="4"/>
      <c r="B7040" s="4"/>
      <c r="C7040" s="4"/>
      <c r="D7040" s="4"/>
    </row>
    <row r="7041" spans="1:4">
      <c r="A7041" s="4"/>
      <c r="B7041" s="4"/>
      <c r="C7041" s="4"/>
      <c r="D7041" s="4"/>
    </row>
    <row r="7042" spans="1:4">
      <c r="A7042" s="4"/>
      <c r="B7042" s="4"/>
      <c r="C7042" s="4"/>
      <c r="D7042" s="4"/>
    </row>
    <row r="7043" spans="1:4">
      <c r="A7043" s="4"/>
      <c r="B7043" s="4"/>
      <c r="C7043" s="4"/>
      <c r="D7043" s="4"/>
    </row>
    <row r="7044" spans="1:4">
      <c r="A7044" s="4"/>
      <c r="B7044" s="4"/>
      <c r="C7044" s="4"/>
      <c r="D7044" s="4"/>
    </row>
    <row r="7045" spans="1:4">
      <c r="A7045" s="4"/>
      <c r="B7045" s="4"/>
      <c r="C7045" s="4"/>
      <c r="D7045" s="4"/>
    </row>
    <row r="7046" spans="1:4">
      <c r="A7046" s="4"/>
      <c r="B7046" s="4"/>
      <c r="C7046" s="4"/>
      <c r="D7046" s="4"/>
    </row>
    <row r="7047" spans="1:4">
      <c r="A7047" s="4"/>
      <c r="B7047" s="4"/>
      <c r="C7047" s="4"/>
      <c r="D7047" s="4"/>
    </row>
    <row r="7048" spans="1:4">
      <c r="A7048" s="4"/>
      <c r="B7048" s="4"/>
      <c r="C7048" s="4"/>
      <c r="D7048" s="4"/>
    </row>
    <row r="7049" spans="1:4">
      <c r="A7049" s="4"/>
      <c r="B7049" s="4"/>
      <c r="C7049" s="4"/>
      <c r="D7049" s="4"/>
    </row>
    <row r="7050" spans="1:4">
      <c r="A7050" s="4"/>
      <c r="B7050" s="4"/>
      <c r="C7050" s="4"/>
      <c r="D7050" s="4"/>
    </row>
    <row r="7051" spans="1:4">
      <c r="A7051" s="4"/>
      <c r="B7051" s="4"/>
      <c r="C7051" s="4"/>
      <c r="D7051" s="4"/>
    </row>
    <row r="7052" spans="1:4">
      <c r="A7052" s="4"/>
      <c r="B7052" s="4"/>
      <c r="C7052" s="4"/>
      <c r="D7052" s="4"/>
    </row>
    <row r="7053" spans="1:4">
      <c r="A7053" s="4"/>
      <c r="B7053" s="4"/>
      <c r="C7053" s="4"/>
      <c r="D7053" s="4"/>
    </row>
    <row r="7054" spans="1:4">
      <c r="A7054" s="4"/>
      <c r="B7054" s="4"/>
      <c r="C7054" s="4"/>
      <c r="D7054" s="4"/>
    </row>
    <row r="7055" spans="1:4">
      <c r="A7055" s="4"/>
      <c r="B7055" s="4"/>
      <c r="C7055" s="4"/>
      <c r="D7055" s="4"/>
    </row>
    <row r="7056" spans="1:4">
      <c r="A7056" s="4"/>
      <c r="B7056" s="4"/>
      <c r="C7056" s="4"/>
      <c r="D7056" s="4"/>
    </row>
    <row r="7057" spans="1:4">
      <c r="A7057" s="4"/>
      <c r="B7057" s="4"/>
      <c r="C7057" s="4"/>
      <c r="D7057" s="4"/>
    </row>
    <row r="7058" spans="1:4">
      <c r="A7058" s="4"/>
      <c r="B7058" s="4"/>
      <c r="C7058" s="4"/>
      <c r="D7058" s="4"/>
    </row>
    <row r="7059" spans="1:4">
      <c r="A7059" s="4"/>
      <c r="B7059" s="4"/>
      <c r="C7059" s="4"/>
      <c r="D7059" s="4"/>
    </row>
    <row r="7060" spans="1:4">
      <c r="A7060" s="4"/>
      <c r="B7060" s="4"/>
      <c r="C7060" s="4"/>
      <c r="D7060" s="4"/>
    </row>
    <row r="7061" spans="1:4">
      <c r="A7061" s="4"/>
      <c r="B7061" s="4"/>
      <c r="C7061" s="4"/>
      <c r="D7061" s="4"/>
    </row>
    <row r="7062" spans="1:4">
      <c r="A7062" s="4"/>
      <c r="B7062" s="4"/>
      <c r="C7062" s="4"/>
      <c r="D7062" s="4"/>
    </row>
    <row r="7063" spans="1:4">
      <c r="A7063" s="4"/>
      <c r="B7063" s="4"/>
      <c r="C7063" s="4"/>
      <c r="D7063" s="4"/>
    </row>
    <row r="7064" spans="1:4">
      <c r="A7064" s="4"/>
      <c r="B7064" s="4"/>
      <c r="C7064" s="4"/>
      <c r="D7064" s="4"/>
    </row>
    <row r="7065" spans="1:4">
      <c r="A7065" s="4"/>
      <c r="B7065" s="4"/>
      <c r="C7065" s="4"/>
      <c r="D7065" s="4"/>
    </row>
    <row r="7066" spans="1:4">
      <c r="A7066" s="4"/>
      <c r="B7066" s="4"/>
      <c r="C7066" s="4"/>
      <c r="D7066" s="4"/>
    </row>
    <row r="7067" spans="1:4">
      <c r="A7067" s="4"/>
      <c r="B7067" s="4"/>
      <c r="C7067" s="4"/>
      <c r="D7067" s="4"/>
    </row>
    <row r="7068" spans="1:4">
      <c r="A7068" s="4"/>
      <c r="B7068" s="4"/>
      <c r="C7068" s="4"/>
      <c r="D7068" s="4"/>
    </row>
    <row r="7069" spans="1:4">
      <c r="A7069" s="4"/>
      <c r="B7069" s="4"/>
      <c r="C7069" s="4"/>
      <c r="D7069" s="4"/>
    </row>
    <row r="7070" spans="1:4">
      <c r="A7070" s="4"/>
      <c r="B7070" s="4"/>
      <c r="C7070" s="4"/>
      <c r="D7070" s="4"/>
    </row>
    <row r="7071" spans="1:4">
      <c r="A7071" s="4"/>
      <c r="B7071" s="4"/>
      <c r="C7071" s="4"/>
      <c r="D7071" s="4"/>
    </row>
    <row r="7072" spans="1:4">
      <c r="A7072" s="4"/>
      <c r="B7072" s="4"/>
      <c r="C7072" s="4"/>
      <c r="D7072" s="4"/>
    </row>
    <row r="7073" spans="1:4">
      <c r="A7073" s="4"/>
      <c r="B7073" s="4"/>
      <c r="C7073" s="4"/>
      <c r="D7073" s="4"/>
    </row>
    <row r="7074" spans="1:4">
      <c r="A7074" s="4"/>
      <c r="B7074" s="4"/>
      <c r="C7074" s="4"/>
      <c r="D7074" s="4"/>
    </row>
    <row r="7075" spans="1:4">
      <c r="A7075" s="4"/>
      <c r="B7075" s="4"/>
      <c r="C7075" s="4"/>
      <c r="D7075" s="4"/>
    </row>
    <row r="7076" spans="1:4">
      <c r="A7076" s="4"/>
      <c r="B7076" s="4"/>
      <c r="C7076" s="4"/>
      <c r="D7076" s="4"/>
    </row>
    <row r="7077" spans="1:4">
      <c r="A7077" s="4"/>
      <c r="B7077" s="4"/>
      <c r="C7077" s="4"/>
      <c r="D7077" s="4"/>
    </row>
    <row r="7078" spans="1:4">
      <c r="A7078" s="4"/>
      <c r="B7078" s="4"/>
      <c r="C7078" s="4"/>
      <c r="D7078" s="4"/>
    </row>
    <row r="7079" spans="1:4">
      <c r="A7079" s="4"/>
      <c r="B7079" s="4"/>
      <c r="C7079" s="4"/>
      <c r="D7079" s="4"/>
    </row>
    <row r="7080" spans="1:4">
      <c r="A7080" s="4"/>
      <c r="B7080" s="4"/>
      <c r="C7080" s="4"/>
      <c r="D7080" s="4"/>
    </row>
    <row r="7081" spans="1:4">
      <c r="A7081" s="4"/>
      <c r="B7081" s="4"/>
      <c r="C7081" s="4"/>
      <c r="D7081" s="4"/>
    </row>
    <row r="7082" spans="1:4">
      <c r="A7082" s="4"/>
      <c r="B7082" s="4"/>
      <c r="C7082" s="4"/>
      <c r="D7082" s="4"/>
    </row>
    <row r="7083" spans="1:4">
      <c r="A7083" s="4"/>
      <c r="B7083" s="4"/>
      <c r="C7083" s="4"/>
      <c r="D7083" s="4"/>
    </row>
    <row r="7084" spans="1:4">
      <c r="A7084" s="4"/>
      <c r="B7084" s="4"/>
      <c r="C7084" s="4"/>
      <c r="D7084" s="4"/>
    </row>
    <row r="7085" spans="1:4">
      <c r="A7085" s="4"/>
      <c r="B7085" s="4"/>
      <c r="C7085" s="4"/>
      <c r="D7085" s="4"/>
    </row>
    <row r="7086" spans="1:4">
      <c r="A7086" s="4"/>
      <c r="B7086" s="4"/>
      <c r="C7086" s="4"/>
      <c r="D7086" s="4"/>
    </row>
    <row r="7087" spans="1:4">
      <c r="A7087" s="4"/>
      <c r="B7087" s="4"/>
      <c r="C7087" s="4"/>
      <c r="D7087" s="4"/>
    </row>
    <row r="7088" spans="1:4">
      <c r="A7088" s="4"/>
      <c r="B7088" s="4"/>
      <c r="C7088" s="4"/>
      <c r="D7088" s="4"/>
    </row>
    <row r="7089" spans="1:4">
      <c r="A7089" s="4"/>
      <c r="B7089" s="4"/>
      <c r="C7089" s="4"/>
      <c r="D7089" s="4"/>
    </row>
    <row r="7090" spans="1:4">
      <c r="A7090" s="4"/>
      <c r="B7090" s="4"/>
      <c r="C7090" s="4"/>
      <c r="D7090" s="4"/>
    </row>
    <row r="7091" spans="1:4">
      <c r="A7091" s="4"/>
      <c r="B7091" s="4"/>
      <c r="C7091" s="4"/>
      <c r="D7091" s="4"/>
    </row>
    <row r="7092" spans="1:4">
      <c r="A7092" s="4"/>
      <c r="B7092" s="4"/>
      <c r="C7092" s="4"/>
      <c r="D7092" s="4"/>
    </row>
    <row r="7093" spans="1:4">
      <c r="A7093" s="4"/>
      <c r="B7093" s="4"/>
      <c r="C7093" s="4"/>
      <c r="D7093" s="4"/>
    </row>
    <row r="7094" spans="1:4">
      <c r="A7094" s="4"/>
      <c r="B7094" s="4"/>
      <c r="C7094" s="4"/>
      <c r="D7094" s="4"/>
    </row>
    <row r="7095" spans="1:4">
      <c r="A7095" s="4"/>
      <c r="B7095" s="4"/>
      <c r="C7095" s="4"/>
      <c r="D7095" s="4"/>
    </row>
    <row r="7096" spans="1:4">
      <c r="A7096" s="4"/>
      <c r="B7096" s="4"/>
      <c r="C7096" s="4"/>
      <c r="D7096" s="4"/>
    </row>
    <row r="7097" spans="1:4">
      <c r="A7097" s="4"/>
      <c r="B7097" s="4"/>
      <c r="C7097" s="4"/>
      <c r="D7097" s="4"/>
    </row>
    <row r="7098" spans="1:4">
      <c r="A7098" s="4"/>
      <c r="B7098" s="4"/>
      <c r="C7098" s="4"/>
      <c r="D7098" s="4"/>
    </row>
    <row r="7099" spans="1:4">
      <c r="A7099" s="4"/>
      <c r="B7099" s="4"/>
      <c r="C7099" s="4"/>
      <c r="D7099" s="4"/>
    </row>
    <row r="7100" spans="1:4">
      <c r="A7100" s="4"/>
      <c r="B7100" s="4"/>
      <c r="C7100" s="4"/>
      <c r="D7100" s="4"/>
    </row>
    <row r="7101" spans="1:4">
      <c r="A7101" s="4"/>
      <c r="B7101" s="4"/>
      <c r="C7101" s="4"/>
      <c r="D7101" s="4"/>
    </row>
    <row r="7102" spans="1:4">
      <c r="A7102" s="4"/>
      <c r="B7102" s="4"/>
      <c r="C7102" s="4"/>
      <c r="D7102" s="4"/>
    </row>
    <row r="7103" spans="1:4">
      <c r="A7103" s="4"/>
      <c r="B7103" s="4"/>
      <c r="C7103" s="4"/>
      <c r="D7103" s="4"/>
    </row>
    <row r="7104" spans="1:4">
      <c r="A7104" s="4"/>
      <c r="B7104" s="4"/>
      <c r="C7104" s="4"/>
      <c r="D7104" s="4"/>
    </row>
    <row r="7105" spans="1:4">
      <c r="A7105" s="4"/>
      <c r="B7105" s="4"/>
      <c r="C7105" s="4"/>
      <c r="D7105" s="4"/>
    </row>
    <row r="7106" spans="1:4">
      <c r="A7106" s="4"/>
      <c r="B7106" s="4"/>
      <c r="C7106" s="4"/>
      <c r="D7106" s="4"/>
    </row>
    <row r="7107" spans="1:4">
      <c r="A7107" s="4"/>
      <c r="B7107" s="4"/>
      <c r="C7107" s="4"/>
      <c r="D7107" s="4"/>
    </row>
    <row r="7108" spans="1:4">
      <c r="A7108" s="4"/>
      <c r="B7108" s="4"/>
      <c r="C7108" s="4"/>
      <c r="D7108" s="4"/>
    </row>
    <row r="7109" spans="1:4">
      <c r="A7109" s="4"/>
      <c r="B7109" s="4"/>
      <c r="C7109" s="4"/>
      <c r="D7109" s="4"/>
    </row>
    <row r="7110" spans="1:4">
      <c r="A7110" s="4"/>
      <c r="B7110" s="4"/>
      <c r="C7110" s="4"/>
      <c r="D7110" s="4"/>
    </row>
    <row r="7111" spans="1:4">
      <c r="A7111" s="4"/>
      <c r="B7111" s="4"/>
      <c r="C7111" s="4"/>
      <c r="D7111" s="4"/>
    </row>
    <row r="7112" spans="1:4">
      <c r="A7112" s="4"/>
      <c r="B7112" s="4"/>
      <c r="C7112" s="4"/>
      <c r="D7112" s="4"/>
    </row>
    <row r="7113" spans="1:4">
      <c r="A7113" s="4"/>
      <c r="B7113" s="4"/>
      <c r="C7113" s="4"/>
      <c r="D7113" s="4"/>
    </row>
    <row r="7114" spans="1:4">
      <c r="A7114" s="4"/>
      <c r="B7114" s="4"/>
      <c r="C7114" s="4"/>
      <c r="D7114" s="4"/>
    </row>
    <row r="7115" spans="1:4">
      <c r="A7115" s="4"/>
      <c r="B7115" s="4"/>
      <c r="C7115" s="4"/>
      <c r="D7115" s="4"/>
    </row>
    <row r="7116" spans="1:4">
      <c r="A7116" s="4"/>
      <c r="B7116" s="4"/>
      <c r="C7116" s="4"/>
      <c r="D7116" s="4"/>
    </row>
    <row r="7117" spans="1:4">
      <c r="A7117" s="4"/>
      <c r="B7117" s="4"/>
      <c r="C7117" s="4"/>
      <c r="D7117" s="4"/>
    </row>
    <row r="7118" spans="1:4">
      <c r="A7118" s="4"/>
      <c r="B7118" s="4"/>
      <c r="C7118" s="4"/>
      <c r="D7118" s="4"/>
    </row>
    <row r="7119" spans="1:4">
      <c r="A7119" s="4"/>
      <c r="B7119" s="4"/>
      <c r="C7119" s="4"/>
      <c r="D7119" s="4"/>
    </row>
    <row r="7120" spans="1:4">
      <c r="A7120" s="4"/>
      <c r="B7120" s="4"/>
      <c r="C7120" s="4"/>
      <c r="D7120" s="4"/>
    </row>
    <row r="7121" spans="1:4">
      <c r="A7121" s="4"/>
      <c r="B7121" s="4"/>
      <c r="C7121" s="4"/>
      <c r="D7121" s="4"/>
    </row>
    <row r="7122" spans="1:4">
      <c r="A7122" s="4"/>
      <c r="B7122" s="4"/>
      <c r="C7122" s="4"/>
      <c r="D7122" s="4"/>
    </row>
    <row r="7123" spans="1:4">
      <c r="A7123" s="4"/>
      <c r="B7123" s="4"/>
      <c r="C7123" s="4"/>
      <c r="D7123" s="4"/>
    </row>
    <row r="7124" spans="1:4">
      <c r="A7124" s="4"/>
      <c r="B7124" s="4"/>
      <c r="C7124" s="4"/>
      <c r="D7124" s="4"/>
    </row>
    <row r="7125" spans="1:4">
      <c r="A7125" s="4"/>
      <c r="B7125" s="4"/>
      <c r="C7125" s="4"/>
      <c r="D7125" s="4"/>
    </row>
    <row r="7126" spans="1:4">
      <c r="A7126" s="4"/>
      <c r="B7126" s="4"/>
      <c r="C7126" s="4"/>
      <c r="D7126" s="4"/>
    </row>
    <row r="7127" spans="1:4">
      <c r="A7127" s="4"/>
      <c r="B7127" s="4"/>
      <c r="C7127" s="4"/>
      <c r="D7127" s="4"/>
    </row>
    <row r="7128" spans="1:4">
      <c r="A7128" s="4"/>
      <c r="B7128" s="4"/>
      <c r="C7128" s="4"/>
      <c r="D7128" s="4"/>
    </row>
    <row r="7129" spans="1:4">
      <c r="A7129" s="4"/>
      <c r="B7129" s="4"/>
      <c r="C7129" s="4"/>
      <c r="D7129" s="4"/>
    </row>
    <row r="7130" spans="1:4">
      <c r="A7130" s="4"/>
      <c r="B7130" s="4"/>
      <c r="C7130" s="4"/>
      <c r="D7130" s="4"/>
    </row>
    <row r="7131" spans="1:4">
      <c r="A7131" s="4"/>
      <c r="B7131" s="4"/>
      <c r="C7131" s="4"/>
      <c r="D7131" s="4"/>
    </row>
    <row r="7132" spans="1:4">
      <c r="A7132" s="4"/>
      <c r="B7132" s="4"/>
      <c r="C7132" s="4"/>
      <c r="D7132" s="4"/>
    </row>
    <row r="7133" spans="1:4">
      <c r="A7133" s="4"/>
      <c r="B7133" s="4"/>
      <c r="C7133" s="4"/>
      <c r="D7133" s="4"/>
    </row>
    <row r="7134" spans="1:4">
      <c r="A7134" s="4"/>
      <c r="B7134" s="4"/>
      <c r="C7134" s="4"/>
      <c r="D7134" s="4"/>
    </row>
    <row r="7135" spans="1:4">
      <c r="A7135" s="4"/>
      <c r="B7135" s="4"/>
      <c r="C7135" s="4"/>
      <c r="D7135" s="4"/>
    </row>
    <row r="7136" spans="1:4">
      <c r="A7136" s="4"/>
      <c r="B7136" s="4"/>
      <c r="C7136" s="4"/>
      <c r="D7136" s="4"/>
    </row>
    <row r="7137" spans="1:4">
      <c r="A7137" s="4"/>
      <c r="B7137" s="4"/>
      <c r="C7137" s="4"/>
      <c r="D7137" s="4"/>
    </row>
    <row r="7138" spans="1:4">
      <c r="A7138" s="4"/>
      <c r="B7138" s="4"/>
      <c r="C7138" s="4"/>
      <c r="D7138" s="4"/>
    </row>
    <row r="7139" spans="1:4">
      <c r="A7139" s="4"/>
      <c r="B7139" s="4"/>
      <c r="C7139" s="4"/>
      <c r="D7139" s="4"/>
    </row>
    <row r="7140" spans="1:4">
      <c r="A7140" s="4"/>
      <c r="B7140" s="4"/>
      <c r="C7140" s="4"/>
      <c r="D7140" s="4"/>
    </row>
    <row r="7141" spans="1:4">
      <c r="A7141" s="4"/>
      <c r="B7141" s="4"/>
      <c r="C7141" s="4"/>
      <c r="D7141" s="4"/>
    </row>
    <row r="7142" spans="1:4">
      <c r="A7142" s="4"/>
      <c r="B7142" s="4"/>
      <c r="C7142" s="4"/>
      <c r="D7142" s="4"/>
    </row>
    <row r="7143" spans="1:4">
      <c r="A7143" s="4"/>
      <c r="B7143" s="4"/>
      <c r="C7143" s="4"/>
      <c r="D7143" s="4"/>
    </row>
    <row r="7144" spans="1:4">
      <c r="A7144" s="4"/>
      <c r="B7144" s="4"/>
      <c r="C7144" s="4"/>
      <c r="D7144" s="4"/>
    </row>
    <row r="7145" spans="1:4">
      <c r="A7145" s="4"/>
      <c r="B7145" s="4"/>
      <c r="C7145" s="4"/>
      <c r="D7145" s="4"/>
    </row>
    <row r="7146" spans="1:4">
      <c r="A7146" s="4"/>
      <c r="B7146" s="4"/>
      <c r="C7146" s="4"/>
      <c r="D7146" s="4"/>
    </row>
    <row r="7147" spans="1:4">
      <c r="A7147" s="4"/>
      <c r="B7147" s="4"/>
      <c r="C7147" s="4"/>
      <c r="D7147" s="4"/>
    </row>
    <row r="7148" spans="1:4">
      <c r="A7148" s="4"/>
      <c r="B7148" s="4"/>
      <c r="C7148" s="4"/>
      <c r="D7148" s="4"/>
    </row>
    <row r="7149" spans="1:4">
      <c r="A7149" s="4"/>
      <c r="B7149" s="4"/>
      <c r="C7149" s="4"/>
      <c r="D7149" s="4"/>
    </row>
    <row r="7150" spans="1:4">
      <c r="A7150" s="4"/>
      <c r="B7150" s="4"/>
      <c r="C7150" s="4"/>
      <c r="D7150" s="4"/>
    </row>
    <row r="7151" spans="1:4">
      <c r="A7151" s="4"/>
      <c r="B7151" s="4"/>
      <c r="C7151" s="4"/>
      <c r="D7151" s="4"/>
    </row>
    <row r="7152" spans="1:4">
      <c r="A7152" s="4"/>
      <c r="B7152" s="4"/>
      <c r="C7152" s="4"/>
      <c r="D7152" s="4"/>
    </row>
    <row r="7153" spans="1:4">
      <c r="A7153" s="4"/>
      <c r="B7153" s="4"/>
      <c r="C7153" s="4"/>
      <c r="D7153" s="4"/>
    </row>
    <row r="7154" spans="1:4">
      <c r="A7154" s="4"/>
      <c r="B7154" s="4"/>
      <c r="C7154" s="4"/>
      <c r="D7154" s="4"/>
    </row>
    <row r="7155" spans="1:4">
      <c r="A7155" s="4"/>
      <c r="B7155" s="4"/>
      <c r="C7155" s="4"/>
      <c r="D7155" s="4"/>
    </row>
    <row r="7156" spans="1:4">
      <c r="A7156" s="4"/>
      <c r="B7156" s="4"/>
      <c r="C7156" s="4"/>
      <c r="D7156" s="4"/>
    </row>
    <row r="7157" spans="1:4">
      <c r="A7157" s="4"/>
      <c r="B7157" s="4"/>
      <c r="C7157" s="4"/>
      <c r="D7157" s="4"/>
    </row>
    <row r="7158" spans="1:4">
      <c r="A7158" s="4"/>
      <c r="B7158" s="4"/>
      <c r="C7158" s="4"/>
      <c r="D7158" s="4"/>
    </row>
    <row r="7159" spans="1:4">
      <c r="A7159" s="4"/>
      <c r="B7159" s="4"/>
      <c r="C7159" s="4"/>
      <c r="D7159" s="4"/>
    </row>
    <row r="7160" spans="1:4">
      <c r="A7160" s="4"/>
      <c r="B7160" s="4"/>
      <c r="C7160" s="4"/>
      <c r="D7160" s="4"/>
    </row>
    <row r="7161" spans="1:4">
      <c r="A7161" s="4"/>
      <c r="B7161" s="4"/>
      <c r="C7161" s="4"/>
      <c r="D7161" s="4"/>
    </row>
    <row r="7162" spans="1:4">
      <c r="A7162" s="4"/>
      <c r="B7162" s="4"/>
      <c r="C7162" s="4"/>
      <c r="D7162" s="4"/>
    </row>
    <row r="7163" spans="1:4">
      <c r="A7163" s="4"/>
      <c r="B7163" s="4"/>
      <c r="C7163" s="4"/>
      <c r="D7163" s="4"/>
    </row>
    <row r="7164" spans="1:4">
      <c r="A7164" s="4"/>
      <c r="B7164" s="4"/>
      <c r="C7164" s="4"/>
      <c r="D7164" s="4"/>
    </row>
    <row r="7165" spans="1:4">
      <c r="A7165" s="4"/>
      <c r="B7165" s="4"/>
      <c r="C7165" s="4"/>
      <c r="D7165" s="4"/>
    </row>
    <row r="7166" spans="1:4">
      <c r="A7166" s="4"/>
      <c r="B7166" s="4"/>
      <c r="C7166" s="4"/>
      <c r="D7166" s="4"/>
    </row>
    <row r="7167" spans="1:4">
      <c r="A7167" s="4"/>
      <c r="B7167" s="4"/>
      <c r="C7167" s="4"/>
      <c r="D7167" s="4"/>
    </row>
    <row r="7168" spans="1:4">
      <c r="A7168" s="4"/>
      <c r="B7168" s="4"/>
      <c r="C7168" s="4"/>
      <c r="D7168" s="4"/>
    </row>
    <row r="7169" spans="1:4">
      <c r="A7169" s="4"/>
      <c r="B7169" s="4"/>
      <c r="C7169" s="4"/>
      <c r="D7169" s="4"/>
    </row>
    <row r="7170" spans="1:4">
      <c r="A7170" s="4"/>
      <c r="B7170" s="4"/>
      <c r="C7170" s="4"/>
      <c r="D7170" s="4"/>
    </row>
    <row r="7171" spans="1:4">
      <c r="A7171" s="4"/>
      <c r="B7171" s="4"/>
      <c r="C7171" s="4"/>
      <c r="D7171" s="4"/>
    </row>
    <row r="7172" spans="1:4">
      <c r="A7172" s="4"/>
      <c r="B7172" s="4"/>
      <c r="C7172" s="4"/>
      <c r="D7172" s="4"/>
    </row>
    <row r="7173" spans="1:4">
      <c r="A7173" s="4"/>
      <c r="B7173" s="4"/>
      <c r="C7173" s="4"/>
      <c r="D7173" s="4"/>
    </row>
    <row r="7174" spans="1:4">
      <c r="A7174" s="4"/>
      <c r="B7174" s="4"/>
      <c r="C7174" s="4"/>
      <c r="D7174" s="4"/>
    </row>
    <row r="7175" spans="1:4">
      <c r="A7175" s="4"/>
      <c r="B7175" s="4"/>
      <c r="C7175" s="4"/>
      <c r="D7175" s="4"/>
    </row>
    <row r="7176" spans="1:4">
      <c r="A7176" s="4"/>
      <c r="B7176" s="4"/>
      <c r="C7176" s="4"/>
      <c r="D7176" s="4"/>
    </row>
    <row r="7177" spans="1:4">
      <c r="A7177" s="4"/>
      <c r="B7177" s="4"/>
      <c r="C7177" s="4"/>
      <c r="D7177" s="4"/>
    </row>
    <row r="7178" spans="1:4">
      <c r="A7178" s="4"/>
      <c r="B7178" s="4"/>
      <c r="C7178" s="4"/>
      <c r="D7178" s="4"/>
    </row>
    <row r="7179" spans="1:4">
      <c r="A7179" s="4"/>
      <c r="B7179" s="4"/>
      <c r="C7179" s="4"/>
      <c r="D7179" s="4"/>
    </row>
    <row r="7180" spans="1:4">
      <c r="A7180" s="4"/>
      <c r="B7180" s="4"/>
      <c r="C7180" s="4"/>
      <c r="D7180" s="4"/>
    </row>
    <row r="7181" spans="1:4">
      <c r="A7181" s="4"/>
      <c r="B7181" s="4"/>
      <c r="C7181" s="4"/>
      <c r="D7181" s="4"/>
    </row>
    <row r="7182" spans="1:4">
      <c r="A7182" s="4"/>
      <c r="B7182" s="4"/>
      <c r="C7182" s="4"/>
      <c r="D7182" s="4"/>
    </row>
    <row r="7183" spans="1:4">
      <c r="A7183" s="4"/>
      <c r="B7183" s="4"/>
      <c r="C7183" s="4"/>
      <c r="D7183" s="4"/>
    </row>
    <row r="7184" spans="1:4">
      <c r="A7184" s="4"/>
      <c r="B7184" s="4"/>
      <c r="C7184" s="4"/>
      <c r="D7184" s="4"/>
    </row>
    <row r="7185" spans="1:4">
      <c r="A7185" s="4"/>
      <c r="B7185" s="4"/>
      <c r="C7185" s="4"/>
      <c r="D7185" s="4"/>
    </row>
    <row r="7186" spans="1:4">
      <c r="A7186" s="4"/>
      <c r="B7186" s="4"/>
      <c r="C7186" s="4"/>
      <c r="D7186" s="4"/>
    </row>
    <row r="7187" spans="1:4">
      <c r="A7187" s="4"/>
      <c r="B7187" s="4"/>
      <c r="C7187" s="4"/>
      <c r="D7187" s="4"/>
    </row>
    <row r="7188" spans="1:4">
      <c r="A7188" s="4"/>
      <c r="B7188" s="4"/>
      <c r="C7188" s="4"/>
      <c r="D7188" s="4"/>
    </row>
    <row r="7189" spans="1:4">
      <c r="A7189" s="4"/>
      <c r="B7189" s="4"/>
      <c r="C7189" s="4"/>
      <c r="D7189" s="4"/>
    </row>
    <row r="7190" spans="1:4">
      <c r="A7190" s="4"/>
      <c r="B7190" s="4"/>
      <c r="C7190" s="4"/>
      <c r="D7190" s="4"/>
    </row>
    <row r="7191" spans="1:4">
      <c r="A7191" s="4"/>
      <c r="B7191" s="4"/>
      <c r="C7191" s="4"/>
      <c r="D7191" s="4"/>
    </row>
    <row r="7192" spans="1:4">
      <c r="A7192" s="4"/>
      <c r="B7192" s="4"/>
      <c r="C7192" s="4"/>
      <c r="D7192" s="4"/>
    </row>
    <row r="7193" spans="1:4">
      <c r="A7193" s="4"/>
      <c r="B7193" s="4"/>
      <c r="C7193" s="4"/>
      <c r="D7193" s="4"/>
    </row>
    <row r="7194" spans="1:4">
      <c r="A7194" s="4"/>
      <c r="B7194" s="4"/>
      <c r="C7194" s="4"/>
      <c r="D7194" s="4"/>
    </row>
    <row r="7195" spans="1:4">
      <c r="A7195" s="4"/>
      <c r="B7195" s="4"/>
      <c r="C7195" s="4"/>
      <c r="D7195" s="4"/>
    </row>
    <row r="7196" spans="1:4">
      <c r="A7196" s="4"/>
      <c r="B7196" s="4"/>
      <c r="C7196" s="4"/>
      <c r="D7196" s="4"/>
    </row>
    <row r="7197" spans="1:4">
      <c r="A7197" s="4"/>
      <c r="B7197" s="4"/>
      <c r="C7197" s="4"/>
      <c r="D7197" s="4"/>
    </row>
    <row r="7198" spans="1:4">
      <c r="A7198" s="4"/>
      <c r="B7198" s="4"/>
      <c r="C7198" s="4"/>
      <c r="D7198" s="4"/>
    </row>
    <row r="7199" spans="1:4">
      <c r="A7199" s="4"/>
      <c r="B7199" s="4"/>
      <c r="C7199" s="4"/>
      <c r="D7199" s="4"/>
    </row>
    <row r="7200" spans="1:4">
      <c r="A7200" s="4"/>
      <c r="B7200" s="4"/>
      <c r="C7200" s="4"/>
      <c r="D7200" s="4"/>
    </row>
    <row r="7201" spans="1:4">
      <c r="A7201" s="4"/>
      <c r="B7201" s="4"/>
      <c r="C7201" s="4"/>
      <c r="D7201" s="4"/>
    </row>
    <row r="7202" spans="1:4">
      <c r="A7202" s="4"/>
      <c r="B7202" s="4"/>
      <c r="C7202" s="4"/>
      <c r="D7202" s="4"/>
    </row>
    <row r="7203" spans="1:4">
      <c r="A7203" s="4"/>
      <c r="B7203" s="4"/>
      <c r="C7203" s="4"/>
      <c r="D7203" s="4"/>
    </row>
    <row r="7204" spans="1:4">
      <c r="A7204" s="4"/>
      <c r="B7204" s="4"/>
      <c r="C7204" s="4"/>
      <c r="D7204" s="4"/>
    </row>
    <row r="7205" spans="1:4">
      <c r="A7205" s="4"/>
      <c r="B7205" s="4"/>
      <c r="C7205" s="4"/>
      <c r="D7205" s="4"/>
    </row>
    <row r="7206" spans="1:4">
      <c r="A7206" s="4"/>
      <c r="B7206" s="4"/>
      <c r="C7206" s="4"/>
      <c r="D7206" s="4"/>
    </row>
    <row r="7207" spans="1:4">
      <c r="A7207" s="4"/>
      <c r="B7207" s="4"/>
      <c r="C7207" s="4"/>
      <c r="D7207" s="4"/>
    </row>
    <row r="7208" spans="1:4">
      <c r="A7208" s="4"/>
      <c r="B7208" s="4"/>
      <c r="C7208" s="4"/>
      <c r="D7208" s="4"/>
    </row>
    <row r="7209" spans="1:4">
      <c r="A7209" s="4"/>
      <c r="B7209" s="4"/>
      <c r="C7209" s="4"/>
      <c r="D7209" s="4"/>
    </row>
    <row r="7210" spans="1:4">
      <c r="A7210" s="4"/>
      <c r="B7210" s="4"/>
      <c r="C7210" s="4"/>
      <c r="D7210" s="4"/>
    </row>
    <row r="7211" spans="1:4">
      <c r="A7211" s="4"/>
      <c r="B7211" s="4"/>
      <c r="C7211" s="4"/>
      <c r="D7211" s="4"/>
    </row>
    <row r="7212" spans="1:4">
      <c r="A7212" s="4"/>
      <c r="B7212" s="4"/>
      <c r="C7212" s="4"/>
      <c r="D7212" s="4"/>
    </row>
    <row r="7213" spans="1:4">
      <c r="A7213" s="4"/>
      <c r="B7213" s="4"/>
      <c r="C7213" s="4"/>
      <c r="D7213" s="4"/>
    </row>
    <row r="7214" spans="1:4">
      <c r="A7214" s="4"/>
      <c r="B7214" s="4"/>
      <c r="C7214" s="4"/>
      <c r="D7214" s="4"/>
    </row>
    <row r="7215" spans="1:4">
      <c r="A7215" s="4"/>
      <c r="B7215" s="4"/>
      <c r="C7215" s="4"/>
      <c r="D7215" s="4"/>
    </row>
    <row r="7216" spans="1:4">
      <c r="A7216" s="4"/>
      <c r="B7216" s="4"/>
      <c r="C7216" s="4"/>
      <c r="D7216" s="4"/>
    </row>
    <row r="7217" spans="1:4">
      <c r="A7217" s="4"/>
      <c r="B7217" s="4"/>
      <c r="C7217" s="4"/>
      <c r="D7217" s="4"/>
    </row>
    <row r="7218" spans="1:4">
      <c r="A7218" s="4"/>
      <c r="B7218" s="4"/>
      <c r="C7218" s="4"/>
      <c r="D7218" s="4"/>
    </row>
    <row r="7219" spans="1:4">
      <c r="A7219" s="4"/>
      <c r="B7219" s="4"/>
      <c r="C7219" s="4"/>
      <c r="D7219" s="4"/>
    </row>
    <row r="7220" spans="1:4">
      <c r="A7220" s="4"/>
      <c r="B7220" s="4"/>
      <c r="C7220" s="4"/>
      <c r="D7220" s="4"/>
    </row>
    <row r="7221" spans="1:4">
      <c r="A7221" s="4"/>
      <c r="B7221" s="4"/>
      <c r="C7221" s="4"/>
      <c r="D7221" s="4"/>
    </row>
    <row r="7222" spans="1:4">
      <c r="A7222" s="4"/>
      <c r="B7222" s="4"/>
      <c r="C7222" s="4"/>
      <c r="D7222" s="4"/>
    </row>
    <row r="7223" spans="1:4">
      <c r="A7223" s="4"/>
      <c r="B7223" s="4"/>
      <c r="C7223" s="4"/>
      <c r="D7223" s="4"/>
    </row>
    <row r="7224" spans="1:4">
      <c r="A7224" s="4"/>
      <c r="B7224" s="4"/>
      <c r="C7224" s="4"/>
      <c r="D7224" s="4"/>
    </row>
    <row r="7225" spans="1:4">
      <c r="A7225" s="4"/>
      <c r="B7225" s="4"/>
      <c r="C7225" s="4"/>
      <c r="D7225" s="4"/>
    </row>
    <row r="7226" spans="1:4">
      <c r="A7226" s="4"/>
      <c r="B7226" s="4"/>
      <c r="C7226" s="4"/>
      <c r="D7226" s="4"/>
    </row>
    <row r="7227" spans="1:4">
      <c r="A7227" s="4"/>
      <c r="B7227" s="4"/>
      <c r="C7227" s="4"/>
      <c r="D7227" s="4"/>
    </row>
    <row r="7228" spans="1:4">
      <c r="A7228" s="4"/>
      <c r="B7228" s="4"/>
      <c r="C7228" s="4"/>
      <c r="D7228" s="4"/>
    </row>
    <row r="7229" spans="1:4">
      <c r="A7229" s="4"/>
      <c r="B7229" s="4"/>
      <c r="C7229" s="4"/>
      <c r="D7229" s="4"/>
    </row>
    <row r="7230" spans="1:4">
      <c r="A7230" s="4"/>
      <c r="B7230" s="4"/>
      <c r="C7230" s="4"/>
      <c r="D7230" s="4"/>
    </row>
    <row r="7231" spans="1:4">
      <c r="A7231" s="4"/>
      <c r="B7231" s="4"/>
      <c r="C7231" s="4"/>
      <c r="D7231" s="4"/>
    </row>
    <row r="7232" spans="1:4">
      <c r="A7232" s="4"/>
      <c r="B7232" s="4"/>
      <c r="C7232" s="4"/>
      <c r="D7232" s="4"/>
    </row>
    <row r="7233" spans="1:4">
      <c r="A7233" s="4"/>
      <c r="B7233" s="4"/>
      <c r="C7233" s="4"/>
      <c r="D7233" s="4"/>
    </row>
    <row r="7234" spans="1:4">
      <c r="A7234" s="4"/>
      <c r="B7234" s="4"/>
      <c r="C7234" s="4"/>
      <c r="D7234" s="4"/>
    </row>
    <row r="7235" spans="1:4">
      <c r="A7235" s="4"/>
      <c r="B7235" s="4"/>
      <c r="C7235" s="4"/>
      <c r="D7235" s="4"/>
    </row>
    <row r="7236" spans="1:4">
      <c r="A7236" s="4"/>
      <c r="B7236" s="4"/>
      <c r="C7236" s="4"/>
      <c r="D7236" s="4"/>
    </row>
    <row r="7237" spans="1:4">
      <c r="A7237" s="4"/>
      <c r="B7237" s="4"/>
      <c r="C7237" s="4"/>
      <c r="D7237" s="4"/>
    </row>
    <row r="7238" spans="1:4">
      <c r="A7238" s="4"/>
      <c r="B7238" s="4"/>
      <c r="C7238" s="4"/>
      <c r="D7238" s="4"/>
    </row>
    <row r="7239" spans="1:4">
      <c r="A7239" s="4"/>
      <c r="B7239" s="4"/>
      <c r="C7239" s="4"/>
      <c r="D7239" s="4"/>
    </row>
    <row r="7240" spans="1:4">
      <c r="A7240" s="4"/>
      <c r="B7240" s="4"/>
      <c r="C7240" s="4"/>
      <c r="D7240" s="4"/>
    </row>
    <row r="7241" spans="1:4">
      <c r="A7241" s="4"/>
      <c r="B7241" s="4"/>
      <c r="C7241" s="4"/>
      <c r="D7241" s="4"/>
    </row>
    <row r="7242" spans="1:4">
      <c r="A7242" s="4"/>
      <c r="B7242" s="4"/>
      <c r="C7242" s="4"/>
      <c r="D7242" s="4"/>
    </row>
    <row r="7243" spans="1:4">
      <c r="A7243" s="4"/>
      <c r="B7243" s="4"/>
      <c r="C7243" s="4"/>
      <c r="D7243" s="4"/>
    </row>
    <row r="7244" spans="1:4">
      <c r="A7244" s="4"/>
      <c r="B7244" s="4"/>
      <c r="C7244" s="4"/>
      <c r="D7244" s="4"/>
    </row>
    <row r="7245" spans="1:4">
      <c r="A7245" s="4"/>
      <c r="B7245" s="4"/>
      <c r="C7245" s="4"/>
      <c r="D7245" s="4"/>
    </row>
    <row r="7246" spans="1:4">
      <c r="A7246" s="4"/>
      <c r="B7246" s="4"/>
      <c r="C7246" s="4"/>
      <c r="D7246" s="4"/>
    </row>
    <row r="7247" spans="1:4">
      <c r="A7247" s="4"/>
      <c r="B7247" s="4"/>
      <c r="C7247" s="4"/>
      <c r="D7247" s="4"/>
    </row>
    <row r="7248" spans="1:4">
      <c r="A7248" s="4"/>
      <c r="B7248" s="4"/>
      <c r="C7248" s="4"/>
      <c r="D7248" s="4"/>
    </row>
    <row r="7249" spans="1:4">
      <c r="A7249" s="4"/>
      <c r="B7249" s="4"/>
      <c r="C7249" s="4"/>
      <c r="D7249" s="4"/>
    </row>
    <row r="7250" spans="1:4">
      <c r="A7250" s="4"/>
      <c r="B7250" s="4"/>
      <c r="C7250" s="4"/>
      <c r="D7250" s="4"/>
    </row>
    <row r="7251" spans="1:4">
      <c r="A7251" s="4"/>
      <c r="B7251" s="4"/>
      <c r="C7251" s="4"/>
      <c r="D7251" s="4"/>
    </row>
    <row r="7252" spans="1:4">
      <c r="A7252" s="4"/>
      <c r="B7252" s="4"/>
      <c r="C7252" s="4"/>
      <c r="D7252" s="4"/>
    </row>
    <row r="7253" spans="1:4">
      <c r="A7253" s="4"/>
      <c r="B7253" s="4"/>
      <c r="C7253" s="4"/>
      <c r="D7253" s="4"/>
    </row>
    <row r="7254" spans="1:4">
      <c r="A7254" s="4"/>
      <c r="B7254" s="4"/>
      <c r="C7254" s="4"/>
      <c r="D7254" s="4"/>
    </row>
    <row r="7255" spans="1:4">
      <c r="A7255" s="4"/>
      <c r="B7255" s="4"/>
      <c r="C7255" s="4"/>
      <c r="D7255" s="4"/>
    </row>
    <row r="7256" spans="1:4">
      <c r="A7256" s="4"/>
      <c r="B7256" s="4"/>
      <c r="C7256" s="4"/>
      <c r="D7256" s="4"/>
    </row>
    <row r="7257" spans="1:4">
      <c r="A7257" s="4"/>
      <c r="B7257" s="4"/>
      <c r="C7257" s="4"/>
      <c r="D7257" s="4"/>
    </row>
    <row r="7258" spans="1:4">
      <c r="A7258" s="4"/>
      <c r="B7258" s="4"/>
      <c r="C7258" s="4"/>
      <c r="D7258" s="4"/>
    </row>
    <row r="7259" spans="1:4">
      <c r="A7259" s="4"/>
      <c r="B7259" s="4"/>
      <c r="C7259" s="4"/>
      <c r="D7259" s="4"/>
    </row>
    <row r="7260" spans="1:4">
      <c r="A7260" s="4"/>
      <c r="B7260" s="4"/>
      <c r="C7260" s="4"/>
      <c r="D7260" s="4"/>
    </row>
    <row r="7261" spans="1:4">
      <c r="A7261" s="4"/>
      <c r="B7261" s="4"/>
      <c r="C7261" s="4"/>
      <c r="D7261" s="4"/>
    </row>
    <row r="7262" spans="1:4">
      <c r="A7262" s="4"/>
      <c r="B7262" s="4"/>
      <c r="C7262" s="4"/>
      <c r="D7262" s="4"/>
    </row>
    <row r="7263" spans="1:4">
      <c r="A7263" s="4"/>
      <c r="B7263" s="4"/>
      <c r="C7263" s="4"/>
      <c r="D7263" s="4"/>
    </row>
    <row r="7264" spans="1:4">
      <c r="A7264" s="4"/>
      <c r="B7264" s="4"/>
      <c r="C7264" s="4"/>
      <c r="D7264" s="4"/>
    </row>
    <row r="7265" spans="1:4">
      <c r="A7265" s="4"/>
      <c r="B7265" s="4"/>
      <c r="C7265" s="4"/>
      <c r="D7265" s="4"/>
    </row>
    <row r="7266" spans="1:4">
      <c r="A7266" s="4"/>
      <c r="B7266" s="4"/>
      <c r="C7266" s="4"/>
      <c r="D7266" s="4"/>
    </row>
    <row r="7267" spans="1:4">
      <c r="A7267" s="4"/>
      <c r="B7267" s="4"/>
      <c r="C7267" s="4"/>
      <c r="D7267" s="4"/>
    </row>
    <row r="7268" spans="1:4">
      <c r="A7268" s="4"/>
      <c r="B7268" s="4"/>
      <c r="C7268" s="4"/>
      <c r="D7268" s="4"/>
    </row>
    <row r="7269" spans="1:4">
      <c r="A7269" s="4"/>
      <c r="B7269" s="4"/>
      <c r="C7269" s="4"/>
      <c r="D7269" s="4"/>
    </row>
    <row r="7270" spans="1:4">
      <c r="A7270" s="4"/>
      <c r="B7270" s="4"/>
      <c r="C7270" s="4"/>
      <c r="D7270" s="4"/>
    </row>
    <row r="7271" spans="1:4">
      <c r="A7271" s="4"/>
      <c r="B7271" s="4"/>
      <c r="C7271" s="4"/>
      <c r="D7271" s="4"/>
    </row>
    <row r="7272" spans="1:4">
      <c r="A7272" s="4"/>
      <c r="B7272" s="4"/>
      <c r="C7272" s="4"/>
      <c r="D7272" s="4"/>
    </row>
    <row r="7273" spans="1:4">
      <c r="A7273" s="4"/>
      <c r="B7273" s="4"/>
      <c r="C7273" s="4"/>
      <c r="D7273" s="4"/>
    </row>
    <row r="7274" spans="1:4">
      <c r="A7274" s="4"/>
      <c r="B7274" s="4"/>
      <c r="C7274" s="4"/>
      <c r="D7274" s="4"/>
    </row>
    <row r="7275" spans="1:4">
      <c r="A7275" s="4"/>
      <c r="B7275" s="4"/>
      <c r="C7275" s="4"/>
      <c r="D7275" s="4"/>
    </row>
    <row r="7276" spans="1:4">
      <c r="A7276" s="4"/>
      <c r="B7276" s="4"/>
      <c r="C7276" s="4"/>
      <c r="D7276" s="4"/>
    </row>
    <row r="7277" spans="1:4">
      <c r="A7277" s="4"/>
      <c r="B7277" s="4"/>
      <c r="C7277" s="4"/>
      <c r="D7277" s="4"/>
    </row>
    <row r="7278" spans="1:4">
      <c r="A7278" s="4"/>
      <c r="B7278" s="4"/>
      <c r="C7278" s="4"/>
      <c r="D7278" s="4"/>
    </row>
    <row r="7279" spans="1:4">
      <c r="A7279" s="4"/>
      <c r="B7279" s="4"/>
      <c r="C7279" s="4"/>
      <c r="D7279" s="4"/>
    </row>
    <row r="7280" spans="1:4">
      <c r="A7280" s="4"/>
      <c r="B7280" s="4"/>
      <c r="C7280" s="4"/>
      <c r="D7280" s="4"/>
    </row>
    <row r="7281" spans="1:4">
      <c r="A7281" s="4"/>
      <c r="B7281" s="4"/>
      <c r="C7281" s="4"/>
      <c r="D7281" s="4"/>
    </row>
    <row r="7282" spans="1:4">
      <c r="A7282" s="4"/>
      <c r="B7282" s="4"/>
      <c r="C7282" s="4"/>
      <c r="D7282" s="4"/>
    </row>
    <row r="7283" spans="1:4">
      <c r="A7283" s="4"/>
      <c r="B7283" s="4"/>
      <c r="C7283" s="4"/>
      <c r="D7283" s="4"/>
    </row>
    <row r="7284" spans="1:4">
      <c r="A7284" s="4"/>
      <c r="B7284" s="4"/>
      <c r="C7284" s="4"/>
      <c r="D7284" s="4"/>
    </row>
    <row r="7285" spans="1:4">
      <c r="A7285" s="4"/>
      <c r="B7285" s="4"/>
      <c r="C7285" s="4"/>
      <c r="D7285" s="4"/>
    </row>
    <row r="7286" spans="1:4">
      <c r="A7286" s="4"/>
      <c r="B7286" s="4"/>
      <c r="C7286" s="4"/>
      <c r="D7286" s="4"/>
    </row>
    <row r="7287" spans="1:4">
      <c r="A7287" s="4"/>
      <c r="B7287" s="4"/>
      <c r="C7287" s="4"/>
      <c r="D7287" s="4"/>
    </row>
    <row r="7288" spans="1:4">
      <c r="A7288" s="4"/>
      <c r="B7288" s="4"/>
      <c r="C7288" s="4"/>
      <c r="D7288" s="4"/>
    </row>
    <row r="7289" spans="1:4">
      <c r="A7289" s="4"/>
      <c r="B7289" s="4"/>
      <c r="C7289" s="4"/>
      <c r="D7289" s="4"/>
    </row>
    <row r="7290" spans="1:4">
      <c r="A7290" s="4"/>
      <c r="B7290" s="4"/>
      <c r="C7290" s="4"/>
      <c r="D7290" s="4"/>
    </row>
    <row r="7291" spans="1:4">
      <c r="A7291" s="4"/>
      <c r="B7291" s="4"/>
      <c r="C7291" s="4"/>
      <c r="D7291" s="4"/>
    </row>
    <row r="7292" spans="1:4">
      <c r="A7292" s="4"/>
      <c r="B7292" s="4"/>
      <c r="C7292" s="4"/>
      <c r="D7292" s="4"/>
    </row>
    <row r="7293" spans="1:4">
      <c r="A7293" s="4"/>
      <c r="B7293" s="4"/>
      <c r="C7293" s="4"/>
      <c r="D7293" s="4"/>
    </row>
    <row r="7294" spans="1:4">
      <c r="A7294" s="4"/>
      <c r="B7294" s="4"/>
      <c r="C7294" s="4"/>
      <c r="D7294" s="4"/>
    </row>
    <row r="7295" spans="1:4">
      <c r="A7295" s="4"/>
      <c r="B7295" s="4"/>
      <c r="C7295" s="4"/>
      <c r="D7295" s="4"/>
    </row>
    <row r="7296" spans="1:4">
      <c r="A7296" s="4"/>
      <c r="B7296" s="4"/>
      <c r="C7296" s="4"/>
      <c r="D7296" s="4"/>
    </row>
    <row r="7297" spans="1:4">
      <c r="A7297" s="4"/>
      <c r="B7297" s="4"/>
      <c r="C7297" s="4"/>
      <c r="D7297" s="4"/>
    </row>
    <row r="7298" spans="1:4">
      <c r="A7298" s="4"/>
      <c r="B7298" s="4"/>
      <c r="C7298" s="4"/>
      <c r="D7298" s="4"/>
    </row>
    <row r="7299" spans="1:4">
      <c r="A7299" s="4"/>
      <c r="B7299" s="4"/>
      <c r="C7299" s="4"/>
      <c r="D7299" s="4"/>
    </row>
    <row r="7300" spans="1:4">
      <c r="A7300" s="4"/>
      <c r="B7300" s="4"/>
      <c r="C7300" s="4"/>
      <c r="D7300" s="4"/>
    </row>
    <row r="7301" spans="1:4">
      <c r="A7301" s="4"/>
      <c r="B7301" s="4"/>
      <c r="C7301" s="4"/>
      <c r="D7301" s="4"/>
    </row>
    <row r="7302" spans="1:4">
      <c r="A7302" s="4"/>
      <c r="B7302" s="4"/>
      <c r="C7302" s="4"/>
      <c r="D7302" s="4"/>
    </row>
    <row r="7303" spans="1:4">
      <c r="A7303" s="4"/>
      <c r="B7303" s="4"/>
      <c r="C7303" s="4"/>
      <c r="D7303" s="4"/>
    </row>
    <row r="7304" spans="1:4">
      <c r="A7304" s="4"/>
      <c r="B7304" s="4"/>
      <c r="C7304" s="4"/>
      <c r="D7304" s="4"/>
    </row>
    <row r="7305" spans="1:4">
      <c r="A7305" s="4"/>
      <c r="B7305" s="4"/>
      <c r="C7305" s="4"/>
      <c r="D7305" s="4"/>
    </row>
    <row r="7306" spans="1:4">
      <c r="A7306" s="4"/>
      <c r="B7306" s="4"/>
      <c r="C7306" s="4"/>
      <c r="D7306" s="4"/>
    </row>
    <row r="7307" spans="1:4">
      <c r="A7307" s="4"/>
      <c r="B7307" s="4"/>
      <c r="C7307" s="4"/>
      <c r="D7307" s="4"/>
    </row>
    <row r="7308" spans="1:4">
      <c r="A7308" s="4"/>
      <c r="B7308" s="4"/>
      <c r="C7308" s="4"/>
      <c r="D7308" s="4"/>
    </row>
    <row r="7309" spans="1:4">
      <c r="A7309" s="4"/>
      <c r="B7309" s="4"/>
      <c r="C7309" s="4"/>
      <c r="D7309" s="4"/>
    </row>
    <row r="7310" spans="1:4">
      <c r="A7310" s="4"/>
      <c r="B7310" s="4"/>
      <c r="C7310" s="4"/>
      <c r="D7310" s="4"/>
    </row>
    <row r="7311" spans="1:4">
      <c r="A7311" s="4"/>
      <c r="B7311" s="4"/>
      <c r="C7311" s="4"/>
      <c r="D7311" s="4"/>
    </row>
    <row r="7312" spans="1:4">
      <c r="A7312" s="4"/>
      <c r="B7312" s="4"/>
      <c r="C7312" s="4"/>
      <c r="D7312" s="4"/>
    </row>
    <row r="7313" spans="1:4">
      <c r="A7313" s="4"/>
      <c r="B7313" s="4"/>
      <c r="C7313" s="4"/>
      <c r="D7313" s="4"/>
    </row>
    <row r="7314" spans="1:4">
      <c r="A7314" s="4"/>
      <c r="B7314" s="4"/>
      <c r="C7314" s="4"/>
      <c r="D7314" s="4"/>
    </row>
    <row r="7315" spans="1:4">
      <c r="A7315" s="4"/>
      <c r="B7315" s="4"/>
      <c r="C7315" s="4"/>
      <c r="D7315" s="4"/>
    </row>
    <row r="7316" spans="1:4">
      <c r="A7316" s="4"/>
      <c r="B7316" s="4"/>
      <c r="C7316" s="4"/>
      <c r="D7316" s="4"/>
    </row>
    <row r="7317" spans="1:4">
      <c r="A7317" s="4"/>
      <c r="B7317" s="4"/>
      <c r="C7317" s="4"/>
      <c r="D7317" s="4"/>
    </row>
    <row r="7318" spans="1:4">
      <c r="A7318" s="4"/>
      <c r="B7318" s="4"/>
      <c r="C7318" s="4"/>
      <c r="D7318" s="4"/>
    </row>
    <row r="7319" spans="1:4">
      <c r="A7319" s="4"/>
      <c r="B7319" s="4"/>
      <c r="C7319" s="4"/>
      <c r="D7319" s="4"/>
    </row>
    <row r="7320" spans="1:4">
      <c r="A7320" s="4"/>
      <c r="B7320" s="4"/>
      <c r="C7320" s="4"/>
      <c r="D7320" s="4"/>
    </row>
    <row r="7321" spans="1:4">
      <c r="A7321" s="4"/>
      <c r="B7321" s="4"/>
      <c r="C7321" s="4"/>
      <c r="D7321" s="4"/>
    </row>
    <row r="7322" spans="1:4">
      <c r="A7322" s="4"/>
      <c r="B7322" s="4"/>
      <c r="C7322" s="4"/>
      <c r="D7322" s="4"/>
    </row>
    <row r="7323" spans="1:4">
      <c r="A7323" s="4"/>
      <c r="B7323" s="4"/>
      <c r="C7323" s="4"/>
      <c r="D7323" s="4"/>
    </row>
    <row r="7324" spans="1:4">
      <c r="A7324" s="4"/>
      <c r="B7324" s="4"/>
      <c r="C7324" s="4"/>
      <c r="D7324" s="4"/>
    </row>
    <row r="7325" spans="1:4">
      <c r="A7325" s="4"/>
      <c r="B7325" s="4"/>
      <c r="C7325" s="4"/>
      <c r="D7325" s="4"/>
    </row>
    <row r="7326" spans="1:4">
      <c r="A7326" s="4"/>
      <c r="B7326" s="4"/>
      <c r="C7326" s="4"/>
      <c r="D7326" s="4"/>
    </row>
    <row r="7327" spans="1:4">
      <c r="A7327" s="4"/>
      <c r="B7327" s="4"/>
      <c r="C7327" s="4"/>
      <c r="D7327" s="4"/>
    </row>
    <row r="7328" spans="1:4">
      <c r="A7328" s="4"/>
      <c r="B7328" s="4"/>
      <c r="C7328" s="4"/>
      <c r="D7328" s="4"/>
    </row>
    <row r="7329" spans="1:4">
      <c r="A7329" s="4"/>
      <c r="B7329" s="4"/>
      <c r="C7329" s="4"/>
      <c r="D7329" s="4"/>
    </row>
    <row r="7330" spans="1:4">
      <c r="A7330" s="4"/>
      <c r="B7330" s="4"/>
      <c r="C7330" s="4"/>
      <c r="D7330" s="4"/>
    </row>
    <row r="7331" spans="1:4">
      <c r="A7331" s="4"/>
      <c r="B7331" s="4"/>
      <c r="C7331" s="4"/>
      <c r="D7331" s="4"/>
    </row>
    <row r="7332" spans="1:4">
      <c r="A7332" s="4"/>
      <c r="B7332" s="4"/>
      <c r="C7332" s="4"/>
      <c r="D7332" s="4"/>
    </row>
    <row r="7333" spans="1:4">
      <c r="A7333" s="4"/>
      <c r="B7333" s="4"/>
      <c r="C7333" s="4"/>
      <c r="D7333" s="4"/>
    </row>
    <row r="7334" spans="1:4">
      <c r="A7334" s="4"/>
      <c r="B7334" s="4"/>
      <c r="C7334" s="4"/>
      <c r="D7334" s="4"/>
    </row>
    <row r="7335" spans="1:4">
      <c r="A7335" s="4"/>
      <c r="B7335" s="4"/>
      <c r="C7335" s="4"/>
      <c r="D7335" s="4"/>
    </row>
    <row r="7336" spans="1:4">
      <c r="A7336" s="4"/>
      <c r="B7336" s="4"/>
      <c r="C7336" s="4"/>
      <c r="D7336" s="4"/>
    </row>
    <row r="7337" spans="1:4">
      <c r="A7337" s="4"/>
      <c r="B7337" s="4"/>
      <c r="C7337" s="4"/>
      <c r="D7337" s="4"/>
    </row>
    <row r="7338" spans="1:4">
      <c r="A7338" s="4"/>
      <c r="B7338" s="4"/>
      <c r="C7338" s="4"/>
      <c r="D7338" s="4"/>
    </row>
    <row r="7339" spans="1:4">
      <c r="A7339" s="4"/>
      <c r="B7339" s="4"/>
      <c r="C7339" s="4"/>
      <c r="D7339" s="4"/>
    </row>
    <row r="7340" spans="1:4">
      <c r="A7340" s="4"/>
      <c r="B7340" s="4"/>
      <c r="C7340" s="4"/>
      <c r="D7340" s="4"/>
    </row>
    <row r="7341" spans="1:4">
      <c r="A7341" s="4"/>
      <c r="B7341" s="4"/>
      <c r="C7341" s="4"/>
      <c r="D7341" s="4"/>
    </row>
    <row r="7342" spans="1:4">
      <c r="A7342" s="4"/>
      <c r="B7342" s="4"/>
      <c r="C7342" s="4"/>
      <c r="D7342" s="4"/>
    </row>
    <row r="7343" spans="1:4">
      <c r="A7343" s="4"/>
      <c r="B7343" s="4"/>
      <c r="C7343" s="4"/>
      <c r="D7343" s="4"/>
    </row>
    <row r="7344" spans="1:4">
      <c r="A7344" s="4"/>
      <c r="B7344" s="4"/>
      <c r="C7344" s="4"/>
      <c r="D7344" s="4"/>
    </row>
    <row r="7345" spans="1:4">
      <c r="A7345" s="4"/>
      <c r="B7345" s="4"/>
      <c r="C7345" s="4"/>
      <c r="D7345" s="4"/>
    </row>
    <row r="7346" spans="1:4">
      <c r="A7346" s="4"/>
      <c r="B7346" s="4"/>
      <c r="C7346" s="4"/>
      <c r="D7346" s="4"/>
    </row>
    <row r="7347" spans="1:4">
      <c r="A7347" s="4"/>
      <c r="B7347" s="4"/>
      <c r="C7347" s="4"/>
      <c r="D7347" s="4"/>
    </row>
    <row r="7348" spans="1:4">
      <c r="A7348" s="4"/>
      <c r="B7348" s="4"/>
      <c r="C7348" s="4"/>
      <c r="D7348" s="4"/>
    </row>
    <row r="7349" spans="1:4">
      <c r="A7349" s="4"/>
      <c r="B7349" s="4"/>
      <c r="C7349" s="4"/>
      <c r="D7349" s="4"/>
    </row>
    <row r="7350" spans="1:4">
      <c r="A7350" s="4"/>
      <c r="B7350" s="4"/>
      <c r="C7350" s="4"/>
      <c r="D7350" s="4"/>
    </row>
    <row r="7351" spans="1:4">
      <c r="A7351" s="4"/>
      <c r="B7351" s="4"/>
      <c r="C7351" s="4"/>
      <c r="D7351" s="4"/>
    </row>
    <row r="7352" spans="1:4">
      <c r="A7352" s="4"/>
      <c r="B7352" s="4"/>
      <c r="C7352" s="4"/>
      <c r="D7352" s="4"/>
    </row>
    <row r="7353" spans="1:4">
      <c r="A7353" s="4"/>
      <c r="B7353" s="4"/>
      <c r="C7353" s="4"/>
      <c r="D7353" s="4"/>
    </row>
    <row r="7354" spans="1:4">
      <c r="A7354" s="4"/>
      <c r="B7354" s="4"/>
      <c r="C7354" s="4"/>
      <c r="D7354" s="4"/>
    </row>
    <row r="7355" spans="1:4">
      <c r="A7355" s="4"/>
      <c r="B7355" s="4"/>
      <c r="C7355" s="4"/>
      <c r="D7355" s="4"/>
    </row>
    <row r="7356" spans="1:4">
      <c r="A7356" s="4"/>
      <c r="B7356" s="4"/>
      <c r="C7356" s="4"/>
      <c r="D7356" s="4"/>
    </row>
    <row r="7357" spans="1:4">
      <c r="A7357" s="4"/>
      <c r="B7357" s="4"/>
      <c r="C7357" s="4"/>
      <c r="D7357" s="4"/>
    </row>
    <row r="7358" spans="1:4">
      <c r="A7358" s="4"/>
      <c r="B7358" s="4"/>
      <c r="C7358" s="4"/>
      <c r="D7358" s="4"/>
    </row>
    <row r="7359" spans="1:4">
      <c r="A7359" s="4"/>
      <c r="B7359" s="4"/>
      <c r="C7359" s="4"/>
      <c r="D7359" s="4"/>
    </row>
    <row r="7360" spans="1:4">
      <c r="A7360" s="4"/>
      <c r="B7360" s="4"/>
      <c r="C7360" s="4"/>
      <c r="D7360" s="4"/>
    </row>
    <row r="7361" spans="1:4">
      <c r="A7361" s="4"/>
      <c r="B7361" s="4"/>
      <c r="C7361" s="4"/>
      <c r="D7361" s="4"/>
    </row>
    <row r="7362" spans="1:4">
      <c r="A7362" s="4"/>
      <c r="B7362" s="4"/>
      <c r="C7362" s="4"/>
      <c r="D7362" s="4"/>
    </row>
    <row r="7363" spans="1:4">
      <c r="A7363" s="4"/>
      <c r="B7363" s="4"/>
      <c r="C7363" s="4"/>
      <c r="D7363" s="4"/>
    </row>
    <row r="7364" spans="1:4">
      <c r="A7364" s="4"/>
      <c r="B7364" s="4"/>
      <c r="C7364" s="4"/>
      <c r="D7364" s="4"/>
    </row>
    <row r="7365" spans="1:4">
      <c r="A7365" s="4"/>
      <c r="B7365" s="4"/>
      <c r="C7365" s="4"/>
      <c r="D7365" s="4"/>
    </row>
    <row r="7366" spans="1:4">
      <c r="A7366" s="4"/>
      <c r="B7366" s="4"/>
      <c r="C7366" s="4"/>
      <c r="D7366" s="4"/>
    </row>
    <row r="7367" spans="1:4">
      <c r="A7367" s="4"/>
      <c r="B7367" s="4"/>
      <c r="C7367" s="4"/>
      <c r="D7367" s="4"/>
    </row>
    <row r="7368" spans="1:4">
      <c r="A7368" s="4"/>
      <c r="B7368" s="4"/>
      <c r="C7368" s="4"/>
      <c r="D7368" s="4"/>
    </row>
    <row r="7369" spans="1:4">
      <c r="A7369" s="4"/>
      <c r="B7369" s="4"/>
      <c r="C7369" s="4"/>
      <c r="D7369" s="4"/>
    </row>
    <row r="7370" spans="1:4">
      <c r="A7370" s="4"/>
      <c r="B7370" s="4"/>
      <c r="C7370" s="4"/>
      <c r="D7370" s="4"/>
    </row>
    <row r="7371" spans="1:4">
      <c r="A7371" s="4"/>
      <c r="B7371" s="4"/>
      <c r="C7371" s="4"/>
      <c r="D7371" s="4"/>
    </row>
    <row r="7372" spans="1:4">
      <c r="A7372" s="4"/>
      <c r="B7372" s="4"/>
      <c r="C7372" s="4"/>
      <c r="D7372" s="4"/>
    </row>
    <row r="7373" spans="1:4">
      <c r="A7373" s="4"/>
      <c r="B7373" s="4"/>
      <c r="C7373" s="4"/>
      <c r="D7373" s="4"/>
    </row>
    <row r="7374" spans="1:4">
      <c r="A7374" s="4"/>
      <c r="B7374" s="4"/>
      <c r="C7374" s="4"/>
      <c r="D7374" s="4"/>
    </row>
    <row r="7375" spans="1:4">
      <c r="A7375" s="4"/>
      <c r="B7375" s="4"/>
      <c r="C7375" s="4"/>
      <c r="D7375" s="4"/>
    </row>
    <row r="7376" spans="1:4">
      <c r="A7376" s="4"/>
      <c r="B7376" s="4"/>
      <c r="C7376" s="4"/>
      <c r="D7376" s="4"/>
    </row>
    <row r="7377" spans="1:4">
      <c r="A7377" s="4"/>
      <c r="B7377" s="4"/>
      <c r="C7377" s="4"/>
      <c r="D7377" s="4"/>
    </row>
    <row r="7378" spans="1:4">
      <c r="A7378" s="4"/>
      <c r="B7378" s="4"/>
      <c r="C7378" s="4"/>
      <c r="D7378" s="4"/>
    </row>
    <row r="7379" spans="1:4">
      <c r="A7379" s="4"/>
      <c r="B7379" s="4"/>
      <c r="C7379" s="4"/>
      <c r="D7379" s="4"/>
    </row>
    <row r="7380" spans="1:4">
      <c r="A7380" s="4"/>
      <c r="B7380" s="4"/>
      <c r="C7380" s="4"/>
      <c r="D7380" s="4"/>
    </row>
    <row r="7381" spans="1:4">
      <c r="A7381" s="4"/>
      <c r="B7381" s="4"/>
      <c r="C7381" s="4"/>
      <c r="D7381" s="4"/>
    </row>
    <row r="7382" spans="1:4">
      <c r="A7382" s="4"/>
      <c r="B7382" s="4"/>
      <c r="C7382" s="4"/>
      <c r="D7382" s="4"/>
    </row>
    <row r="7383" spans="1:4">
      <c r="A7383" s="4"/>
      <c r="B7383" s="4"/>
      <c r="C7383" s="4"/>
      <c r="D7383" s="4"/>
    </row>
    <row r="7384" spans="1:4">
      <c r="A7384" s="4"/>
      <c r="B7384" s="4"/>
      <c r="C7384" s="4"/>
      <c r="D7384" s="4"/>
    </row>
    <row r="7385" spans="1:4">
      <c r="A7385" s="4"/>
      <c r="B7385" s="4"/>
      <c r="C7385" s="4"/>
      <c r="D7385" s="4"/>
    </row>
    <row r="7386" spans="1:4">
      <c r="A7386" s="4"/>
      <c r="B7386" s="4"/>
      <c r="C7386" s="4"/>
      <c r="D7386" s="4"/>
    </row>
    <row r="7387" spans="1:4">
      <c r="A7387" s="4"/>
      <c r="B7387" s="4"/>
      <c r="C7387" s="4"/>
      <c r="D7387" s="4"/>
    </row>
    <row r="7388" spans="1:4">
      <c r="A7388" s="4"/>
      <c r="B7388" s="4"/>
      <c r="C7388" s="4"/>
      <c r="D7388" s="4"/>
    </row>
    <row r="7389" spans="1:4">
      <c r="A7389" s="4"/>
      <c r="B7389" s="4"/>
      <c r="C7389" s="4"/>
      <c r="D7389" s="4"/>
    </row>
    <row r="7390" spans="1:4">
      <c r="A7390" s="4"/>
      <c r="B7390" s="4"/>
      <c r="C7390" s="4"/>
      <c r="D7390" s="4"/>
    </row>
    <row r="7391" spans="1:4">
      <c r="A7391" s="4"/>
      <c r="B7391" s="4"/>
      <c r="C7391" s="4"/>
      <c r="D7391" s="4"/>
    </row>
    <row r="7392" spans="1:4">
      <c r="A7392" s="4"/>
      <c r="B7392" s="4"/>
      <c r="C7392" s="4"/>
      <c r="D7392" s="4"/>
    </row>
    <row r="7393" spans="1:4">
      <c r="A7393" s="4"/>
      <c r="B7393" s="4"/>
      <c r="C7393" s="4"/>
      <c r="D7393" s="4"/>
    </row>
    <row r="7394" spans="1:4">
      <c r="A7394" s="4"/>
      <c r="B7394" s="4"/>
      <c r="C7394" s="4"/>
      <c r="D7394" s="4"/>
    </row>
    <row r="7395" spans="1:4">
      <c r="A7395" s="4"/>
      <c r="B7395" s="4"/>
      <c r="C7395" s="4"/>
      <c r="D7395" s="4"/>
    </row>
    <row r="7396" spans="1:4">
      <c r="A7396" s="4"/>
      <c r="B7396" s="4"/>
      <c r="C7396" s="4"/>
      <c r="D7396" s="4"/>
    </row>
    <row r="7397" spans="1:4">
      <c r="A7397" s="4"/>
      <c r="B7397" s="4"/>
      <c r="C7397" s="4"/>
      <c r="D7397" s="4"/>
    </row>
    <row r="7398" spans="1:4">
      <c r="A7398" s="4"/>
      <c r="B7398" s="4"/>
      <c r="C7398" s="4"/>
      <c r="D7398" s="4"/>
    </row>
    <row r="7399" spans="1:4">
      <c r="A7399" s="4"/>
      <c r="B7399" s="4"/>
      <c r="C7399" s="4"/>
      <c r="D7399" s="4"/>
    </row>
    <row r="7400" spans="1:4">
      <c r="A7400" s="4"/>
      <c r="B7400" s="4"/>
      <c r="C7400" s="4"/>
      <c r="D7400" s="4"/>
    </row>
    <row r="7401" spans="1:4">
      <c r="A7401" s="4"/>
      <c r="B7401" s="4"/>
      <c r="C7401" s="4"/>
      <c r="D7401" s="4"/>
    </row>
    <row r="7402" spans="1:4">
      <c r="A7402" s="4"/>
      <c r="B7402" s="4"/>
      <c r="C7402" s="4"/>
      <c r="D7402" s="4"/>
    </row>
    <row r="7403" spans="1:4">
      <c r="A7403" s="4"/>
      <c r="B7403" s="4"/>
      <c r="C7403" s="4"/>
      <c r="D7403" s="4"/>
    </row>
    <row r="7404" spans="1:4">
      <c r="A7404" s="4"/>
      <c r="B7404" s="4"/>
      <c r="C7404" s="4"/>
      <c r="D7404" s="4"/>
    </row>
    <row r="7405" spans="1:4">
      <c r="A7405" s="4"/>
      <c r="B7405" s="4"/>
      <c r="C7405" s="4"/>
      <c r="D7405" s="4"/>
    </row>
    <row r="7406" spans="1:4">
      <c r="A7406" s="4"/>
      <c r="B7406" s="4"/>
      <c r="C7406" s="4"/>
      <c r="D7406" s="4"/>
    </row>
    <row r="7407" spans="1:4">
      <c r="A7407" s="4"/>
      <c r="B7407" s="4"/>
      <c r="C7407" s="4"/>
      <c r="D7407" s="4"/>
    </row>
    <row r="7408" spans="1:4">
      <c r="A7408" s="4"/>
      <c r="B7408" s="4"/>
      <c r="C7408" s="4"/>
      <c r="D7408" s="4"/>
    </row>
    <row r="7409" spans="1:4">
      <c r="A7409" s="4"/>
      <c r="B7409" s="4"/>
      <c r="C7409" s="4"/>
      <c r="D7409" s="4"/>
    </row>
    <row r="7410" spans="1:4">
      <c r="A7410" s="4"/>
      <c r="B7410" s="4"/>
      <c r="C7410" s="4"/>
      <c r="D7410" s="4"/>
    </row>
    <row r="7411" spans="1:4">
      <c r="A7411" s="4"/>
      <c r="B7411" s="4"/>
      <c r="C7411" s="4"/>
      <c r="D7411" s="4"/>
    </row>
    <row r="7412" spans="1:4">
      <c r="A7412" s="4"/>
      <c r="B7412" s="4"/>
      <c r="C7412" s="4"/>
      <c r="D7412" s="4"/>
    </row>
    <row r="7413" spans="1:4">
      <c r="A7413" s="4"/>
      <c r="B7413" s="4"/>
      <c r="C7413" s="4"/>
      <c r="D7413" s="4"/>
    </row>
    <row r="7414" spans="1:4">
      <c r="A7414" s="4"/>
      <c r="B7414" s="4"/>
      <c r="C7414" s="4"/>
      <c r="D7414" s="4"/>
    </row>
    <row r="7415" spans="1:4">
      <c r="A7415" s="4"/>
      <c r="B7415" s="4"/>
      <c r="C7415" s="4"/>
      <c r="D7415" s="4"/>
    </row>
    <row r="7416" spans="1:4">
      <c r="A7416" s="4"/>
      <c r="B7416" s="4"/>
      <c r="C7416" s="4"/>
      <c r="D7416" s="4"/>
    </row>
    <row r="7417" spans="1:4">
      <c r="A7417" s="4"/>
      <c r="B7417" s="4"/>
      <c r="C7417" s="4"/>
      <c r="D7417" s="4"/>
    </row>
    <row r="7418" spans="1:4">
      <c r="A7418" s="4"/>
      <c r="B7418" s="4"/>
      <c r="C7418" s="4"/>
      <c r="D7418" s="4"/>
    </row>
    <row r="7419" spans="1:4">
      <c r="A7419" s="4"/>
      <c r="B7419" s="4"/>
      <c r="C7419" s="4"/>
      <c r="D7419" s="4"/>
    </row>
    <row r="7420" spans="1:4">
      <c r="A7420" s="4"/>
      <c r="B7420" s="4"/>
      <c r="C7420" s="4"/>
      <c r="D7420" s="4"/>
    </row>
    <row r="7421" spans="1:4">
      <c r="A7421" s="4"/>
      <c r="B7421" s="4"/>
      <c r="C7421" s="4"/>
      <c r="D7421" s="4"/>
    </row>
    <row r="7422" spans="1:4">
      <c r="A7422" s="4"/>
      <c r="B7422" s="4"/>
      <c r="C7422" s="4"/>
      <c r="D7422" s="4"/>
    </row>
    <row r="7423" spans="1:4">
      <c r="A7423" s="4"/>
      <c r="B7423" s="4"/>
      <c r="C7423" s="4"/>
      <c r="D7423" s="4"/>
    </row>
    <row r="7424" spans="1:4">
      <c r="A7424" s="4"/>
      <c r="B7424" s="4"/>
      <c r="C7424" s="4"/>
      <c r="D7424" s="4"/>
    </row>
    <row r="7425" spans="1:4">
      <c r="A7425" s="4"/>
      <c r="B7425" s="4"/>
      <c r="C7425" s="4"/>
      <c r="D7425" s="4"/>
    </row>
    <row r="7426" spans="1:4">
      <c r="A7426" s="4"/>
      <c r="B7426" s="4"/>
      <c r="C7426" s="4"/>
      <c r="D7426" s="4"/>
    </row>
    <row r="7427" spans="1:4">
      <c r="A7427" s="4"/>
      <c r="B7427" s="4"/>
      <c r="C7427" s="4"/>
      <c r="D7427" s="4"/>
    </row>
    <row r="7428" spans="1:4">
      <c r="A7428" s="4"/>
      <c r="B7428" s="4"/>
      <c r="C7428" s="4"/>
      <c r="D7428" s="4"/>
    </row>
    <row r="7429" spans="1:4">
      <c r="A7429" s="4"/>
      <c r="B7429" s="4"/>
      <c r="C7429" s="4"/>
      <c r="D7429" s="4"/>
    </row>
    <row r="7430" spans="1:4">
      <c r="A7430" s="4"/>
      <c r="B7430" s="4"/>
      <c r="C7430" s="4"/>
      <c r="D7430" s="4"/>
    </row>
    <row r="7431" spans="1:4">
      <c r="A7431" s="4"/>
      <c r="B7431" s="4"/>
      <c r="C7431" s="4"/>
      <c r="D7431" s="4"/>
    </row>
    <row r="7432" spans="1:4">
      <c r="A7432" s="4"/>
      <c r="B7432" s="4"/>
      <c r="C7432" s="4"/>
      <c r="D7432" s="4"/>
    </row>
    <row r="7433" spans="1:4">
      <c r="A7433" s="4"/>
      <c r="B7433" s="4"/>
      <c r="C7433" s="4"/>
      <c r="D7433" s="4"/>
    </row>
    <row r="7434" spans="1:4">
      <c r="A7434" s="4"/>
      <c r="B7434" s="4"/>
      <c r="C7434" s="4"/>
      <c r="D7434" s="4"/>
    </row>
    <row r="7435" spans="1:4">
      <c r="A7435" s="4"/>
      <c r="B7435" s="4"/>
      <c r="C7435" s="4"/>
      <c r="D7435" s="4"/>
    </row>
    <row r="7436" spans="1:4">
      <c r="A7436" s="4"/>
      <c r="B7436" s="4"/>
      <c r="C7436" s="4"/>
      <c r="D7436" s="4"/>
    </row>
    <row r="7437" spans="1:4">
      <c r="A7437" s="4"/>
      <c r="B7437" s="4"/>
      <c r="C7437" s="4"/>
      <c r="D7437" s="4"/>
    </row>
    <row r="7438" spans="1:4">
      <c r="A7438" s="4"/>
      <c r="B7438" s="4"/>
      <c r="C7438" s="4"/>
      <c r="D7438" s="4"/>
    </row>
    <row r="7439" spans="1:4">
      <c r="A7439" s="4"/>
      <c r="B7439" s="4"/>
      <c r="C7439" s="4"/>
      <c r="D7439" s="4"/>
    </row>
    <row r="7440" spans="1:4">
      <c r="A7440" s="4"/>
      <c r="B7440" s="4"/>
      <c r="C7440" s="4"/>
      <c r="D7440" s="4"/>
    </row>
    <row r="7441" spans="1:4">
      <c r="A7441" s="4"/>
      <c r="B7441" s="4"/>
      <c r="C7441" s="4"/>
      <c r="D7441" s="4"/>
    </row>
    <row r="7442" spans="1:4">
      <c r="A7442" s="4"/>
      <c r="B7442" s="4"/>
      <c r="C7442" s="4"/>
      <c r="D7442" s="4"/>
    </row>
    <row r="7443" spans="1:4">
      <c r="A7443" s="4"/>
      <c r="B7443" s="4"/>
      <c r="C7443" s="4"/>
      <c r="D7443" s="4"/>
    </row>
    <row r="7444" spans="1:4">
      <c r="A7444" s="4"/>
      <c r="B7444" s="4"/>
      <c r="C7444" s="4"/>
      <c r="D7444" s="4"/>
    </row>
    <row r="7445" spans="1:4">
      <c r="A7445" s="4"/>
      <c r="B7445" s="4"/>
      <c r="C7445" s="4"/>
      <c r="D7445" s="4"/>
    </row>
    <row r="7446" spans="1:4">
      <c r="A7446" s="4"/>
      <c r="B7446" s="4"/>
      <c r="C7446" s="4"/>
      <c r="D7446" s="4"/>
    </row>
    <row r="7447" spans="1:4">
      <c r="A7447" s="4"/>
      <c r="B7447" s="4"/>
      <c r="C7447" s="4"/>
      <c r="D7447" s="4"/>
    </row>
    <row r="7448" spans="1:4">
      <c r="A7448" s="4"/>
      <c r="B7448" s="4"/>
      <c r="C7448" s="4"/>
      <c r="D7448" s="4"/>
    </row>
    <row r="7449" spans="1:4">
      <c r="A7449" s="4"/>
      <c r="B7449" s="4"/>
      <c r="C7449" s="4"/>
      <c r="D7449" s="4"/>
    </row>
    <row r="7450" spans="1:4">
      <c r="A7450" s="4"/>
      <c r="B7450" s="4"/>
      <c r="C7450" s="4"/>
      <c r="D7450" s="4"/>
    </row>
    <row r="7451" spans="1:4">
      <c r="A7451" s="4"/>
      <c r="B7451" s="4"/>
      <c r="C7451" s="4"/>
      <c r="D7451" s="4"/>
    </row>
    <row r="7452" spans="1:4">
      <c r="A7452" s="4"/>
      <c r="B7452" s="4"/>
      <c r="C7452" s="4"/>
      <c r="D7452" s="4"/>
    </row>
    <row r="7453" spans="1:4">
      <c r="A7453" s="4"/>
      <c r="B7453" s="4"/>
      <c r="C7453" s="4"/>
      <c r="D7453" s="4"/>
    </row>
    <row r="7454" spans="1:4">
      <c r="A7454" s="4"/>
      <c r="B7454" s="4"/>
      <c r="C7454" s="4"/>
      <c r="D7454" s="4"/>
    </row>
    <row r="7455" spans="1:4">
      <c r="A7455" s="4"/>
      <c r="B7455" s="4"/>
      <c r="C7455" s="4"/>
      <c r="D7455" s="4"/>
    </row>
    <row r="7456" spans="1:4">
      <c r="A7456" s="4"/>
      <c r="B7456" s="4"/>
      <c r="C7456" s="4"/>
      <c r="D7456" s="4"/>
    </row>
    <row r="7457" spans="1:4">
      <c r="A7457" s="4"/>
      <c r="B7457" s="4"/>
      <c r="C7457" s="4"/>
      <c r="D7457" s="4"/>
    </row>
    <row r="7458" spans="1:4">
      <c r="A7458" s="4"/>
      <c r="B7458" s="4"/>
      <c r="C7458" s="4"/>
      <c r="D7458" s="4"/>
    </row>
    <row r="7459" spans="1:4">
      <c r="A7459" s="4"/>
      <c r="B7459" s="4"/>
      <c r="C7459" s="4"/>
      <c r="D7459" s="4"/>
    </row>
    <row r="7460" spans="1:4">
      <c r="A7460" s="4"/>
      <c r="B7460" s="4"/>
      <c r="C7460" s="4"/>
      <c r="D7460" s="4"/>
    </row>
    <row r="7461" spans="1:4">
      <c r="A7461" s="4"/>
      <c r="B7461" s="4"/>
      <c r="C7461" s="4"/>
      <c r="D7461" s="4"/>
    </row>
    <row r="7462" spans="1:4">
      <c r="A7462" s="4"/>
      <c r="B7462" s="4"/>
      <c r="C7462" s="4"/>
      <c r="D7462" s="4"/>
    </row>
    <row r="7463" spans="1:4">
      <c r="A7463" s="4"/>
      <c r="B7463" s="4"/>
      <c r="C7463" s="4"/>
      <c r="D7463" s="4"/>
    </row>
    <row r="7464" spans="1:4">
      <c r="A7464" s="4"/>
      <c r="B7464" s="4"/>
      <c r="C7464" s="4"/>
      <c r="D7464" s="4"/>
    </row>
    <row r="7465" spans="1:4">
      <c r="A7465" s="4"/>
      <c r="B7465" s="4"/>
      <c r="C7465" s="4"/>
      <c r="D7465" s="4"/>
    </row>
    <row r="7466" spans="1:4">
      <c r="A7466" s="4"/>
      <c r="B7466" s="4"/>
      <c r="C7466" s="4"/>
      <c r="D7466" s="4"/>
    </row>
    <row r="7467" spans="1:4">
      <c r="A7467" s="4"/>
      <c r="B7467" s="4"/>
      <c r="C7467" s="4"/>
      <c r="D7467" s="4"/>
    </row>
    <row r="7468" spans="1:4">
      <c r="A7468" s="4"/>
      <c r="B7468" s="4"/>
      <c r="C7468" s="4"/>
      <c r="D7468" s="4"/>
    </row>
    <row r="7469" spans="1:4">
      <c r="A7469" s="4"/>
      <c r="B7469" s="4"/>
      <c r="C7469" s="4"/>
      <c r="D7469" s="4"/>
    </row>
    <row r="7470" spans="1:4">
      <c r="A7470" s="4"/>
      <c r="B7470" s="4"/>
      <c r="C7470" s="4"/>
      <c r="D7470" s="4"/>
    </row>
    <row r="7471" spans="1:4">
      <c r="A7471" s="4"/>
      <c r="B7471" s="4"/>
      <c r="C7471" s="4"/>
      <c r="D7471" s="4"/>
    </row>
    <row r="7472" spans="1:4">
      <c r="A7472" s="4"/>
      <c r="B7472" s="4"/>
      <c r="C7472" s="4"/>
      <c r="D7472" s="4"/>
    </row>
    <row r="7473" spans="1:4">
      <c r="A7473" s="4"/>
      <c r="B7473" s="4"/>
      <c r="C7473" s="4"/>
      <c r="D7473" s="4"/>
    </row>
    <row r="7474" spans="1:4">
      <c r="A7474" s="4"/>
      <c r="B7474" s="4"/>
      <c r="C7474" s="4"/>
      <c r="D7474" s="4"/>
    </row>
    <row r="7475" spans="1:4">
      <c r="A7475" s="4"/>
      <c r="B7475" s="4"/>
      <c r="C7475" s="4"/>
      <c r="D7475" s="4"/>
    </row>
    <row r="7476" spans="1:4">
      <c r="A7476" s="4"/>
      <c r="B7476" s="4"/>
      <c r="C7476" s="4"/>
      <c r="D7476" s="4"/>
    </row>
    <row r="7477" spans="1:4">
      <c r="A7477" s="4"/>
      <c r="B7477" s="4"/>
      <c r="C7477" s="4"/>
      <c r="D7477" s="4"/>
    </row>
    <row r="7478" spans="1:4">
      <c r="A7478" s="4"/>
      <c r="B7478" s="4"/>
      <c r="C7478" s="4"/>
      <c r="D7478" s="4"/>
    </row>
    <row r="7479" spans="1:4">
      <c r="A7479" s="4"/>
      <c r="B7479" s="4"/>
      <c r="C7479" s="4"/>
      <c r="D7479" s="4"/>
    </row>
    <row r="7480" spans="1:4">
      <c r="A7480" s="4"/>
      <c r="B7480" s="4"/>
      <c r="C7480" s="4"/>
      <c r="D7480" s="4"/>
    </row>
    <row r="7481" spans="1:4">
      <c r="A7481" s="4"/>
      <c r="B7481" s="4"/>
      <c r="C7481" s="4"/>
      <c r="D7481" s="4"/>
    </row>
    <row r="7482" spans="1:4">
      <c r="A7482" s="4"/>
      <c r="B7482" s="4"/>
      <c r="C7482" s="4"/>
      <c r="D7482" s="4"/>
    </row>
    <row r="7483" spans="1:4">
      <c r="A7483" s="4"/>
      <c r="B7483" s="4"/>
      <c r="C7483" s="4"/>
      <c r="D7483" s="4"/>
    </row>
    <row r="7484" spans="1:4">
      <c r="A7484" s="4"/>
      <c r="B7484" s="4"/>
      <c r="C7484" s="4"/>
      <c r="D7484" s="4"/>
    </row>
    <row r="7485" spans="1:4">
      <c r="A7485" s="4"/>
      <c r="B7485" s="4"/>
      <c r="C7485" s="4"/>
      <c r="D7485" s="4"/>
    </row>
    <row r="7486" spans="1:4">
      <c r="A7486" s="4"/>
      <c r="B7486" s="4"/>
      <c r="C7486" s="4"/>
      <c r="D7486" s="4"/>
    </row>
    <row r="7487" spans="1:4">
      <c r="A7487" s="4"/>
      <c r="B7487" s="4"/>
      <c r="C7487" s="4"/>
      <c r="D7487" s="4"/>
    </row>
    <row r="7488" spans="1:4">
      <c r="A7488" s="4"/>
      <c r="B7488" s="4"/>
      <c r="C7488" s="4"/>
      <c r="D7488" s="4"/>
    </row>
    <row r="7489" spans="1:4">
      <c r="A7489" s="4"/>
      <c r="B7489" s="4"/>
      <c r="C7489" s="4"/>
      <c r="D7489" s="4"/>
    </row>
    <row r="7490" spans="1:4">
      <c r="A7490" s="4"/>
      <c r="B7490" s="4"/>
      <c r="C7490" s="4"/>
      <c r="D7490" s="4"/>
    </row>
    <row r="7491" spans="1:4">
      <c r="A7491" s="4"/>
      <c r="B7491" s="4"/>
      <c r="C7491" s="4"/>
      <c r="D7491" s="4"/>
    </row>
    <row r="7492" spans="1:4">
      <c r="A7492" s="4"/>
      <c r="B7492" s="4"/>
      <c r="C7492" s="4"/>
      <c r="D7492" s="4"/>
    </row>
    <row r="7493" spans="1:4">
      <c r="A7493" s="4"/>
      <c r="B7493" s="4"/>
      <c r="C7493" s="4"/>
      <c r="D7493" s="4"/>
    </row>
    <row r="7494" spans="1:4">
      <c r="A7494" s="4"/>
      <c r="B7494" s="4"/>
      <c r="C7494" s="4"/>
      <c r="D7494" s="4"/>
    </row>
    <row r="7495" spans="1:4">
      <c r="A7495" s="4"/>
      <c r="B7495" s="4"/>
      <c r="C7495" s="4"/>
      <c r="D7495" s="4"/>
    </row>
    <row r="7496" spans="1:4">
      <c r="A7496" s="4"/>
      <c r="B7496" s="4"/>
      <c r="C7496" s="4"/>
      <c r="D7496" s="4"/>
    </row>
    <row r="7497" spans="1:4">
      <c r="A7497" s="4"/>
      <c r="B7497" s="4"/>
      <c r="C7497" s="4"/>
      <c r="D7497" s="4"/>
    </row>
    <row r="7498" spans="1:4">
      <c r="A7498" s="4"/>
      <c r="B7498" s="4"/>
      <c r="C7498" s="4"/>
      <c r="D7498" s="4"/>
    </row>
    <row r="7499" spans="1:4">
      <c r="A7499" s="4"/>
      <c r="B7499" s="4"/>
      <c r="C7499" s="4"/>
      <c r="D7499" s="4"/>
    </row>
    <row r="7500" spans="1:4">
      <c r="A7500" s="4"/>
      <c r="B7500" s="4"/>
      <c r="C7500" s="4"/>
      <c r="D7500" s="4"/>
    </row>
    <row r="7501" spans="1:4">
      <c r="A7501" s="4"/>
      <c r="B7501" s="4"/>
      <c r="C7501" s="4"/>
      <c r="D7501" s="4"/>
    </row>
    <row r="7502" spans="1:4">
      <c r="A7502" s="4"/>
      <c r="B7502" s="4"/>
      <c r="C7502" s="4"/>
      <c r="D7502" s="4"/>
    </row>
    <row r="7503" spans="1:4">
      <c r="A7503" s="4"/>
      <c r="B7503" s="4"/>
      <c r="C7503" s="4"/>
      <c r="D7503" s="4"/>
    </row>
    <row r="7504" spans="1:4">
      <c r="A7504" s="4"/>
      <c r="B7504" s="4"/>
      <c r="C7504" s="4"/>
      <c r="D7504" s="4"/>
    </row>
    <row r="7505" spans="1:4">
      <c r="A7505" s="4"/>
      <c r="B7505" s="4"/>
      <c r="C7505" s="4"/>
      <c r="D7505" s="4"/>
    </row>
    <row r="7506" spans="1:4">
      <c r="A7506" s="4"/>
      <c r="B7506" s="4"/>
      <c r="C7506" s="4"/>
      <c r="D7506" s="4"/>
    </row>
    <row r="7507" spans="1:4">
      <c r="A7507" s="4"/>
      <c r="B7507" s="4"/>
      <c r="C7507" s="4"/>
      <c r="D7507" s="4"/>
    </row>
    <row r="7508" spans="1:4">
      <c r="A7508" s="4"/>
      <c r="B7508" s="4"/>
      <c r="C7508" s="4"/>
      <c r="D7508" s="4"/>
    </row>
    <row r="7509" spans="1:4">
      <c r="A7509" s="4"/>
      <c r="B7509" s="4"/>
      <c r="C7509" s="4"/>
      <c r="D7509" s="4"/>
    </row>
    <row r="7510" spans="1:4">
      <c r="A7510" s="4"/>
      <c r="B7510" s="4"/>
      <c r="C7510" s="4"/>
      <c r="D7510" s="4"/>
    </row>
    <row r="7511" spans="1:4">
      <c r="A7511" s="4"/>
      <c r="B7511" s="4"/>
      <c r="C7511" s="4"/>
      <c r="D7511" s="4"/>
    </row>
    <row r="7512" spans="1:4">
      <c r="A7512" s="4"/>
      <c r="B7512" s="4"/>
      <c r="C7512" s="4"/>
      <c r="D7512" s="4"/>
    </row>
    <row r="7513" spans="1:4">
      <c r="A7513" s="4"/>
      <c r="B7513" s="4"/>
      <c r="C7513" s="4"/>
      <c r="D7513" s="4"/>
    </row>
    <row r="7514" spans="1:4">
      <c r="A7514" s="4"/>
      <c r="B7514" s="4"/>
      <c r="C7514" s="4"/>
      <c r="D7514" s="4"/>
    </row>
    <row r="7515" spans="1:4">
      <c r="A7515" s="4"/>
      <c r="B7515" s="4"/>
      <c r="C7515" s="4"/>
      <c r="D7515" s="4"/>
    </row>
    <row r="7516" spans="1:4">
      <c r="A7516" s="4"/>
      <c r="B7516" s="4"/>
      <c r="C7516" s="4"/>
      <c r="D7516" s="4"/>
    </row>
    <row r="7517" spans="1:4">
      <c r="A7517" s="4"/>
      <c r="B7517" s="4"/>
      <c r="C7517" s="4"/>
      <c r="D7517" s="4"/>
    </row>
    <row r="7518" spans="1:4">
      <c r="A7518" s="4"/>
      <c r="B7518" s="4"/>
      <c r="C7518" s="4"/>
      <c r="D7518" s="4"/>
    </row>
    <row r="7519" spans="1:4">
      <c r="A7519" s="4"/>
      <c r="B7519" s="4"/>
      <c r="C7519" s="4"/>
      <c r="D7519" s="4"/>
    </row>
    <row r="7520" spans="1:4">
      <c r="A7520" s="4"/>
      <c r="B7520" s="4"/>
      <c r="C7520" s="4"/>
      <c r="D7520" s="4"/>
    </row>
    <row r="7521" spans="1:4">
      <c r="A7521" s="4"/>
      <c r="B7521" s="4"/>
      <c r="C7521" s="4"/>
      <c r="D7521" s="4"/>
    </row>
    <row r="7522" spans="1:4">
      <c r="A7522" s="4"/>
      <c r="B7522" s="4"/>
      <c r="C7522" s="4"/>
      <c r="D7522" s="4"/>
    </row>
    <row r="7523" spans="1:4">
      <c r="A7523" s="4"/>
      <c r="B7523" s="4"/>
      <c r="C7523" s="4"/>
      <c r="D7523" s="4"/>
    </row>
    <row r="7524" spans="1:4">
      <c r="A7524" s="4"/>
      <c r="B7524" s="4"/>
      <c r="C7524" s="4"/>
      <c r="D7524" s="4"/>
    </row>
    <row r="7525" spans="1:4">
      <c r="A7525" s="4"/>
      <c r="B7525" s="4"/>
      <c r="C7525" s="4"/>
      <c r="D7525" s="4"/>
    </row>
    <row r="7526" spans="1:4">
      <c r="A7526" s="4"/>
      <c r="B7526" s="4"/>
      <c r="C7526" s="4"/>
      <c r="D7526" s="4"/>
    </row>
    <row r="7527" spans="1:4">
      <c r="A7527" s="4"/>
      <c r="B7527" s="4"/>
      <c r="C7527" s="4"/>
      <c r="D7527" s="4"/>
    </row>
    <row r="7528" spans="1:4">
      <c r="A7528" s="4"/>
      <c r="B7528" s="4"/>
      <c r="C7528" s="4"/>
      <c r="D7528" s="4"/>
    </row>
    <row r="7529" spans="1:4">
      <c r="A7529" s="4"/>
      <c r="B7529" s="4"/>
      <c r="C7529" s="4"/>
      <c r="D7529" s="4"/>
    </row>
    <row r="7530" spans="1:4">
      <c r="A7530" s="4"/>
      <c r="B7530" s="4"/>
      <c r="C7530" s="4"/>
      <c r="D7530" s="4"/>
    </row>
    <row r="7531" spans="1:4">
      <c r="A7531" s="4"/>
      <c r="B7531" s="4"/>
      <c r="C7531" s="4"/>
      <c r="D7531" s="4"/>
    </row>
    <row r="7532" spans="1:4">
      <c r="A7532" s="4"/>
      <c r="B7532" s="4"/>
      <c r="C7532" s="4"/>
      <c r="D7532" s="4"/>
    </row>
    <row r="7533" spans="1:4">
      <c r="A7533" s="4"/>
      <c r="B7533" s="4"/>
      <c r="C7533" s="4"/>
      <c r="D7533" s="4"/>
    </row>
    <row r="7534" spans="1:4">
      <c r="A7534" s="4"/>
      <c r="B7534" s="4"/>
      <c r="C7534" s="4"/>
      <c r="D7534" s="4"/>
    </row>
    <row r="7535" spans="1:4">
      <c r="A7535" s="4"/>
      <c r="B7535" s="4"/>
      <c r="C7535" s="4"/>
      <c r="D7535" s="4"/>
    </row>
    <row r="7536" spans="1:4">
      <c r="A7536" s="4"/>
      <c r="B7536" s="4"/>
      <c r="C7536" s="4"/>
      <c r="D7536" s="4"/>
    </row>
    <row r="7537" spans="1:4">
      <c r="A7537" s="4"/>
      <c r="B7537" s="4"/>
      <c r="C7537" s="4"/>
      <c r="D7537" s="4"/>
    </row>
    <row r="7538" spans="1:4">
      <c r="A7538" s="4"/>
      <c r="B7538" s="4"/>
      <c r="C7538" s="4"/>
      <c r="D7538" s="4"/>
    </row>
    <row r="7539" spans="1:4">
      <c r="A7539" s="4"/>
      <c r="B7539" s="4"/>
      <c r="C7539" s="4"/>
      <c r="D7539" s="4"/>
    </row>
    <row r="7540" spans="1:4">
      <c r="A7540" s="4"/>
      <c r="B7540" s="4"/>
      <c r="C7540" s="4"/>
      <c r="D7540" s="4"/>
    </row>
    <row r="7541" spans="1:4">
      <c r="A7541" s="4"/>
      <c r="B7541" s="4"/>
      <c r="C7541" s="4"/>
      <c r="D7541" s="4"/>
    </row>
    <row r="7542" spans="1:4">
      <c r="A7542" s="4"/>
      <c r="B7542" s="4"/>
      <c r="C7542" s="4"/>
      <c r="D7542" s="4"/>
    </row>
    <row r="7543" spans="1:4">
      <c r="A7543" s="4"/>
      <c r="B7543" s="4"/>
      <c r="C7543" s="4"/>
      <c r="D7543" s="4"/>
    </row>
    <row r="7544" spans="1:4">
      <c r="A7544" s="4"/>
      <c r="B7544" s="4"/>
      <c r="C7544" s="4"/>
      <c r="D7544" s="4"/>
    </row>
    <row r="7545" spans="1:4">
      <c r="A7545" s="4"/>
      <c r="B7545" s="4"/>
      <c r="C7545" s="4"/>
      <c r="D7545" s="4"/>
    </row>
    <row r="7546" spans="1:4">
      <c r="A7546" s="4"/>
      <c r="B7546" s="4"/>
      <c r="C7546" s="4"/>
      <c r="D7546" s="4"/>
    </row>
    <row r="7547" spans="1:4">
      <c r="A7547" s="4"/>
      <c r="B7547" s="4"/>
      <c r="C7547" s="4"/>
      <c r="D7547" s="4"/>
    </row>
    <row r="7548" spans="1:4">
      <c r="A7548" s="4"/>
      <c r="B7548" s="4"/>
      <c r="C7548" s="4"/>
      <c r="D7548" s="4"/>
    </row>
    <row r="7549" spans="1:4">
      <c r="A7549" s="4"/>
      <c r="B7549" s="4"/>
      <c r="C7549" s="4"/>
      <c r="D7549" s="4"/>
    </row>
    <row r="7550" spans="1:4">
      <c r="A7550" s="4"/>
      <c r="B7550" s="4"/>
      <c r="C7550" s="4"/>
      <c r="D7550" s="4"/>
    </row>
    <row r="7551" spans="1:4">
      <c r="A7551" s="4"/>
      <c r="B7551" s="4"/>
      <c r="C7551" s="4"/>
      <c r="D7551" s="4"/>
    </row>
    <row r="7552" spans="1:4">
      <c r="A7552" s="4"/>
      <c r="B7552" s="4"/>
      <c r="C7552" s="4"/>
      <c r="D7552" s="4"/>
    </row>
    <row r="7553" spans="1:4">
      <c r="A7553" s="4"/>
      <c r="B7553" s="4"/>
      <c r="C7553" s="4"/>
      <c r="D7553" s="4"/>
    </row>
    <row r="7554" spans="1:4">
      <c r="A7554" s="4"/>
      <c r="B7554" s="4"/>
      <c r="C7554" s="4"/>
      <c r="D7554" s="4"/>
    </row>
    <row r="7555" spans="1:4">
      <c r="A7555" s="4"/>
      <c r="B7555" s="4"/>
      <c r="C7555" s="4"/>
      <c r="D7555" s="4"/>
    </row>
    <row r="7556" spans="1:4">
      <c r="A7556" s="4"/>
      <c r="B7556" s="4"/>
      <c r="C7556" s="4"/>
      <c r="D7556" s="4"/>
    </row>
    <row r="7557" spans="1:4">
      <c r="A7557" s="4"/>
      <c r="B7557" s="4"/>
      <c r="C7557" s="4"/>
      <c r="D7557" s="4"/>
    </row>
    <row r="7558" spans="1:4">
      <c r="A7558" s="4"/>
      <c r="B7558" s="4"/>
      <c r="C7558" s="4"/>
      <c r="D7558" s="4"/>
    </row>
    <row r="7559" spans="1:4">
      <c r="A7559" s="4"/>
      <c r="B7559" s="4"/>
      <c r="C7559" s="4"/>
      <c r="D7559" s="4"/>
    </row>
    <row r="7560" spans="1:4">
      <c r="A7560" s="4"/>
      <c r="B7560" s="4"/>
      <c r="C7560" s="4"/>
      <c r="D7560" s="4"/>
    </row>
    <row r="7561" spans="1:4">
      <c r="A7561" s="4"/>
      <c r="B7561" s="4"/>
      <c r="C7561" s="4"/>
      <c r="D7561" s="4"/>
    </row>
    <row r="7562" spans="1:4">
      <c r="A7562" s="4"/>
      <c r="B7562" s="4"/>
      <c r="C7562" s="4"/>
      <c r="D7562" s="4"/>
    </row>
    <row r="7563" spans="1:4">
      <c r="A7563" s="4"/>
      <c r="B7563" s="4"/>
      <c r="C7563" s="4"/>
      <c r="D7563" s="4"/>
    </row>
    <row r="7564" spans="1:4">
      <c r="A7564" s="4"/>
      <c r="B7564" s="4"/>
      <c r="C7564" s="4"/>
      <c r="D7564" s="4"/>
    </row>
    <row r="7565" spans="1:4">
      <c r="A7565" s="4"/>
      <c r="B7565" s="4"/>
      <c r="C7565" s="4"/>
      <c r="D7565" s="4"/>
    </row>
    <row r="7566" spans="1:4">
      <c r="A7566" s="4"/>
      <c r="B7566" s="4"/>
      <c r="C7566" s="4"/>
      <c r="D7566" s="4"/>
    </row>
    <row r="7567" spans="1:4">
      <c r="A7567" s="4"/>
      <c r="B7567" s="4"/>
      <c r="C7567" s="4"/>
      <c r="D7567" s="4"/>
    </row>
    <row r="7568" spans="1:4">
      <c r="A7568" s="4"/>
      <c r="B7568" s="4"/>
      <c r="C7568" s="4"/>
      <c r="D7568" s="4"/>
    </row>
    <row r="7569" spans="1:4">
      <c r="A7569" s="4"/>
      <c r="B7569" s="4"/>
      <c r="C7569" s="4"/>
      <c r="D7569" s="4"/>
    </row>
    <row r="7570" spans="1:4">
      <c r="A7570" s="4"/>
      <c r="B7570" s="4"/>
      <c r="C7570" s="4"/>
      <c r="D7570" s="4"/>
    </row>
    <row r="7571" spans="1:4">
      <c r="A7571" s="4"/>
      <c r="B7571" s="4"/>
      <c r="C7571" s="4"/>
      <c r="D7571" s="4"/>
    </row>
    <row r="7572" spans="1:4">
      <c r="A7572" s="4"/>
      <c r="B7572" s="4"/>
      <c r="C7572" s="4"/>
      <c r="D7572" s="4"/>
    </row>
    <row r="7573" spans="1:4">
      <c r="A7573" s="4"/>
      <c r="B7573" s="4"/>
      <c r="C7573" s="4"/>
      <c r="D7573" s="4"/>
    </row>
    <row r="7574" spans="1:4">
      <c r="A7574" s="4"/>
      <c r="B7574" s="4"/>
      <c r="C7574" s="4"/>
      <c r="D7574" s="4"/>
    </row>
    <row r="7575" spans="1:4">
      <c r="A7575" s="4"/>
      <c r="B7575" s="4"/>
      <c r="C7575" s="4"/>
      <c r="D7575" s="4"/>
    </row>
    <row r="7576" spans="1:4">
      <c r="A7576" s="4"/>
      <c r="B7576" s="4"/>
      <c r="C7576" s="4"/>
      <c r="D7576" s="4"/>
    </row>
    <row r="7577" spans="1:4">
      <c r="A7577" s="4"/>
      <c r="B7577" s="4"/>
      <c r="C7577" s="4"/>
      <c r="D7577" s="4"/>
    </row>
    <row r="7578" spans="1:4">
      <c r="A7578" s="4"/>
      <c r="B7578" s="4"/>
      <c r="C7578" s="4"/>
      <c r="D7578" s="4"/>
    </row>
    <row r="7579" spans="1:4">
      <c r="A7579" s="4"/>
      <c r="B7579" s="4"/>
      <c r="C7579" s="4"/>
      <c r="D7579" s="4"/>
    </row>
    <row r="7580" spans="1:4">
      <c r="A7580" s="4"/>
      <c r="B7580" s="4"/>
      <c r="C7580" s="4"/>
      <c r="D7580" s="4"/>
    </row>
    <row r="7581" spans="1:4">
      <c r="A7581" s="4"/>
      <c r="B7581" s="4"/>
      <c r="C7581" s="4"/>
      <c r="D7581" s="4"/>
    </row>
    <row r="7582" spans="1:4">
      <c r="A7582" s="4"/>
      <c r="B7582" s="4"/>
      <c r="C7582" s="4"/>
      <c r="D7582" s="4"/>
    </row>
    <row r="7583" spans="1:4">
      <c r="A7583" s="4"/>
      <c r="B7583" s="4"/>
      <c r="C7583" s="4"/>
      <c r="D7583" s="4"/>
    </row>
    <row r="7584" spans="1:4">
      <c r="A7584" s="4"/>
      <c r="B7584" s="4"/>
      <c r="C7584" s="4"/>
      <c r="D7584" s="4"/>
    </row>
    <row r="7585" spans="1:4">
      <c r="A7585" s="4"/>
      <c r="B7585" s="4"/>
      <c r="C7585" s="4"/>
      <c r="D7585" s="4"/>
    </row>
    <row r="7586" spans="1:4">
      <c r="A7586" s="4"/>
      <c r="B7586" s="4"/>
      <c r="C7586" s="4"/>
      <c r="D7586" s="4"/>
    </row>
    <row r="7587" spans="1:4">
      <c r="A7587" s="4"/>
      <c r="B7587" s="4"/>
      <c r="C7587" s="4"/>
      <c r="D7587" s="4"/>
    </row>
    <row r="7588" spans="1:4">
      <c r="A7588" s="4"/>
      <c r="B7588" s="4"/>
      <c r="C7588" s="4"/>
      <c r="D7588" s="4"/>
    </row>
    <row r="7589" spans="1:4">
      <c r="A7589" s="4"/>
      <c r="B7589" s="4"/>
      <c r="C7589" s="4"/>
      <c r="D7589" s="4"/>
    </row>
    <row r="7590" spans="1:4">
      <c r="A7590" s="4"/>
      <c r="B7590" s="4"/>
      <c r="C7590" s="4"/>
      <c r="D7590" s="4"/>
    </row>
    <row r="7591" spans="1:4">
      <c r="A7591" s="4"/>
      <c r="B7591" s="4"/>
      <c r="C7591" s="4"/>
      <c r="D7591" s="4"/>
    </row>
    <row r="7592" spans="1:4">
      <c r="A7592" s="4"/>
      <c r="B7592" s="4"/>
      <c r="C7592" s="4"/>
      <c r="D7592" s="4"/>
    </row>
    <row r="7593" spans="1:4">
      <c r="A7593" s="4"/>
      <c r="B7593" s="4"/>
      <c r="C7593" s="4"/>
      <c r="D7593" s="4"/>
    </row>
    <row r="7594" spans="1:4">
      <c r="A7594" s="4"/>
      <c r="B7594" s="4"/>
      <c r="C7594" s="4"/>
      <c r="D7594" s="4"/>
    </row>
    <row r="7595" spans="1:4">
      <c r="A7595" s="4"/>
      <c r="B7595" s="4"/>
      <c r="C7595" s="4"/>
      <c r="D7595" s="4"/>
    </row>
    <row r="7596" spans="1:4">
      <c r="A7596" s="4"/>
      <c r="B7596" s="4"/>
      <c r="C7596" s="4"/>
      <c r="D7596" s="4"/>
    </row>
    <row r="7597" spans="1:4">
      <c r="A7597" s="4"/>
      <c r="B7597" s="4"/>
      <c r="C7597" s="4"/>
      <c r="D7597" s="4"/>
    </row>
    <row r="7598" spans="1:4">
      <c r="A7598" s="4"/>
      <c r="B7598" s="4"/>
      <c r="C7598" s="4"/>
      <c r="D7598" s="4"/>
    </row>
    <row r="7599" spans="1:4">
      <c r="A7599" s="4"/>
      <c r="B7599" s="4"/>
      <c r="C7599" s="4"/>
      <c r="D7599" s="4"/>
    </row>
    <row r="7600" spans="1:4">
      <c r="A7600" s="4"/>
      <c r="B7600" s="4"/>
      <c r="C7600" s="4"/>
      <c r="D7600" s="4"/>
    </row>
    <row r="7601" spans="1:4">
      <c r="A7601" s="4"/>
      <c r="B7601" s="4"/>
      <c r="C7601" s="4"/>
      <c r="D7601" s="4"/>
    </row>
    <row r="7602" spans="1:4">
      <c r="A7602" s="4"/>
      <c r="B7602" s="4"/>
      <c r="C7602" s="4"/>
      <c r="D7602" s="4"/>
    </row>
    <row r="7603" spans="1:4">
      <c r="A7603" s="4"/>
      <c r="B7603" s="4"/>
      <c r="C7603" s="4"/>
      <c r="D7603" s="4"/>
    </row>
    <row r="7604" spans="1:4">
      <c r="A7604" s="4"/>
      <c r="B7604" s="4"/>
      <c r="C7604" s="4"/>
      <c r="D7604" s="4"/>
    </row>
    <row r="7605" spans="1:4">
      <c r="A7605" s="4"/>
      <c r="B7605" s="4"/>
      <c r="C7605" s="4"/>
      <c r="D7605" s="4"/>
    </row>
    <row r="7606" spans="1:4">
      <c r="A7606" s="4"/>
      <c r="B7606" s="4"/>
      <c r="C7606" s="4"/>
      <c r="D7606" s="4"/>
    </row>
    <row r="7607" spans="1:4">
      <c r="A7607" s="4"/>
      <c r="B7607" s="4"/>
      <c r="C7607" s="4"/>
      <c r="D7607" s="4"/>
    </row>
    <row r="7608" spans="1:4">
      <c r="A7608" s="4"/>
      <c r="B7608" s="4"/>
      <c r="C7608" s="4"/>
      <c r="D7608" s="4"/>
    </row>
    <row r="7609" spans="1:4">
      <c r="A7609" s="4"/>
      <c r="B7609" s="4"/>
      <c r="C7609" s="4"/>
      <c r="D7609" s="4"/>
    </row>
    <row r="7610" spans="1:4">
      <c r="A7610" s="4"/>
      <c r="B7610" s="4"/>
      <c r="C7610" s="4"/>
      <c r="D7610" s="4"/>
    </row>
    <row r="7611" spans="1:4">
      <c r="A7611" s="4"/>
      <c r="B7611" s="4"/>
      <c r="C7611" s="4"/>
      <c r="D7611" s="4"/>
    </row>
    <row r="7612" spans="1:4">
      <c r="A7612" s="4"/>
      <c r="B7612" s="4"/>
      <c r="C7612" s="4"/>
      <c r="D7612" s="4"/>
    </row>
    <row r="7613" spans="1:4">
      <c r="A7613" s="4"/>
      <c r="B7613" s="4"/>
      <c r="C7613" s="4"/>
      <c r="D7613" s="4"/>
    </row>
    <row r="7614" spans="1:4">
      <c r="A7614" s="4"/>
      <c r="B7614" s="4"/>
      <c r="C7614" s="4"/>
      <c r="D7614" s="4"/>
    </row>
    <row r="7615" spans="1:4">
      <c r="A7615" s="4"/>
      <c r="B7615" s="4"/>
      <c r="C7615" s="4"/>
      <c r="D7615" s="4"/>
    </row>
    <row r="7616" spans="1:4">
      <c r="A7616" s="4"/>
      <c r="B7616" s="4"/>
      <c r="C7616" s="4"/>
      <c r="D7616" s="4"/>
    </row>
    <row r="7617" spans="1:4">
      <c r="A7617" s="4"/>
      <c r="B7617" s="4"/>
      <c r="C7617" s="4"/>
      <c r="D7617" s="4"/>
    </row>
    <row r="7618" spans="1:4">
      <c r="A7618" s="4"/>
      <c r="B7618" s="4"/>
      <c r="C7618" s="4"/>
      <c r="D7618" s="4"/>
    </row>
    <row r="7619" spans="1:4">
      <c r="A7619" s="4"/>
      <c r="B7619" s="4"/>
      <c r="C7619" s="4"/>
      <c r="D7619" s="4"/>
    </row>
    <row r="7620" spans="1:4">
      <c r="A7620" s="4"/>
      <c r="B7620" s="4"/>
      <c r="C7620" s="4"/>
      <c r="D7620" s="4"/>
    </row>
    <row r="7621" spans="1:4">
      <c r="A7621" s="4"/>
      <c r="B7621" s="4"/>
      <c r="C7621" s="4"/>
      <c r="D7621" s="4"/>
    </row>
    <row r="7622" spans="1:4">
      <c r="A7622" s="4"/>
      <c r="B7622" s="4"/>
      <c r="C7622" s="4"/>
      <c r="D7622" s="4"/>
    </row>
    <row r="7623" spans="1:4">
      <c r="A7623" s="4"/>
      <c r="B7623" s="4"/>
      <c r="C7623" s="4"/>
      <c r="D7623" s="4"/>
    </row>
    <row r="7624" spans="1:4">
      <c r="A7624" s="4"/>
      <c r="B7624" s="4"/>
      <c r="C7624" s="4"/>
      <c r="D7624" s="4"/>
    </row>
    <row r="7625" spans="1:4">
      <c r="A7625" s="4"/>
      <c r="B7625" s="4"/>
      <c r="C7625" s="4"/>
      <c r="D7625" s="4"/>
    </row>
    <row r="7626" spans="1:4">
      <c r="A7626" s="4"/>
      <c r="B7626" s="4"/>
      <c r="C7626" s="4"/>
      <c r="D7626" s="4"/>
    </row>
    <row r="7627" spans="1:4">
      <c r="A7627" s="4"/>
      <c r="B7627" s="4"/>
      <c r="C7627" s="4"/>
      <c r="D7627" s="4"/>
    </row>
    <row r="7628" spans="1:4">
      <c r="A7628" s="4"/>
      <c r="B7628" s="4"/>
      <c r="C7628" s="4"/>
      <c r="D7628" s="4"/>
    </row>
    <row r="7629" spans="1:4">
      <c r="A7629" s="4"/>
      <c r="B7629" s="4"/>
      <c r="C7629" s="4"/>
      <c r="D7629" s="4"/>
    </row>
    <row r="7630" spans="1:4">
      <c r="A7630" s="4"/>
      <c r="B7630" s="4"/>
      <c r="C7630" s="4"/>
      <c r="D7630" s="4"/>
    </row>
    <row r="7631" spans="1:4">
      <c r="A7631" s="4"/>
      <c r="B7631" s="4"/>
      <c r="C7631" s="4"/>
      <c r="D7631" s="4"/>
    </row>
    <row r="7632" spans="1:4">
      <c r="A7632" s="4"/>
      <c r="B7632" s="4"/>
      <c r="C7632" s="4"/>
      <c r="D7632" s="4"/>
    </row>
    <row r="7633" spans="1:4">
      <c r="A7633" s="4"/>
      <c r="B7633" s="4"/>
      <c r="C7633" s="4"/>
      <c r="D7633" s="4"/>
    </row>
    <row r="7634" spans="1:4">
      <c r="A7634" s="4"/>
      <c r="B7634" s="4"/>
      <c r="C7634" s="4"/>
      <c r="D7634" s="4"/>
    </row>
    <row r="7635" spans="1:4">
      <c r="A7635" s="4"/>
      <c r="B7635" s="4"/>
      <c r="C7635" s="4"/>
      <c r="D7635" s="4"/>
    </row>
    <row r="7636" spans="1:4">
      <c r="A7636" s="4"/>
      <c r="B7636" s="4"/>
      <c r="C7636" s="4"/>
      <c r="D7636" s="4"/>
    </row>
    <row r="7637" spans="1:4">
      <c r="A7637" s="4"/>
      <c r="B7637" s="4"/>
      <c r="C7637" s="4"/>
      <c r="D7637" s="4"/>
    </row>
    <row r="7638" spans="1:4">
      <c r="A7638" s="4"/>
      <c r="B7638" s="4"/>
      <c r="C7638" s="4"/>
      <c r="D7638" s="4"/>
    </row>
    <row r="7639" spans="1:4">
      <c r="A7639" s="4"/>
      <c r="B7639" s="4"/>
      <c r="C7639" s="4"/>
      <c r="D7639" s="4"/>
    </row>
    <row r="7640" spans="1:4">
      <c r="A7640" s="4"/>
      <c r="B7640" s="4"/>
      <c r="C7640" s="4"/>
      <c r="D7640" s="4"/>
    </row>
    <row r="7641" spans="1:4">
      <c r="A7641" s="4"/>
      <c r="B7641" s="4"/>
      <c r="C7641" s="4"/>
      <c r="D7641" s="4"/>
    </row>
    <row r="7642" spans="1:4">
      <c r="A7642" s="4"/>
      <c r="B7642" s="4"/>
      <c r="C7642" s="4"/>
      <c r="D7642" s="4"/>
    </row>
    <row r="7643" spans="1:4">
      <c r="A7643" s="4"/>
      <c r="B7643" s="4"/>
      <c r="C7643" s="4"/>
      <c r="D7643" s="4"/>
    </row>
    <row r="7644" spans="1:4">
      <c r="A7644" s="4"/>
      <c r="B7644" s="4"/>
      <c r="C7644" s="4"/>
      <c r="D7644" s="4"/>
    </row>
    <row r="7645" spans="1:4">
      <c r="A7645" s="4"/>
      <c r="B7645" s="4"/>
      <c r="C7645" s="4"/>
      <c r="D7645" s="4"/>
    </row>
    <row r="7646" spans="1:4">
      <c r="A7646" s="4"/>
      <c r="B7646" s="4"/>
      <c r="C7646" s="4"/>
      <c r="D7646" s="4"/>
    </row>
    <row r="7647" spans="1:4">
      <c r="A7647" s="4"/>
      <c r="B7647" s="4"/>
      <c r="C7647" s="4"/>
      <c r="D7647" s="4"/>
    </row>
    <row r="7648" spans="1:4">
      <c r="A7648" s="4"/>
      <c r="B7648" s="4"/>
      <c r="C7648" s="4"/>
      <c r="D7648" s="4"/>
    </row>
    <row r="7649" spans="1:4">
      <c r="A7649" s="4"/>
      <c r="B7649" s="4"/>
      <c r="C7649" s="4"/>
      <c r="D7649" s="4"/>
    </row>
    <row r="7650" spans="1:4">
      <c r="A7650" s="4"/>
      <c r="B7650" s="4"/>
      <c r="C7650" s="4"/>
      <c r="D7650" s="4"/>
    </row>
    <row r="7651" spans="1:4">
      <c r="A7651" s="4"/>
      <c r="B7651" s="4"/>
      <c r="C7651" s="4"/>
      <c r="D7651" s="4"/>
    </row>
    <row r="7652" spans="1:4">
      <c r="A7652" s="4"/>
      <c r="B7652" s="4"/>
      <c r="C7652" s="4"/>
      <c r="D7652" s="4"/>
    </row>
    <row r="7653" spans="1:4">
      <c r="A7653" s="4"/>
      <c r="B7653" s="4"/>
      <c r="C7653" s="4"/>
      <c r="D7653" s="4"/>
    </row>
    <row r="7654" spans="1:4">
      <c r="A7654" s="4"/>
      <c r="B7654" s="4"/>
      <c r="C7654" s="4"/>
      <c r="D7654" s="4"/>
    </row>
    <row r="7655" spans="1:4">
      <c r="A7655" s="4"/>
      <c r="B7655" s="4"/>
      <c r="C7655" s="4"/>
      <c r="D7655" s="4"/>
    </row>
    <row r="7656" spans="1:4">
      <c r="A7656" s="4"/>
      <c r="B7656" s="4"/>
      <c r="C7656" s="4"/>
      <c r="D7656" s="4"/>
    </row>
    <row r="7657" spans="1:4">
      <c r="A7657" s="4"/>
      <c r="B7657" s="4"/>
      <c r="C7657" s="4"/>
      <c r="D7657" s="4"/>
    </row>
    <row r="7658" spans="1:4">
      <c r="A7658" s="4"/>
      <c r="B7658" s="4"/>
      <c r="C7658" s="4"/>
      <c r="D7658" s="4"/>
    </row>
    <row r="7659" spans="1:4">
      <c r="A7659" s="4"/>
      <c r="B7659" s="4"/>
      <c r="C7659" s="4"/>
      <c r="D7659" s="4"/>
    </row>
    <row r="7660" spans="1:4">
      <c r="A7660" s="4"/>
      <c r="B7660" s="4"/>
      <c r="C7660" s="4"/>
      <c r="D7660" s="4"/>
    </row>
    <row r="7661" spans="1:4">
      <c r="A7661" s="4"/>
      <c r="B7661" s="4"/>
      <c r="C7661" s="4"/>
      <c r="D7661" s="4"/>
    </row>
    <row r="7662" spans="1:4">
      <c r="A7662" s="4"/>
      <c r="B7662" s="4"/>
      <c r="C7662" s="4"/>
      <c r="D7662" s="4"/>
    </row>
    <row r="7663" spans="1:4">
      <c r="A7663" s="4"/>
      <c r="B7663" s="4"/>
      <c r="C7663" s="4"/>
      <c r="D7663" s="4"/>
    </row>
    <row r="7664" spans="1:4">
      <c r="A7664" s="4"/>
      <c r="B7664" s="4"/>
      <c r="C7664" s="4"/>
      <c r="D7664" s="4"/>
    </row>
    <row r="7665" spans="1:4">
      <c r="A7665" s="4"/>
      <c r="B7665" s="4"/>
      <c r="C7665" s="4"/>
      <c r="D7665" s="4"/>
    </row>
    <row r="7666" spans="1:4">
      <c r="A7666" s="4"/>
      <c r="B7666" s="4"/>
      <c r="C7666" s="4"/>
      <c r="D7666" s="4"/>
    </row>
    <row r="7667" spans="1:4">
      <c r="A7667" s="4"/>
      <c r="B7667" s="4"/>
      <c r="C7667" s="4"/>
      <c r="D7667" s="4"/>
    </row>
    <row r="7668" spans="1:4">
      <c r="A7668" s="4"/>
      <c r="B7668" s="4"/>
      <c r="C7668" s="4"/>
      <c r="D7668" s="4"/>
    </row>
    <row r="7669" spans="1:4">
      <c r="A7669" s="4"/>
      <c r="B7669" s="4"/>
      <c r="C7669" s="4"/>
      <c r="D7669" s="4"/>
    </row>
    <row r="7670" spans="1:4">
      <c r="A7670" s="4"/>
      <c r="B7670" s="4"/>
      <c r="C7670" s="4"/>
      <c r="D7670" s="4"/>
    </row>
    <row r="7671" spans="1:4">
      <c r="A7671" s="4"/>
      <c r="B7671" s="4"/>
      <c r="C7671" s="4"/>
      <c r="D7671" s="4"/>
    </row>
    <row r="7672" spans="1:4">
      <c r="A7672" s="4"/>
      <c r="B7672" s="4"/>
      <c r="C7672" s="4"/>
      <c r="D7672" s="4"/>
    </row>
    <row r="7673" spans="1:4">
      <c r="A7673" s="4"/>
      <c r="B7673" s="4"/>
      <c r="C7673" s="4"/>
      <c r="D7673" s="4"/>
    </row>
    <row r="7674" spans="1:4">
      <c r="A7674" s="4"/>
      <c r="B7674" s="4"/>
      <c r="C7674" s="4"/>
      <c r="D7674" s="4"/>
    </row>
    <row r="7675" spans="1:4">
      <c r="A7675" s="4"/>
      <c r="B7675" s="4"/>
      <c r="C7675" s="4"/>
      <c r="D7675" s="4"/>
    </row>
    <row r="7676" spans="1:4">
      <c r="A7676" s="4"/>
      <c r="B7676" s="4"/>
      <c r="C7676" s="4"/>
      <c r="D7676" s="4"/>
    </row>
    <row r="7677" spans="1:4">
      <c r="A7677" s="4"/>
      <c r="B7677" s="4"/>
      <c r="C7677" s="4"/>
      <c r="D7677" s="4"/>
    </row>
    <row r="7678" spans="1:4">
      <c r="A7678" s="4"/>
      <c r="B7678" s="4"/>
      <c r="C7678" s="4"/>
      <c r="D7678" s="4"/>
    </row>
    <row r="7679" spans="1:4">
      <c r="A7679" s="4"/>
      <c r="B7679" s="4"/>
      <c r="C7679" s="4"/>
      <c r="D7679" s="4"/>
    </row>
    <row r="7680" spans="1:4">
      <c r="A7680" s="4"/>
      <c r="B7680" s="4"/>
      <c r="C7680" s="4"/>
      <c r="D7680" s="4"/>
    </row>
    <row r="7681" spans="1:4">
      <c r="A7681" s="4"/>
      <c r="B7681" s="4"/>
      <c r="C7681" s="4"/>
      <c r="D7681" s="4"/>
    </row>
    <row r="7682" spans="1:4">
      <c r="A7682" s="4"/>
      <c r="B7682" s="4"/>
      <c r="C7682" s="4"/>
      <c r="D7682" s="4"/>
    </row>
    <row r="7683" spans="1:4">
      <c r="A7683" s="4"/>
      <c r="B7683" s="4"/>
      <c r="C7683" s="4"/>
      <c r="D7683" s="4"/>
    </row>
    <row r="7684" spans="1:4">
      <c r="A7684" s="4"/>
      <c r="B7684" s="4"/>
      <c r="C7684" s="4"/>
      <c r="D7684" s="4"/>
    </row>
    <row r="7685" spans="1:4">
      <c r="A7685" s="4"/>
      <c r="B7685" s="4"/>
      <c r="C7685" s="4"/>
      <c r="D7685" s="4"/>
    </row>
    <row r="7686" spans="1:4">
      <c r="A7686" s="4"/>
      <c r="B7686" s="4"/>
      <c r="C7686" s="4"/>
      <c r="D7686" s="4"/>
    </row>
    <row r="7687" spans="1:4">
      <c r="A7687" s="4"/>
      <c r="B7687" s="4"/>
      <c r="C7687" s="4"/>
      <c r="D7687" s="4"/>
    </row>
    <row r="7688" spans="1:4">
      <c r="A7688" s="4"/>
      <c r="B7688" s="4"/>
      <c r="C7688" s="4"/>
      <c r="D7688" s="4"/>
    </row>
    <row r="7689" spans="1:4">
      <c r="A7689" s="4"/>
      <c r="B7689" s="4"/>
      <c r="C7689" s="4"/>
      <c r="D7689" s="4"/>
    </row>
    <row r="7690" spans="1:4">
      <c r="A7690" s="4"/>
      <c r="B7690" s="4"/>
      <c r="C7690" s="4"/>
      <c r="D7690" s="4"/>
    </row>
    <row r="7691" spans="1:4">
      <c r="A7691" s="4"/>
      <c r="B7691" s="4"/>
      <c r="C7691" s="4"/>
      <c r="D7691" s="4"/>
    </row>
    <row r="7692" spans="1:4">
      <c r="A7692" s="4"/>
      <c r="B7692" s="4"/>
      <c r="C7692" s="4"/>
      <c r="D7692" s="4"/>
    </row>
    <row r="7693" spans="1:4">
      <c r="A7693" s="4"/>
      <c r="B7693" s="4"/>
      <c r="C7693" s="4"/>
      <c r="D7693" s="4"/>
    </row>
    <row r="7694" spans="1:4">
      <c r="A7694" s="4"/>
      <c r="B7694" s="4"/>
      <c r="C7694" s="4"/>
      <c r="D7694" s="4"/>
    </row>
    <row r="7695" spans="1:4">
      <c r="A7695" s="4"/>
      <c r="B7695" s="4"/>
      <c r="C7695" s="4"/>
      <c r="D7695" s="4"/>
    </row>
    <row r="7696" spans="1:4">
      <c r="A7696" s="4"/>
      <c r="B7696" s="4"/>
      <c r="C7696" s="4"/>
      <c r="D7696" s="4"/>
    </row>
    <row r="7697" spans="1:4">
      <c r="A7697" s="4"/>
      <c r="B7697" s="4"/>
      <c r="C7697" s="4"/>
      <c r="D7697" s="4"/>
    </row>
    <row r="7698" spans="1:4">
      <c r="A7698" s="4"/>
      <c r="B7698" s="4"/>
      <c r="C7698" s="4"/>
      <c r="D7698" s="4"/>
    </row>
    <row r="7699" spans="1:4">
      <c r="A7699" s="4"/>
      <c r="B7699" s="4"/>
      <c r="C7699" s="4"/>
      <c r="D7699" s="4"/>
    </row>
    <row r="7700" spans="1:4">
      <c r="A7700" s="4"/>
      <c r="B7700" s="4"/>
      <c r="C7700" s="4"/>
      <c r="D7700" s="4"/>
    </row>
    <row r="7701" spans="1:4">
      <c r="A7701" s="4"/>
      <c r="B7701" s="4"/>
      <c r="C7701" s="4"/>
      <c r="D7701" s="4"/>
    </row>
    <row r="7702" spans="1:4">
      <c r="A7702" s="4"/>
      <c r="B7702" s="4"/>
      <c r="C7702" s="4"/>
      <c r="D7702" s="4"/>
    </row>
    <row r="7703" spans="1:4">
      <c r="A7703" s="4"/>
      <c r="B7703" s="4"/>
      <c r="C7703" s="4"/>
      <c r="D7703" s="4"/>
    </row>
    <row r="7704" spans="1:4">
      <c r="A7704" s="4"/>
      <c r="B7704" s="4"/>
      <c r="C7704" s="4"/>
      <c r="D7704" s="4"/>
    </row>
    <row r="7705" spans="1:4">
      <c r="A7705" s="4"/>
      <c r="B7705" s="4"/>
      <c r="C7705" s="4"/>
      <c r="D7705" s="4"/>
    </row>
    <row r="7706" spans="1:4">
      <c r="A7706" s="4"/>
      <c r="B7706" s="4"/>
      <c r="C7706" s="4"/>
      <c r="D7706" s="4"/>
    </row>
    <row r="7707" spans="1:4">
      <c r="A7707" s="4"/>
      <c r="B7707" s="4"/>
      <c r="C7707" s="4"/>
      <c r="D7707" s="4"/>
    </row>
    <row r="7708" spans="1:4">
      <c r="A7708" s="4"/>
      <c r="B7708" s="4"/>
      <c r="C7708" s="4"/>
      <c r="D7708" s="4"/>
    </row>
    <row r="7709" spans="1:4">
      <c r="A7709" s="4"/>
      <c r="B7709" s="4"/>
      <c r="C7709" s="4"/>
      <c r="D7709" s="4"/>
    </row>
    <row r="7710" spans="1:4">
      <c r="A7710" s="4"/>
      <c r="B7710" s="4"/>
      <c r="C7710" s="4"/>
      <c r="D7710" s="4"/>
    </row>
    <row r="7711" spans="1:4">
      <c r="A7711" s="4"/>
      <c r="B7711" s="4"/>
      <c r="C7711" s="4"/>
      <c r="D7711" s="4"/>
    </row>
    <row r="7712" spans="1:4">
      <c r="A7712" s="4"/>
      <c r="B7712" s="4"/>
      <c r="C7712" s="4"/>
      <c r="D7712" s="4"/>
    </row>
    <row r="7713" spans="1:4">
      <c r="A7713" s="4"/>
      <c r="B7713" s="4"/>
      <c r="C7713" s="4"/>
      <c r="D7713" s="4"/>
    </row>
    <row r="7714" spans="1:4">
      <c r="A7714" s="4"/>
      <c r="B7714" s="4"/>
      <c r="C7714" s="4"/>
      <c r="D7714" s="4"/>
    </row>
    <row r="7715" spans="1:4">
      <c r="A7715" s="4"/>
      <c r="B7715" s="4"/>
      <c r="C7715" s="4"/>
      <c r="D7715" s="4"/>
    </row>
    <row r="7716" spans="1:4">
      <c r="A7716" s="4"/>
      <c r="B7716" s="4"/>
      <c r="C7716" s="4"/>
      <c r="D7716" s="4"/>
    </row>
    <row r="7717" spans="1:4">
      <c r="A7717" s="4"/>
      <c r="B7717" s="4"/>
      <c r="C7717" s="4"/>
      <c r="D7717" s="4"/>
    </row>
    <row r="7718" spans="1:4">
      <c r="A7718" s="4"/>
      <c r="B7718" s="4"/>
      <c r="C7718" s="4"/>
      <c r="D7718" s="4"/>
    </row>
    <row r="7719" spans="1:4">
      <c r="A7719" s="4"/>
      <c r="B7719" s="4"/>
      <c r="C7719" s="4"/>
      <c r="D7719" s="4"/>
    </row>
    <row r="7720" spans="1:4">
      <c r="A7720" s="4"/>
      <c r="B7720" s="4"/>
      <c r="C7720" s="4"/>
      <c r="D7720" s="4"/>
    </row>
    <row r="7721" spans="1:4">
      <c r="A7721" s="4"/>
      <c r="B7721" s="4"/>
      <c r="C7721" s="4"/>
      <c r="D7721" s="4"/>
    </row>
    <row r="7722" spans="1:4">
      <c r="A7722" s="4"/>
      <c r="B7722" s="4"/>
      <c r="C7722" s="4"/>
      <c r="D7722" s="4"/>
    </row>
    <row r="7723" spans="1:4">
      <c r="A7723" s="4"/>
      <c r="B7723" s="4"/>
      <c r="C7723" s="4"/>
      <c r="D7723" s="4"/>
    </row>
    <row r="7724" spans="1:4">
      <c r="A7724" s="4"/>
      <c r="B7724" s="4"/>
      <c r="C7724" s="4"/>
      <c r="D7724" s="4"/>
    </row>
    <row r="7725" spans="1:4">
      <c r="A7725" s="4"/>
      <c r="B7725" s="4"/>
      <c r="C7725" s="4"/>
      <c r="D7725" s="4"/>
    </row>
    <row r="7726" spans="1:4">
      <c r="A7726" s="4"/>
      <c r="B7726" s="4"/>
      <c r="C7726" s="4"/>
      <c r="D7726" s="4"/>
    </row>
    <row r="7727" spans="1:4">
      <c r="A7727" s="4"/>
      <c r="B7727" s="4"/>
      <c r="C7727" s="4"/>
      <c r="D7727" s="4"/>
    </row>
    <row r="7728" spans="1:4">
      <c r="A7728" s="4"/>
      <c r="B7728" s="4"/>
      <c r="C7728" s="4"/>
      <c r="D7728" s="4"/>
    </row>
    <row r="7729" spans="1:4">
      <c r="A7729" s="4"/>
      <c r="B7729" s="4"/>
      <c r="C7729" s="4"/>
      <c r="D7729" s="4"/>
    </row>
    <row r="7730" spans="1:4">
      <c r="A7730" s="4"/>
      <c r="B7730" s="4"/>
      <c r="C7730" s="4"/>
      <c r="D7730" s="4"/>
    </row>
    <row r="7731" spans="1:4">
      <c r="A7731" s="4"/>
      <c r="B7731" s="4"/>
      <c r="C7731" s="4"/>
      <c r="D7731" s="4"/>
    </row>
    <row r="7732" spans="1:4">
      <c r="A7732" s="4"/>
      <c r="B7732" s="4"/>
      <c r="C7732" s="4"/>
      <c r="D7732" s="4"/>
    </row>
    <row r="7733" spans="1:4">
      <c r="A7733" s="4"/>
      <c r="B7733" s="4"/>
      <c r="C7733" s="4"/>
      <c r="D7733" s="4"/>
    </row>
    <row r="7734" spans="1:4">
      <c r="A7734" s="4"/>
      <c r="B7734" s="4"/>
      <c r="C7734" s="4"/>
      <c r="D7734" s="4"/>
    </row>
    <row r="7735" spans="1:4">
      <c r="A7735" s="4"/>
      <c r="B7735" s="4"/>
      <c r="C7735" s="4"/>
      <c r="D7735" s="4"/>
    </row>
    <row r="7736" spans="1:4">
      <c r="A7736" s="4"/>
      <c r="B7736" s="4"/>
      <c r="C7736" s="4"/>
      <c r="D7736" s="4"/>
    </row>
    <row r="7737" spans="1:4">
      <c r="A7737" s="4"/>
      <c r="B7737" s="4"/>
      <c r="C7737" s="4"/>
      <c r="D7737" s="4"/>
    </row>
    <row r="7738" spans="1:4">
      <c r="A7738" s="4"/>
      <c r="B7738" s="4"/>
      <c r="C7738" s="4"/>
      <c r="D7738" s="4"/>
    </row>
    <row r="7739" spans="1:4">
      <c r="A7739" s="4"/>
      <c r="B7739" s="4"/>
      <c r="C7739" s="4"/>
      <c r="D7739" s="4"/>
    </row>
    <row r="7740" spans="1:4">
      <c r="A7740" s="4"/>
      <c r="B7740" s="4"/>
      <c r="C7740" s="4"/>
      <c r="D7740" s="4"/>
    </row>
    <row r="7741" spans="1:4">
      <c r="A7741" s="4"/>
      <c r="B7741" s="4"/>
      <c r="C7741" s="4"/>
      <c r="D7741" s="4"/>
    </row>
    <row r="7742" spans="1:4">
      <c r="A7742" s="4"/>
      <c r="B7742" s="4"/>
      <c r="C7742" s="4"/>
      <c r="D7742" s="4"/>
    </row>
    <row r="7743" spans="1:4">
      <c r="A7743" s="4"/>
      <c r="B7743" s="4"/>
      <c r="C7743" s="4"/>
      <c r="D7743" s="4"/>
    </row>
    <row r="7744" spans="1:4">
      <c r="A7744" s="4"/>
      <c r="B7744" s="4"/>
      <c r="C7744" s="4"/>
      <c r="D7744" s="4"/>
    </row>
    <row r="7745" spans="1:4">
      <c r="A7745" s="4"/>
      <c r="B7745" s="4"/>
      <c r="C7745" s="4"/>
      <c r="D7745" s="4"/>
    </row>
    <row r="7746" spans="1:4">
      <c r="A7746" s="4"/>
      <c r="B7746" s="4"/>
      <c r="C7746" s="4"/>
      <c r="D7746" s="4"/>
    </row>
    <row r="7747" spans="1:4">
      <c r="A7747" s="4"/>
      <c r="B7747" s="4"/>
      <c r="C7747" s="4"/>
      <c r="D7747" s="4"/>
    </row>
    <row r="7748" spans="1:4">
      <c r="A7748" s="4"/>
      <c r="B7748" s="4"/>
      <c r="C7748" s="4"/>
      <c r="D7748" s="4"/>
    </row>
    <row r="7749" spans="1:4">
      <c r="A7749" s="4"/>
      <c r="B7749" s="4"/>
      <c r="C7749" s="4"/>
      <c r="D7749" s="4"/>
    </row>
    <row r="7750" spans="1:4">
      <c r="A7750" s="4"/>
      <c r="B7750" s="4"/>
      <c r="C7750" s="4"/>
      <c r="D7750" s="4"/>
    </row>
    <row r="7751" spans="1:4">
      <c r="A7751" s="4"/>
      <c r="B7751" s="4"/>
      <c r="C7751" s="4"/>
      <c r="D7751" s="4"/>
    </row>
    <row r="7752" spans="1:4">
      <c r="A7752" s="4"/>
      <c r="B7752" s="4"/>
      <c r="C7752" s="4"/>
      <c r="D7752" s="4"/>
    </row>
    <row r="7753" spans="1:4">
      <c r="A7753" s="4"/>
      <c r="B7753" s="4"/>
      <c r="C7753" s="4"/>
      <c r="D7753" s="4"/>
    </row>
    <row r="7754" spans="1:4">
      <c r="A7754" s="4"/>
      <c r="B7754" s="4"/>
      <c r="C7754" s="4"/>
      <c r="D7754" s="4"/>
    </row>
    <row r="7755" spans="1:4">
      <c r="A7755" s="4"/>
      <c r="B7755" s="4"/>
      <c r="C7755" s="4"/>
      <c r="D7755" s="4"/>
    </row>
    <row r="7756" spans="1:4">
      <c r="A7756" s="4"/>
      <c r="B7756" s="4"/>
      <c r="C7756" s="4"/>
      <c r="D7756" s="4"/>
    </row>
    <row r="7757" spans="1:4">
      <c r="A7757" s="4"/>
      <c r="B7757" s="4"/>
      <c r="C7757" s="4"/>
      <c r="D7757" s="4"/>
    </row>
    <row r="7758" spans="1:4">
      <c r="A7758" s="4"/>
      <c r="B7758" s="4"/>
      <c r="C7758" s="4"/>
      <c r="D7758" s="4"/>
    </row>
    <row r="7759" spans="1:4">
      <c r="A7759" s="4"/>
      <c r="B7759" s="4"/>
      <c r="C7759" s="4"/>
      <c r="D7759" s="4"/>
    </row>
    <row r="7760" spans="1:4">
      <c r="A7760" s="4"/>
      <c r="B7760" s="4"/>
      <c r="C7760" s="4"/>
      <c r="D7760" s="4"/>
    </row>
    <row r="7761" spans="1:4">
      <c r="A7761" s="4"/>
      <c r="B7761" s="4"/>
      <c r="C7761" s="4"/>
      <c r="D7761" s="4"/>
    </row>
    <row r="7762" spans="1:4">
      <c r="A7762" s="4"/>
      <c r="B7762" s="4"/>
      <c r="C7762" s="4"/>
      <c r="D7762" s="4"/>
    </row>
    <row r="7763" spans="1:4">
      <c r="A7763" s="4"/>
      <c r="B7763" s="4"/>
      <c r="C7763" s="4"/>
      <c r="D7763" s="4"/>
    </row>
    <row r="7764" spans="1:4">
      <c r="A7764" s="4"/>
      <c r="B7764" s="4"/>
      <c r="C7764" s="4"/>
      <c r="D7764" s="4"/>
    </row>
    <row r="7765" spans="1:4">
      <c r="A7765" s="4"/>
      <c r="B7765" s="4"/>
      <c r="C7765" s="4"/>
      <c r="D7765" s="4"/>
    </row>
    <row r="7766" spans="1:4">
      <c r="A7766" s="4"/>
      <c r="B7766" s="4"/>
      <c r="C7766" s="4"/>
      <c r="D7766" s="4"/>
    </row>
    <row r="7767" spans="1:4">
      <c r="A7767" s="4"/>
      <c r="B7767" s="4"/>
      <c r="C7767" s="4"/>
      <c r="D7767" s="4"/>
    </row>
    <row r="7768" spans="1:4">
      <c r="A7768" s="4"/>
      <c r="B7768" s="4"/>
      <c r="C7768" s="4"/>
      <c r="D7768" s="4"/>
    </row>
    <row r="7769" spans="1:4">
      <c r="A7769" s="4"/>
      <c r="B7769" s="4"/>
      <c r="C7769" s="4"/>
      <c r="D7769" s="4"/>
    </row>
    <row r="7770" spans="1:4">
      <c r="A7770" s="4"/>
      <c r="B7770" s="4"/>
      <c r="C7770" s="4"/>
      <c r="D7770" s="4"/>
    </row>
    <row r="7771" spans="1:4">
      <c r="A7771" s="4"/>
      <c r="B7771" s="4"/>
      <c r="C7771" s="4"/>
      <c r="D7771" s="4"/>
    </row>
    <row r="7772" spans="1:4">
      <c r="A7772" s="4"/>
      <c r="B7772" s="4"/>
      <c r="C7772" s="4"/>
      <c r="D7772" s="4"/>
    </row>
    <row r="7773" spans="1:4">
      <c r="A7773" s="4"/>
      <c r="B7773" s="4"/>
      <c r="C7773" s="4"/>
      <c r="D7773" s="4"/>
    </row>
    <row r="7774" spans="1:4">
      <c r="A7774" s="4"/>
      <c r="B7774" s="4"/>
      <c r="C7774" s="4"/>
      <c r="D7774" s="4"/>
    </row>
    <row r="7775" spans="1:4">
      <c r="A7775" s="4"/>
      <c r="B7775" s="4"/>
      <c r="C7775" s="4"/>
      <c r="D7775" s="4"/>
    </row>
    <row r="7776" spans="1:4">
      <c r="A7776" s="4"/>
      <c r="B7776" s="4"/>
      <c r="C7776" s="4"/>
      <c r="D7776" s="4"/>
    </row>
    <row r="7777" spans="1:4">
      <c r="A7777" s="4"/>
      <c r="B7777" s="4"/>
      <c r="C7777" s="4"/>
      <c r="D7777" s="4"/>
    </row>
    <row r="7778" spans="1:4">
      <c r="A7778" s="4"/>
      <c r="B7778" s="4"/>
      <c r="C7778" s="4"/>
      <c r="D7778" s="4"/>
    </row>
    <row r="7779" spans="1:4">
      <c r="A7779" s="4"/>
      <c r="B7779" s="4"/>
      <c r="C7779" s="4"/>
      <c r="D7779" s="4"/>
    </row>
    <row r="7780" spans="1:4">
      <c r="A7780" s="4"/>
      <c r="B7780" s="4"/>
      <c r="C7780" s="4"/>
      <c r="D7780" s="4"/>
    </row>
    <row r="7781" spans="1:4">
      <c r="A7781" s="4"/>
      <c r="B7781" s="4"/>
      <c r="C7781" s="4"/>
      <c r="D7781" s="4"/>
    </row>
    <row r="7782" spans="1:4">
      <c r="A7782" s="4"/>
      <c r="B7782" s="4"/>
      <c r="C7782" s="4"/>
      <c r="D7782" s="4"/>
    </row>
    <row r="7783" spans="1:4">
      <c r="A7783" s="4"/>
      <c r="B7783" s="4"/>
      <c r="C7783" s="4"/>
      <c r="D7783" s="4"/>
    </row>
    <row r="7784" spans="1:4">
      <c r="A7784" s="4"/>
      <c r="B7784" s="4"/>
      <c r="C7784" s="4"/>
      <c r="D7784" s="4"/>
    </row>
    <row r="7785" spans="1:4">
      <c r="A7785" s="4"/>
      <c r="B7785" s="4"/>
      <c r="C7785" s="4"/>
      <c r="D7785" s="4"/>
    </row>
    <row r="7786" spans="1:4">
      <c r="A7786" s="4"/>
      <c r="B7786" s="4"/>
      <c r="C7786" s="4"/>
      <c r="D7786" s="4"/>
    </row>
    <row r="7787" spans="1:4">
      <c r="A7787" s="4"/>
      <c r="B7787" s="4"/>
      <c r="C7787" s="4"/>
      <c r="D7787" s="4"/>
    </row>
    <row r="7788" spans="1:4">
      <c r="A7788" s="4"/>
      <c r="B7788" s="4"/>
      <c r="C7788" s="4"/>
      <c r="D7788" s="4"/>
    </row>
    <row r="7789" spans="1:4">
      <c r="A7789" s="4"/>
      <c r="B7789" s="4"/>
      <c r="C7789" s="4"/>
      <c r="D7789" s="4"/>
    </row>
    <row r="7790" spans="1:4">
      <c r="A7790" s="4"/>
      <c r="B7790" s="4"/>
      <c r="C7790" s="4"/>
      <c r="D7790" s="4"/>
    </row>
    <row r="7791" spans="1:4">
      <c r="A7791" s="4"/>
      <c r="B7791" s="4"/>
      <c r="C7791" s="4"/>
      <c r="D7791" s="4"/>
    </row>
    <row r="7792" spans="1:4">
      <c r="A7792" s="4"/>
      <c r="B7792" s="4"/>
      <c r="C7792" s="4"/>
      <c r="D7792" s="4"/>
    </row>
    <row r="7793" spans="1:4">
      <c r="A7793" s="4"/>
      <c r="B7793" s="4"/>
      <c r="C7793" s="4"/>
      <c r="D7793" s="4"/>
    </row>
    <row r="7794" spans="1:4">
      <c r="A7794" s="4"/>
      <c r="B7794" s="4"/>
      <c r="C7794" s="4"/>
      <c r="D7794" s="4"/>
    </row>
    <row r="7795" spans="1:4">
      <c r="A7795" s="4"/>
      <c r="B7795" s="4"/>
      <c r="C7795" s="4"/>
      <c r="D7795" s="4"/>
    </row>
    <row r="7796" spans="1:4">
      <c r="A7796" s="4"/>
      <c r="B7796" s="4"/>
      <c r="C7796" s="4"/>
      <c r="D7796" s="4"/>
    </row>
    <row r="7797" spans="1:4">
      <c r="A7797" s="4"/>
      <c r="B7797" s="4"/>
      <c r="C7797" s="4"/>
      <c r="D7797" s="4"/>
    </row>
    <row r="7798" spans="1:4">
      <c r="A7798" s="4"/>
      <c r="B7798" s="4"/>
      <c r="C7798" s="4"/>
      <c r="D7798" s="4"/>
    </row>
    <row r="7799" spans="1:4">
      <c r="A7799" s="4"/>
      <c r="B7799" s="4"/>
      <c r="C7799" s="4"/>
      <c r="D7799" s="4"/>
    </row>
    <row r="7800" spans="1:4">
      <c r="A7800" s="4"/>
      <c r="B7800" s="4"/>
      <c r="C7800" s="4"/>
      <c r="D7800" s="4"/>
    </row>
    <row r="7801" spans="1:4">
      <c r="A7801" s="4"/>
      <c r="B7801" s="4"/>
      <c r="C7801" s="4"/>
      <c r="D7801" s="4"/>
    </row>
    <row r="7802" spans="1:4">
      <c r="A7802" s="4"/>
      <c r="B7802" s="4"/>
      <c r="C7802" s="4"/>
      <c r="D7802" s="4"/>
    </row>
    <row r="7803" spans="1:4">
      <c r="A7803" s="4"/>
      <c r="B7803" s="4"/>
      <c r="C7803" s="4"/>
      <c r="D7803" s="4"/>
    </row>
    <row r="7804" spans="1:4">
      <c r="A7804" s="4"/>
      <c r="B7804" s="4"/>
      <c r="C7804" s="4"/>
      <c r="D7804" s="4"/>
    </row>
    <row r="7805" spans="1:4">
      <c r="A7805" s="4"/>
      <c r="B7805" s="4"/>
      <c r="C7805" s="4"/>
      <c r="D7805" s="4"/>
    </row>
    <row r="7806" spans="1:4">
      <c r="A7806" s="4"/>
      <c r="B7806" s="4"/>
      <c r="C7806" s="4"/>
      <c r="D7806" s="4"/>
    </row>
    <row r="7807" spans="1:4">
      <c r="A7807" s="4"/>
      <c r="B7807" s="4"/>
      <c r="C7807" s="4"/>
      <c r="D7807" s="4"/>
    </row>
    <row r="7808" spans="1:4">
      <c r="A7808" s="4"/>
      <c r="B7808" s="4"/>
      <c r="C7808" s="4"/>
      <c r="D7808" s="4"/>
    </row>
    <row r="7809" spans="1:4">
      <c r="A7809" s="4"/>
      <c r="B7809" s="4"/>
      <c r="C7809" s="4"/>
      <c r="D7809" s="4"/>
    </row>
    <row r="7810" spans="1:4">
      <c r="A7810" s="4"/>
      <c r="B7810" s="4"/>
      <c r="C7810" s="4"/>
      <c r="D7810" s="4"/>
    </row>
    <row r="7811" spans="1:4">
      <c r="A7811" s="4"/>
      <c r="B7811" s="4"/>
      <c r="C7811" s="4"/>
      <c r="D7811" s="4"/>
    </row>
    <row r="7812" spans="1:4">
      <c r="A7812" s="4"/>
      <c r="B7812" s="4"/>
      <c r="C7812" s="4"/>
      <c r="D7812" s="4"/>
    </row>
    <row r="7813" spans="1:4">
      <c r="A7813" s="4"/>
      <c r="B7813" s="4"/>
      <c r="C7813" s="4"/>
      <c r="D7813" s="4"/>
    </row>
    <row r="7814" spans="1:4">
      <c r="A7814" s="4"/>
      <c r="B7814" s="4"/>
      <c r="C7814" s="4"/>
      <c r="D7814" s="4"/>
    </row>
    <row r="7815" spans="1:4">
      <c r="A7815" s="4"/>
      <c r="B7815" s="4"/>
      <c r="C7815" s="4"/>
      <c r="D7815" s="4"/>
    </row>
    <row r="7816" spans="1:4">
      <c r="A7816" s="4"/>
      <c r="B7816" s="4"/>
      <c r="C7816" s="4"/>
      <c r="D7816" s="4"/>
    </row>
    <row r="7817" spans="1:4">
      <c r="A7817" s="4"/>
      <c r="B7817" s="4"/>
      <c r="C7817" s="4"/>
      <c r="D7817" s="4"/>
    </row>
    <row r="7818" spans="1:4">
      <c r="A7818" s="4"/>
      <c r="B7818" s="4"/>
      <c r="C7818" s="4"/>
      <c r="D7818" s="4"/>
    </row>
    <row r="7819" spans="1:4">
      <c r="A7819" s="4"/>
      <c r="B7819" s="4"/>
      <c r="C7819" s="4"/>
      <c r="D7819" s="4"/>
    </row>
    <row r="7820" spans="1:4">
      <c r="A7820" s="4"/>
      <c r="B7820" s="4"/>
      <c r="C7820" s="4"/>
      <c r="D7820" s="4"/>
    </row>
    <row r="7821" spans="1:4">
      <c r="A7821" s="4"/>
      <c r="B7821" s="4"/>
      <c r="C7821" s="4"/>
      <c r="D7821" s="4"/>
    </row>
    <row r="7822" spans="1:4">
      <c r="A7822" s="4"/>
      <c r="B7822" s="4"/>
      <c r="C7822" s="4"/>
      <c r="D7822" s="4"/>
    </row>
    <row r="7823" spans="1:4">
      <c r="A7823" s="4"/>
      <c r="B7823" s="4"/>
      <c r="C7823" s="4"/>
      <c r="D7823" s="4"/>
    </row>
    <row r="7824" spans="1:4">
      <c r="A7824" s="4"/>
      <c r="B7824" s="4"/>
      <c r="C7824" s="4"/>
      <c r="D7824" s="4"/>
    </row>
    <row r="7825" spans="1:4">
      <c r="A7825" s="4"/>
      <c r="B7825" s="4"/>
      <c r="C7825" s="4"/>
      <c r="D7825" s="4"/>
    </row>
    <row r="7826" spans="1:4">
      <c r="A7826" s="4"/>
      <c r="B7826" s="4"/>
      <c r="C7826" s="4"/>
      <c r="D7826" s="4"/>
    </row>
    <row r="7827" spans="1:4">
      <c r="A7827" s="4"/>
      <c r="B7827" s="4"/>
      <c r="C7827" s="4"/>
      <c r="D7827" s="4"/>
    </row>
    <row r="7828" spans="1:4">
      <c r="A7828" s="4"/>
      <c r="B7828" s="4"/>
      <c r="C7828" s="4"/>
      <c r="D7828" s="4"/>
    </row>
    <row r="7829" spans="1:4">
      <c r="A7829" s="4"/>
      <c r="B7829" s="4"/>
      <c r="C7829" s="4"/>
      <c r="D7829" s="4"/>
    </row>
    <row r="7830" spans="1:4">
      <c r="A7830" s="4"/>
      <c r="B7830" s="4"/>
      <c r="C7830" s="4"/>
      <c r="D7830" s="4"/>
    </row>
    <row r="7831" spans="1:4">
      <c r="A7831" s="4"/>
      <c r="B7831" s="4"/>
      <c r="C7831" s="4"/>
      <c r="D7831" s="4"/>
    </row>
    <row r="7832" spans="1:4">
      <c r="A7832" s="4"/>
      <c r="B7832" s="4"/>
      <c r="C7832" s="4"/>
      <c r="D7832" s="4"/>
    </row>
    <row r="7833" spans="1:4">
      <c r="A7833" s="4"/>
      <c r="B7833" s="4"/>
      <c r="C7833" s="4"/>
      <c r="D7833" s="4"/>
    </row>
    <row r="7834" spans="1:4">
      <c r="A7834" s="4"/>
      <c r="B7834" s="4"/>
      <c r="C7834" s="4"/>
      <c r="D7834" s="4"/>
    </row>
    <row r="7835" spans="1:4">
      <c r="A7835" s="4"/>
      <c r="B7835" s="4"/>
      <c r="C7835" s="4"/>
      <c r="D7835" s="4"/>
    </row>
    <row r="7836" spans="1:4">
      <c r="A7836" s="4"/>
      <c r="B7836" s="4"/>
      <c r="C7836" s="4"/>
      <c r="D7836" s="4"/>
    </row>
    <row r="7837" spans="1:4">
      <c r="A7837" s="4"/>
      <c r="B7837" s="4"/>
      <c r="C7837" s="4"/>
      <c r="D7837" s="4"/>
    </row>
    <row r="7838" spans="1:4">
      <c r="A7838" s="4"/>
      <c r="B7838" s="4"/>
      <c r="C7838" s="4"/>
      <c r="D7838" s="4"/>
    </row>
    <row r="7839" spans="1:4">
      <c r="A7839" s="4"/>
      <c r="B7839" s="4"/>
      <c r="C7839" s="4"/>
      <c r="D7839" s="4"/>
    </row>
    <row r="7840" spans="1:4">
      <c r="A7840" s="4"/>
      <c r="B7840" s="4"/>
      <c r="C7840" s="4"/>
      <c r="D7840" s="4"/>
    </row>
    <row r="7841" spans="1:4">
      <c r="A7841" s="4"/>
      <c r="B7841" s="4"/>
      <c r="C7841" s="4"/>
      <c r="D7841" s="4"/>
    </row>
    <row r="7842" spans="1:4">
      <c r="A7842" s="4"/>
      <c r="B7842" s="4"/>
      <c r="C7842" s="4"/>
      <c r="D7842" s="4"/>
    </row>
    <row r="7843" spans="1:4">
      <c r="A7843" s="4"/>
      <c r="B7843" s="4"/>
      <c r="C7843" s="4"/>
      <c r="D7843" s="4"/>
    </row>
    <row r="7844" spans="1:4">
      <c r="A7844" s="4"/>
      <c r="B7844" s="4"/>
      <c r="C7844" s="4"/>
      <c r="D7844" s="4"/>
    </row>
    <row r="7845" spans="1:4">
      <c r="A7845" s="4"/>
      <c r="B7845" s="4"/>
      <c r="C7845" s="4"/>
      <c r="D7845" s="4"/>
    </row>
    <row r="7846" spans="1:4">
      <c r="A7846" s="4"/>
      <c r="B7846" s="4"/>
      <c r="C7846" s="4"/>
      <c r="D7846" s="4"/>
    </row>
    <row r="7847" spans="1:4">
      <c r="A7847" s="4"/>
      <c r="B7847" s="4"/>
      <c r="C7847" s="4"/>
      <c r="D7847" s="4"/>
    </row>
    <row r="7848" spans="1:4">
      <c r="A7848" s="4"/>
      <c r="B7848" s="4"/>
      <c r="C7848" s="4"/>
      <c r="D7848" s="4"/>
    </row>
    <row r="7849" spans="1:4">
      <c r="A7849" s="4"/>
      <c r="B7849" s="4"/>
      <c r="C7849" s="4"/>
      <c r="D7849" s="4"/>
    </row>
    <row r="7850" spans="1:4">
      <c r="A7850" s="4"/>
      <c r="B7850" s="4"/>
      <c r="C7850" s="4"/>
      <c r="D7850" s="4"/>
    </row>
    <row r="7851" spans="1:4">
      <c r="A7851" s="4"/>
      <c r="B7851" s="4"/>
      <c r="C7851" s="4"/>
      <c r="D7851" s="4"/>
    </row>
    <row r="7852" spans="1:4">
      <c r="A7852" s="4"/>
      <c r="B7852" s="4"/>
      <c r="C7852" s="4"/>
      <c r="D7852" s="4"/>
    </row>
    <row r="7853" spans="1:4">
      <c r="A7853" s="4"/>
      <c r="B7853" s="4"/>
      <c r="C7853" s="4"/>
      <c r="D7853" s="4"/>
    </row>
    <row r="7854" spans="1:4">
      <c r="A7854" s="4"/>
      <c r="B7854" s="4"/>
      <c r="C7854" s="4"/>
      <c r="D7854" s="4"/>
    </row>
    <row r="7855" spans="1:4">
      <c r="A7855" s="4"/>
      <c r="B7855" s="4"/>
      <c r="C7855" s="4"/>
      <c r="D7855" s="4"/>
    </row>
    <row r="7856" spans="1:4">
      <c r="A7856" s="4"/>
      <c r="B7856" s="4"/>
      <c r="C7856" s="4"/>
      <c r="D7856" s="4"/>
    </row>
    <row r="7857" spans="1:4">
      <c r="A7857" s="4"/>
      <c r="B7857" s="4"/>
      <c r="C7857" s="4"/>
      <c r="D7857" s="4"/>
    </row>
    <row r="7858" spans="1:4">
      <c r="A7858" s="4"/>
      <c r="B7858" s="4"/>
      <c r="C7858" s="4"/>
      <c r="D7858" s="4"/>
    </row>
    <row r="7859" spans="1:4">
      <c r="A7859" s="4"/>
      <c r="B7859" s="4"/>
      <c r="C7859" s="4"/>
      <c r="D7859" s="4"/>
    </row>
    <row r="7860" spans="1:4">
      <c r="A7860" s="4"/>
      <c r="B7860" s="4"/>
      <c r="C7860" s="4"/>
      <c r="D7860" s="4"/>
    </row>
    <row r="7861" spans="1:4">
      <c r="A7861" s="4"/>
      <c r="B7861" s="4"/>
      <c r="C7861" s="4"/>
      <c r="D7861" s="4"/>
    </row>
    <row r="7862" spans="1:4">
      <c r="A7862" s="4"/>
      <c r="B7862" s="4"/>
      <c r="C7862" s="4"/>
      <c r="D7862" s="4"/>
    </row>
    <row r="7863" spans="1:4">
      <c r="A7863" s="4"/>
      <c r="B7863" s="4"/>
      <c r="C7863" s="4"/>
      <c r="D7863" s="4"/>
    </row>
    <row r="7864" spans="1:4">
      <c r="A7864" s="4"/>
      <c r="B7864" s="4"/>
      <c r="C7864" s="4"/>
      <c r="D7864" s="4"/>
    </row>
    <row r="7865" spans="1:4">
      <c r="A7865" s="4"/>
      <c r="B7865" s="4"/>
      <c r="C7865" s="4"/>
      <c r="D7865" s="4"/>
    </row>
    <row r="7866" spans="1:4">
      <c r="A7866" s="4"/>
      <c r="B7866" s="4"/>
      <c r="C7866" s="4"/>
      <c r="D7866" s="4"/>
    </row>
    <row r="7867" spans="1:4">
      <c r="A7867" s="4"/>
      <c r="B7867" s="4"/>
      <c r="C7867" s="4"/>
      <c r="D7867" s="4"/>
    </row>
    <row r="7868" spans="1:4">
      <c r="A7868" s="4"/>
      <c r="B7868" s="4"/>
      <c r="C7868" s="4"/>
      <c r="D7868" s="4"/>
    </row>
    <row r="7869" spans="1:4">
      <c r="A7869" s="4"/>
      <c r="B7869" s="4"/>
      <c r="C7869" s="4"/>
      <c r="D7869" s="4"/>
    </row>
    <row r="7870" spans="1:4">
      <c r="A7870" s="4"/>
      <c r="B7870" s="4"/>
      <c r="C7870" s="4"/>
      <c r="D7870" s="4"/>
    </row>
    <row r="7871" spans="1:4">
      <c r="A7871" s="4"/>
      <c r="B7871" s="4"/>
      <c r="C7871" s="4"/>
      <c r="D7871" s="4"/>
    </row>
    <row r="7872" spans="1:4">
      <c r="A7872" s="4"/>
      <c r="B7872" s="4"/>
      <c r="C7872" s="4"/>
      <c r="D7872" s="4"/>
    </row>
    <row r="7873" spans="1:4">
      <c r="A7873" s="4"/>
      <c r="B7873" s="4"/>
      <c r="C7873" s="4"/>
      <c r="D7873" s="4"/>
    </row>
    <row r="7874" spans="1:4">
      <c r="A7874" s="4"/>
      <c r="B7874" s="4"/>
      <c r="C7874" s="4"/>
      <c r="D7874" s="4"/>
    </row>
    <row r="7875" spans="1:4">
      <c r="A7875" s="4"/>
      <c r="B7875" s="4"/>
      <c r="C7875" s="4"/>
      <c r="D7875" s="4"/>
    </row>
    <row r="7876" spans="1:4">
      <c r="A7876" s="4"/>
      <c r="B7876" s="4"/>
      <c r="C7876" s="4"/>
      <c r="D7876" s="4"/>
    </row>
    <row r="7877" spans="1:4">
      <c r="A7877" s="4"/>
      <c r="B7877" s="4"/>
      <c r="C7877" s="4"/>
      <c r="D7877" s="4"/>
    </row>
    <row r="7878" spans="1:4">
      <c r="A7878" s="4"/>
      <c r="B7878" s="4"/>
      <c r="C7878" s="4"/>
      <c r="D7878" s="4"/>
    </row>
    <row r="7879" spans="1:4">
      <c r="A7879" s="4"/>
      <c r="B7879" s="4"/>
      <c r="C7879" s="4"/>
      <c r="D7879" s="4"/>
    </row>
    <row r="7880" spans="1:4">
      <c r="A7880" s="4"/>
      <c r="B7880" s="4"/>
      <c r="C7880" s="4"/>
      <c r="D7880" s="4"/>
    </row>
    <row r="7881" spans="1:4">
      <c r="A7881" s="4"/>
      <c r="B7881" s="4"/>
      <c r="C7881" s="4"/>
      <c r="D7881" s="4"/>
    </row>
    <row r="7882" spans="1:4">
      <c r="A7882" s="4"/>
      <c r="B7882" s="4"/>
      <c r="C7882" s="4"/>
      <c r="D7882" s="4"/>
    </row>
    <row r="7883" spans="1:4">
      <c r="A7883" s="4"/>
      <c r="B7883" s="4"/>
      <c r="C7883" s="4"/>
      <c r="D7883" s="4"/>
    </row>
    <row r="7884" spans="1:4">
      <c r="A7884" s="4"/>
      <c r="B7884" s="4"/>
      <c r="C7884" s="4"/>
      <c r="D7884" s="4"/>
    </row>
    <row r="7885" spans="1:4">
      <c r="A7885" s="4"/>
      <c r="B7885" s="4"/>
      <c r="C7885" s="4"/>
      <c r="D7885" s="4"/>
    </row>
    <row r="7886" spans="1:4">
      <c r="A7886" s="4"/>
      <c r="B7886" s="4"/>
      <c r="C7886" s="4"/>
      <c r="D7886" s="4"/>
    </row>
    <row r="7887" spans="1:4">
      <c r="A7887" s="4"/>
      <c r="B7887" s="4"/>
      <c r="C7887" s="4"/>
      <c r="D7887" s="4"/>
    </row>
    <row r="7888" spans="1:4">
      <c r="A7888" s="4"/>
      <c r="B7888" s="4"/>
      <c r="C7888" s="4"/>
      <c r="D7888" s="4"/>
    </row>
    <row r="7889" spans="1:4">
      <c r="A7889" s="4"/>
      <c r="B7889" s="4"/>
      <c r="C7889" s="4"/>
      <c r="D7889" s="4"/>
    </row>
    <row r="7890" spans="1:4">
      <c r="A7890" s="4"/>
      <c r="B7890" s="4"/>
      <c r="C7890" s="4"/>
      <c r="D7890" s="4"/>
    </row>
    <row r="7891" spans="1:4">
      <c r="A7891" s="4"/>
      <c r="B7891" s="4"/>
      <c r="C7891" s="4"/>
      <c r="D7891" s="4"/>
    </row>
    <row r="7892" spans="1:4">
      <c r="A7892" s="4"/>
      <c r="B7892" s="4"/>
      <c r="C7892" s="4"/>
      <c r="D7892" s="4"/>
    </row>
    <row r="7893" spans="1:4">
      <c r="A7893" s="4"/>
      <c r="B7893" s="4"/>
      <c r="C7893" s="4"/>
      <c r="D7893" s="4"/>
    </row>
    <row r="7894" spans="1:4">
      <c r="A7894" s="4"/>
      <c r="B7894" s="4"/>
      <c r="C7894" s="4"/>
      <c r="D7894" s="4"/>
    </row>
    <row r="7895" spans="1:4">
      <c r="A7895" s="4"/>
      <c r="B7895" s="4"/>
      <c r="C7895" s="4"/>
      <c r="D7895" s="4"/>
    </row>
    <row r="7896" spans="1:4">
      <c r="A7896" s="4"/>
      <c r="B7896" s="4"/>
      <c r="C7896" s="4"/>
      <c r="D7896" s="4"/>
    </row>
    <row r="7897" spans="1:4">
      <c r="A7897" s="4"/>
      <c r="B7897" s="4"/>
      <c r="C7897" s="4"/>
      <c r="D7897" s="4"/>
    </row>
    <row r="7898" spans="1:4">
      <c r="A7898" s="4"/>
      <c r="B7898" s="4"/>
      <c r="C7898" s="4"/>
      <c r="D7898" s="4"/>
    </row>
    <row r="7899" spans="1:4">
      <c r="A7899" s="4"/>
      <c r="B7899" s="4"/>
      <c r="C7899" s="4"/>
      <c r="D7899" s="4"/>
    </row>
    <row r="7900" spans="1:4">
      <c r="A7900" s="4"/>
      <c r="B7900" s="4"/>
      <c r="C7900" s="4"/>
      <c r="D7900" s="4"/>
    </row>
    <row r="7901" spans="1:4">
      <c r="A7901" s="4"/>
      <c r="B7901" s="4"/>
      <c r="C7901" s="4"/>
      <c r="D7901" s="4"/>
    </row>
    <row r="7902" spans="1:4">
      <c r="A7902" s="4"/>
      <c r="B7902" s="4"/>
      <c r="C7902" s="4"/>
      <c r="D7902" s="4"/>
    </row>
    <row r="7903" spans="1:4">
      <c r="A7903" s="4"/>
      <c r="B7903" s="4"/>
      <c r="C7903" s="4"/>
      <c r="D7903" s="4"/>
    </row>
    <row r="7904" spans="1:4">
      <c r="A7904" s="4"/>
      <c r="B7904" s="4"/>
      <c r="C7904" s="4"/>
      <c r="D7904" s="4"/>
    </row>
    <row r="7905" spans="1:4">
      <c r="A7905" s="4"/>
      <c r="B7905" s="4"/>
      <c r="C7905" s="4"/>
      <c r="D7905" s="4"/>
    </row>
    <row r="7906" spans="1:4">
      <c r="A7906" s="4"/>
      <c r="B7906" s="4"/>
      <c r="C7906" s="4"/>
      <c r="D7906" s="4"/>
    </row>
    <row r="7907" spans="1:4">
      <c r="A7907" s="4"/>
      <c r="B7907" s="4"/>
      <c r="C7907" s="4"/>
      <c r="D7907" s="4"/>
    </row>
    <row r="7908" spans="1:4">
      <c r="A7908" s="4"/>
      <c r="B7908" s="4"/>
      <c r="C7908" s="4"/>
      <c r="D7908" s="4"/>
    </row>
    <row r="7909" spans="1:4">
      <c r="A7909" s="4"/>
      <c r="B7909" s="4"/>
      <c r="C7909" s="4"/>
      <c r="D7909" s="4"/>
    </row>
    <row r="7910" spans="1:4">
      <c r="A7910" s="4"/>
      <c r="B7910" s="4"/>
      <c r="C7910" s="4"/>
      <c r="D7910" s="4"/>
    </row>
    <row r="7911" spans="1:4">
      <c r="A7911" s="4"/>
      <c r="B7911" s="4"/>
      <c r="C7911" s="4"/>
      <c r="D7911" s="4"/>
    </row>
    <row r="7912" spans="1:4">
      <c r="A7912" s="4"/>
      <c r="B7912" s="4"/>
      <c r="C7912" s="4"/>
      <c r="D7912" s="4"/>
    </row>
    <row r="7913" spans="1:4">
      <c r="A7913" s="4"/>
      <c r="B7913" s="4"/>
      <c r="C7913" s="4"/>
      <c r="D7913" s="4"/>
    </row>
    <row r="7914" spans="1:4">
      <c r="A7914" s="4"/>
      <c r="B7914" s="4"/>
      <c r="C7914" s="4"/>
      <c r="D7914" s="4"/>
    </row>
    <row r="7915" spans="1:4">
      <c r="A7915" s="4"/>
      <c r="B7915" s="4"/>
      <c r="C7915" s="4"/>
      <c r="D7915" s="4"/>
    </row>
    <row r="7916" spans="1:4">
      <c r="A7916" s="4"/>
      <c r="B7916" s="4"/>
      <c r="C7916" s="4"/>
      <c r="D7916" s="4"/>
    </row>
    <row r="7917" spans="1:4">
      <c r="A7917" s="4"/>
      <c r="B7917" s="4"/>
      <c r="C7917" s="4"/>
      <c r="D7917" s="4"/>
    </row>
    <row r="7918" spans="1:4">
      <c r="A7918" s="4"/>
      <c r="B7918" s="4"/>
      <c r="C7918" s="4"/>
      <c r="D7918" s="4"/>
    </row>
    <row r="7919" spans="1:4">
      <c r="A7919" s="4"/>
      <c r="B7919" s="4"/>
      <c r="C7919" s="4"/>
      <c r="D7919" s="4"/>
    </row>
    <row r="7920" spans="1:4">
      <c r="A7920" s="4"/>
      <c r="B7920" s="4"/>
      <c r="C7920" s="4"/>
      <c r="D7920" s="4"/>
    </row>
    <row r="7921" spans="1:4">
      <c r="A7921" s="4"/>
      <c r="B7921" s="4"/>
      <c r="C7921" s="4"/>
      <c r="D7921" s="4"/>
    </row>
    <row r="7922" spans="1:4">
      <c r="A7922" s="4"/>
      <c r="B7922" s="4"/>
      <c r="C7922" s="4"/>
      <c r="D7922" s="4"/>
    </row>
    <row r="7923" spans="1:4">
      <c r="A7923" s="4"/>
      <c r="B7923" s="4"/>
      <c r="C7923" s="4"/>
      <c r="D7923" s="4"/>
    </row>
    <row r="7924" spans="1:4">
      <c r="A7924" s="4"/>
      <c r="B7924" s="4"/>
      <c r="C7924" s="4"/>
      <c r="D7924" s="4"/>
    </row>
    <row r="7925" spans="1:4">
      <c r="A7925" s="4"/>
      <c r="B7925" s="4"/>
      <c r="C7925" s="4"/>
      <c r="D7925" s="4"/>
    </row>
    <row r="7926" spans="1:4">
      <c r="A7926" s="4"/>
      <c r="B7926" s="4"/>
      <c r="C7926" s="4"/>
      <c r="D7926" s="4"/>
    </row>
    <row r="7927" spans="1:4">
      <c r="A7927" s="4"/>
      <c r="B7927" s="4"/>
      <c r="C7927" s="4"/>
      <c r="D7927" s="4"/>
    </row>
    <row r="7928" spans="1:4">
      <c r="A7928" s="4"/>
      <c r="B7928" s="4"/>
      <c r="C7928" s="4"/>
      <c r="D7928" s="4"/>
    </row>
    <row r="7929" spans="1:4">
      <c r="A7929" s="4"/>
      <c r="B7929" s="4"/>
      <c r="C7929" s="4"/>
      <c r="D7929" s="4"/>
    </row>
    <row r="7930" spans="1:4">
      <c r="A7930" s="4"/>
      <c r="B7930" s="4"/>
      <c r="C7930" s="4"/>
      <c r="D7930" s="4"/>
    </row>
    <row r="7931" spans="1:4">
      <c r="A7931" s="4"/>
      <c r="B7931" s="4"/>
      <c r="C7931" s="4"/>
      <c r="D7931" s="4"/>
    </row>
    <row r="7932" spans="1:4">
      <c r="A7932" s="4"/>
      <c r="B7932" s="4"/>
      <c r="C7932" s="4"/>
      <c r="D7932" s="4"/>
    </row>
    <row r="7933" spans="1:4">
      <c r="A7933" s="4"/>
      <c r="B7933" s="4"/>
      <c r="C7933" s="4"/>
      <c r="D7933" s="4"/>
    </row>
    <row r="7934" spans="1:4">
      <c r="A7934" s="4"/>
      <c r="B7934" s="4"/>
      <c r="C7934" s="4"/>
      <c r="D7934" s="4"/>
    </row>
    <row r="7935" spans="1:4">
      <c r="A7935" s="4"/>
      <c r="B7935" s="4"/>
      <c r="C7935" s="4"/>
      <c r="D7935" s="4"/>
    </row>
    <row r="7936" spans="1:4">
      <c r="A7936" s="4"/>
      <c r="B7936" s="4"/>
      <c r="C7936" s="4"/>
      <c r="D7936" s="4"/>
    </row>
    <row r="7937" spans="1:4">
      <c r="A7937" s="4"/>
      <c r="B7937" s="4"/>
      <c r="C7937" s="4"/>
      <c r="D7937" s="4"/>
    </row>
    <row r="7938" spans="1:4">
      <c r="A7938" s="4"/>
      <c r="B7938" s="4"/>
      <c r="C7938" s="4"/>
      <c r="D7938" s="4"/>
    </row>
    <row r="7939" spans="1:4">
      <c r="A7939" s="4"/>
      <c r="B7939" s="4"/>
      <c r="C7939" s="4"/>
      <c r="D7939" s="4"/>
    </row>
    <row r="7940" spans="1:4">
      <c r="A7940" s="4"/>
      <c r="B7940" s="4"/>
      <c r="C7940" s="4"/>
      <c r="D7940" s="4"/>
    </row>
    <row r="7941" spans="1:4">
      <c r="A7941" s="4"/>
      <c r="B7941" s="4"/>
      <c r="C7941" s="4"/>
      <c r="D7941" s="4"/>
    </row>
    <row r="7942" spans="1:4">
      <c r="A7942" s="4"/>
      <c r="B7942" s="4"/>
      <c r="C7942" s="4"/>
      <c r="D7942" s="4"/>
    </row>
    <row r="7943" spans="1:4">
      <c r="A7943" s="4"/>
      <c r="B7943" s="4"/>
      <c r="C7943" s="4"/>
      <c r="D7943" s="4"/>
    </row>
    <row r="7944" spans="1:4">
      <c r="A7944" s="4"/>
      <c r="B7944" s="4"/>
      <c r="C7944" s="4"/>
      <c r="D7944" s="4"/>
    </row>
    <row r="7945" spans="1:4">
      <c r="A7945" s="4"/>
      <c r="B7945" s="4"/>
      <c r="C7945" s="4"/>
      <c r="D7945" s="4"/>
    </row>
    <row r="7946" spans="1:4">
      <c r="A7946" s="4"/>
      <c r="B7946" s="4"/>
      <c r="C7946" s="4"/>
      <c r="D7946" s="4"/>
    </row>
    <row r="7947" spans="1:4">
      <c r="A7947" s="4"/>
      <c r="B7947" s="4"/>
      <c r="C7947" s="4"/>
      <c r="D7947" s="4"/>
    </row>
    <row r="7948" spans="1:4">
      <c r="A7948" s="4"/>
      <c r="B7948" s="4"/>
      <c r="C7948" s="4"/>
      <c r="D7948" s="4"/>
    </row>
    <row r="7949" spans="1:4">
      <c r="A7949" s="4"/>
      <c r="B7949" s="4"/>
      <c r="C7949" s="4"/>
      <c r="D7949" s="4"/>
    </row>
    <row r="7950" spans="1:4">
      <c r="A7950" s="4"/>
      <c r="B7950" s="4"/>
      <c r="C7950" s="4"/>
      <c r="D7950" s="4"/>
    </row>
    <row r="7951" spans="1:4">
      <c r="A7951" s="4"/>
      <c r="B7951" s="4"/>
      <c r="C7951" s="4"/>
      <c r="D7951" s="4"/>
    </row>
    <row r="7952" spans="1:4">
      <c r="A7952" s="4"/>
      <c r="B7952" s="4"/>
      <c r="C7952" s="4"/>
      <c r="D7952" s="4"/>
    </row>
    <row r="7953" spans="1:4">
      <c r="A7953" s="4"/>
      <c r="B7953" s="4"/>
      <c r="C7953" s="4"/>
      <c r="D7953" s="4"/>
    </row>
    <row r="7954" spans="1:4">
      <c r="A7954" s="4"/>
      <c r="B7954" s="4"/>
      <c r="C7954" s="4"/>
      <c r="D7954" s="4"/>
    </row>
    <row r="7955" spans="1:4">
      <c r="A7955" s="4"/>
      <c r="B7955" s="4"/>
      <c r="C7955" s="4"/>
      <c r="D7955" s="4"/>
    </row>
    <row r="7956" spans="1:4">
      <c r="A7956" s="4"/>
      <c r="B7956" s="4"/>
      <c r="C7956" s="4"/>
      <c r="D7956" s="4"/>
    </row>
    <row r="7957" spans="1:4">
      <c r="A7957" s="4"/>
      <c r="B7957" s="4"/>
      <c r="C7957" s="4"/>
      <c r="D7957" s="4"/>
    </row>
    <row r="7958" spans="1:4">
      <c r="A7958" s="4"/>
      <c r="B7958" s="4"/>
      <c r="C7958" s="4"/>
      <c r="D7958" s="4"/>
    </row>
    <row r="7959" spans="1:4">
      <c r="A7959" s="4"/>
      <c r="B7959" s="4"/>
      <c r="C7959" s="4"/>
      <c r="D7959" s="4"/>
    </row>
    <row r="7960" spans="1:4">
      <c r="A7960" s="4"/>
      <c r="B7960" s="4"/>
      <c r="C7960" s="4"/>
      <c r="D7960" s="4"/>
    </row>
    <row r="7961" spans="1:4">
      <c r="A7961" s="4"/>
      <c r="B7961" s="4"/>
      <c r="C7961" s="4"/>
      <c r="D7961" s="4"/>
    </row>
    <row r="7962" spans="1:4">
      <c r="A7962" s="4"/>
      <c r="B7962" s="4"/>
      <c r="C7962" s="4"/>
      <c r="D7962" s="4"/>
    </row>
    <row r="7963" spans="1:4">
      <c r="A7963" s="4"/>
      <c r="B7963" s="4"/>
      <c r="C7963" s="4"/>
      <c r="D7963" s="4"/>
    </row>
    <row r="7964" spans="1:4">
      <c r="A7964" s="4"/>
      <c r="B7964" s="4"/>
      <c r="C7964" s="4"/>
      <c r="D7964" s="4"/>
    </row>
    <row r="7965" spans="1:4">
      <c r="A7965" s="4"/>
      <c r="B7965" s="4"/>
      <c r="C7965" s="4"/>
      <c r="D7965" s="4"/>
    </row>
    <row r="7966" spans="1:4">
      <c r="A7966" s="4"/>
      <c r="B7966" s="4"/>
      <c r="C7966" s="4"/>
      <c r="D7966" s="4"/>
    </row>
    <row r="7967" spans="1:4">
      <c r="A7967" s="4"/>
      <c r="B7967" s="4"/>
      <c r="C7967" s="4"/>
      <c r="D7967" s="4"/>
    </row>
    <row r="7968" spans="1:4">
      <c r="A7968" s="4"/>
      <c r="B7968" s="4"/>
      <c r="C7968" s="4"/>
      <c r="D7968" s="4"/>
    </row>
    <row r="7969" spans="1:4">
      <c r="A7969" s="4"/>
      <c r="B7969" s="4"/>
      <c r="C7969" s="4"/>
      <c r="D7969" s="4"/>
    </row>
    <row r="7970" spans="1:4">
      <c r="A7970" s="4"/>
      <c r="B7970" s="4"/>
      <c r="C7970" s="4"/>
      <c r="D7970" s="4"/>
    </row>
    <row r="7971" spans="1:4">
      <c r="A7971" s="4"/>
      <c r="B7971" s="4"/>
      <c r="C7971" s="4"/>
      <c r="D7971" s="4"/>
    </row>
    <row r="7972" spans="1:4">
      <c r="A7972" s="4"/>
      <c r="B7972" s="4"/>
      <c r="C7972" s="4"/>
      <c r="D7972" s="4"/>
    </row>
    <row r="7973" spans="1:4">
      <c r="A7973" s="4"/>
      <c r="B7973" s="4"/>
      <c r="C7973" s="4"/>
      <c r="D7973" s="4"/>
    </row>
    <row r="7974" spans="1:4">
      <c r="A7974" s="4"/>
      <c r="B7974" s="4"/>
      <c r="C7974" s="4"/>
      <c r="D7974" s="4"/>
    </row>
    <row r="7975" spans="1:4">
      <c r="A7975" s="4"/>
      <c r="B7975" s="4"/>
      <c r="C7975" s="4"/>
      <c r="D7975" s="4"/>
    </row>
    <row r="7976" spans="1:4">
      <c r="A7976" s="4"/>
      <c r="B7976" s="4"/>
      <c r="C7976" s="4"/>
      <c r="D7976" s="4"/>
    </row>
    <row r="7977" spans="1:4">
      <c r="A7977" s="4"/>
      <c r="B7977" s="4"/>
      <c r="C7977" s="4"/>
      <c r="D7977" s="4"/>
    </row>
    <row r="7978" spans="1:4">
      <c r="A7978" s="4"/>
      <c r="B7978" s="4"/>
      <c r="C7978" s="4"/>
      <c r="D7978" s="4"/>
    </row>
    <row r="7979" spans="1:4">
      <c r="A7979" s="4"/>
      <c r="B7979" s="4"/>
      <c r="C7979" s="4"/>
      <c r="D7979" s="4"/>
    </row>
    <row r="7980" spans="1:4">
      <c r="A7980" s="4"/>
      <c r="B7980" s="4"/>
      <c r="C7980" s="4"/>
      <c r="D7980" s="4"/>
    </row>
    <row r="7981" spans="1:4">
      <c r="A7981" s="4"/>
      <c r="B7981" s="4"/>
      <c r="C7981" s="4"/>
      <c r="D7981" s="4"/>
    </row>
    <row r="7982" spans="1:4">
      <c r="A7982" s="4"/>
      <c r="B7982" s="4"/>
      <c r="C7982" s="4"/>
      <c r="D7982" s="4"/>
    </row>
    <row r="7983" spans="1:4">
      <c r="A7983" s="4"/>
      <c r="B7983" s="4"/>
      <c r="C7983" s="4"/>
      <c r="D7983" s="4"/>
    </row>
    <row r="7984" spans="1:4">
      <c r="A7984" s="4"/>
      <c r="B7984" s="4"/>
      <c r="C7984" s="4"/>
      <c r="D7984" s="4"/>
    </row>
    <row r="7985" spans="1:4">
      <c r="A7985" s="4"/>
      <c r="B7985" s="4"/>
      <c r="C7985" s="4"/>
      <c r="D7985" s="4"/>
    </row>
    <row r="7986" spans="1:4">
      <c r="A7986" s="4"/>
      <c r="B7986" s="4"/>
      <c r="C7986" s="4"/>
      <c r="D7986" s="4"/>
    </row>
    <row r="7987" spans="1:4">
      <c r="A7987" s="4"/>
      <c r="B7987" s="4"/>
      <c r="C7987" s="4"/>
      <c r="D7987" s="4"/>
    </row>
    <row r="7988" spans="1:4">
      <c r="A7988" s="4"/>
      <c r="B7988" s="4"/>
      <c r="C7988" s="4"/>
      <c r="D7988" s="4"/>
    </row>
    <row r="7989" spans="1:4">
      <c r="A7989" s="4"/>
      <c r="B7989" s="4"/>
      <c r="C7989" s="4"/>
      <c r="D7989" s="4"/>
    </row>
    <row r="7990" spans="1:4">
      <c r="A7990" s="4"/>
      <c r="B7990" s="4"/>
      <c r="C7990" s="4"/>
      <c r="D7990" s="4"/>
    </row>
    <row r="7991" spans="1:4">
      <c r="A7991" s="4"/>
      <c r="B7991" s="4"/>
      <c r="C7991" s="4"/>
      <c r="D7991" s="4"/>
    </row>
    <row r="7992" spans="1:4">
      <c r="A7992" s="4"/>
      <c r="B7992" s="4"/>
      <c r="C7992" s="4"/>
      <c r="D7992" s="4"/>
    </row>
    <row r="7993" spans="1:4">
      <c r="A7993" s="4"/>
      <c r="B7993" s="4"/>
      <c r="C7993" s="4"/>
      <c r="D7993" s="4"/>
    </row>
    <row r="7994" spans="1:4">
      <c r="A7994" s="4"/>
      <c r="B7994" s="4"/>
      <c r="C7994" s="4"/>
      <c r="D7994" s="4"/>
    </row>
    <row r="7995" spans="1:4">
      <c r="A7995" s="4"/>
      <c r="B7995" s="4"/>
      <c r="C7995" s="4"/>
      <c r="D7995" s="4"/>
    </row>
    <row r="7996" spans="1:4">
      <c r="A7996" s="4"/>
      <c r="B7996" s="4"/>
      <c r="C7996" s="4"/>
      <c r="D7996" s="4"/>
    </row>
    <row r="7997" spans="1:4">
      <c r="A7997" s="4"/>
      <c r="B7997" s="4"/>
      <c r="C7997" s="4"/>
      <c r="D7997" s="4"/>
    </row>
    <row r="7998" spans="1:4">
      <c r="A7998" s="4"/>
      <c r="B7998" s="4"/>
      <c r="C7998" s="4"/>
      <c r="D7998" s="4"/>
    </row>
    <row r="7999" spans="1:4">
      <c r="A7999" s="4"/>
      <c r="B7999" s="4"/>
      <c r="C7999" s="4"/>
      <c r="D7999" s="4"/>
    </row>
    <row r="8000" spans="1:4">
      <c r="A8000" s="4"/>
      <c r="B8000" s="4"/>
      <c r="C8000" s="4"/>
      <c r="D8000" s="4"/>
    </row>
    <row r="8001" spans="1:4">
      <c r="A8001" s="4"/>
      <c r="B8001" s="4"/>
      <c r="C8001" s="4"/>
      <c r="D8001" s="4"/>
    </row>
    <row r="8002" spans="1:4">
      <c r="A8002" s="4"/>
      <c r="B8002" s="4"/>
      <c r="C8002" s="4"/>
      <c r="D8002" s="4"/>
    </row>
    <row r="8003" spans="1:4">
      <c r="A8003" s="4"/>
      <c r="B8003" s="4"/>
      <c r="C8003" s="4"/>
      <c r="D8003" s="4"/>
    </row>
    <row r="8004" spans="1:4">
      <c r="A8004" s="4"/>
      <c r="B8004" s="4"/>
      <c r="C8004" s="4"/>
      <c r="D8004" s="4"/>
    </row>
    <row r="8005" spans="1:4">
      <c r="A8005" s="4"/>
      <c r="B8005" s="4"/>
      <c r="C8005" s="4"/>
      <c r="D8005" s="4"/>
    </row>
    <row r="8006" spans="1:4">
      <c r="A8006" s="4"/>
      <c r="B8006" s="4"/>
      <c r="C8006" s="4"/>
      <c r="D8006" s="4"/>
    </row>
    <row r="8007" spans="1:4">
      <c r="A8007" s="4"/>
      <c r="B8007" s="4"/>
      <c r="C8007" s="4"/>
      <c r="D8007" s="4"/>
    </row>
    <row r="8008" spans="1:4">
      <c r="A8008" s="4"/>
      <c r="B8008" s="4"/>
      <c r="C8008" s="4"/>
      <c r="D8008" s="4"/>
    </row>
    <row r="8009" spans="1:4">
      <c r="A8009" s="4"/>
      <c r="B8009" s="4"/>
      <c r="C8009" s="4"/>
      <c r="D8009" s="4"/>
    </row>
    <row r="8010" spans="1:4">
      <c r="A8010" s="4"/>
      <c r="B8010" s="4"/>
      <c r="C8010" s="4"/>
      <c r="D8010" s="4"/>
    </row>
    <row r="8011" spans="1:4">
      <c r="A8011" s="4"/>
      <c r="B8011" s="4"/>
      <c r="C8011" s="4"/>
      <c r="D8011" s="4"/>
    </row>
    <row r="8012" spans="1:4">
      <c r="A8012" s="4"/>
      <c r="B8012" s="4"/>
      <c r="C8012" s="4"/>
      <c r="D8012" s="4"/>
    </row>
    <row r="8013" spans="1:4">
      <c r="A8013" s="4"/>
      <c r="B8013" s="4"/>
      <c r="C8013" s="4"/>
      <c r="D8013" s="4"/>
    </row>
    <row r="8014" spans="1:4">
      <c r="A8014" s="4"/>
      <c r="B8014" s="4"/>
      <c r="C8014" s="4"/>
      <c r="D8014" s="4"/>
    </row>
    <row r="8015" spans="1:4">
      <c r="A8015" s="4"/>
      <c r="B8015" s="4"/>
      <c r="C8015" s="4"/>
      <c r="D8015" s="4"/>
    </row>
    <row r="8016" spans="1:4">
      <c r="A8016" s="4"/>
      <c r="B8016" s="4"/>
      <c r="C8016" s="4"/>
      <c r="D8016" s="4"/>
    </row>
    <row r="8017" spans="1:4">
      <c r="A8017" s="4"/>
      <c r="B8017" s="4"/>
      <c r="C8017" s="4"/>
      <c r="D8017" s="4"/>
    </row>
    <row r="8018" spans="1:4">
      <c r="A8018" s="4"/>
      <c r="B8018" s="4"/>
      <c r="C8018" s="4"/>
      <c r="D8018" s="4"/>
    </row>
    <row r="8019" spans="1:4">
      <c r="A8019" s="4"/>
      <c r="B8019" s="4"/>
      <c r="C8019" s="4"/>
      <c r="D8019" s="4"/>
    </row>
    <row r="8020" spans="1:4">
      <c r="A8020" s="4"/>
      <c r="B8020" s="4"/>
      <c r="C8020" s="4"/>
      <c r="D8020" s="4"/>
    </row>
    <row r="8021" spans="1:4">
      <c r="A8021" s="4"/>
      <c r="B8021" s="4"/>
      <c r="C8021" s="4"/>
      <c r="D8021" s="4"/>
    </row>
    <row r="8022" spans="1:4">
      <c r="A8022" s="4"/>
      <c r="B8022" s="4"/>
      <c r="C8022" s="4"/>
      <c r="D8022" s="4"/>
    </row>
    <row r="8023" spans="1:4">
      <c r="A8023" s="4"/>
      <c r="B8023" s="4"/>
      <c r="C8023" s="4"/>
      <c r="D8023" s="4"/>
    </row>
    <row r="8024" spans="1:4">
      <c r="A8024" s="4"/>
      <c r="B8024" s="4"/>
      <c r="C8024" s="4"/>
      <c r="D8024" s="4"/>
    </row>
    <row r="8025" spans="1:4">
      <c r="A8025" s="4"/>
      <c r="B8025" s="4"/>
      <c r="C8025" s="4"/>
      <c r="D8025" s="4"/>
    </row>
    <row r="8026" spans="1:4">
      <c r="A8026" s="4"/>
      <c r="B8026" s="4"/>
      <c r="C8026" s="4"/>
      <c r="D8026" s="4"/>
    </row>
    <row r="8027" spans="1:4">
      <c r="A8027" s="4"/>
      <c r="B8027" s="4"/>
      <c r="C8027" s="4"/>
      <c r="D8027" s="4"/>
    </row>
    <row r="8028" spans="1:4">
      <c r="A8028" s="4"/>
      <c r="B8028" s="4"/>
      <c r="C8028" s="4"/>
      <c r="D8028" s="4"/>
    </row>
    <row r="8029" spans="1:4">
      <c r="A8029" s="4"/>
      <c r="B8029" s="4"/>
      <c r="C8029" s="4"/>
      <c r="D8029" s="4"/>
    </row>
    <row r="8030" spans="1:4">
      <c r="A8030" s="4"/>
      <c r="B8030" s="4"/>
      <c r="C8030" s="4"/>
      <c r="D8030" s="4"/>
    </row>
    <row r="8031" spans="1:4">
      <c r="A8031" s="4"/>
      <c r="B8031" s="4"/>
      <c r="C8031" s="4"/>
      <c r="D8031" s="4"/>
    </row>
    <row r="8032" spans="1:4">
      <c r="A8032" s="4"/>
      <c r="B8032" s="4"/>
      <c r="C8032" s="4"/>
      <c r="D8032" s="4"/>
    </row>
    <row r="8033" spans="1:4">
      <c r="A8033" s="4"/>
      <c r="B8033" s="4"/>
      <c r="C8033" s="4"/>
      <c r="D8033" s="4"/>
    </row>
    <row r="8034" spans="1:4">
      <c r="A8034" s="4"/>
      <c r="B8034" s="4"/>
      <c r="C8034" s="4"/>
      <c r="D8034" s="4"/>
    </row>
    <row r="8035" spans="1:4">
      <c r="A8035" s="4"/>
      <c r="B8035" s="4"/>
      <c r="C8035" s="4"/>
      <c r="D8035" s="4"/>
    </row>
    <row r="8036" spans="1:4">
      <c r="A8036" s="4"/>
      <c r="B8036" s="4"/>
      <c r="C8036" s="4"/>
      <c r="D8036" s="4"/>
    </row>
    <row r="8037" spans="1:4">
      <c r="A8037" s="4"/>
      <c r="B8037" s="4"/>
      <c r="C8037" s="4"/>
      <c r="D8037" s="4"/>
    </row>
    <row r="8038" spans="1:4">
      <c r="A8038" s="4"/>
      <c r="B8038" s="4"/>
      <c r="C8038" s="4"/>
      <c r="D8038" s="4"/>
    </row>
    <row r="8039" spans="1:4">
      <c r="A8039" s="4"/>
      <c r="B8039" s="4"/>
      <c r="C8039" s="4"/>
      <c r="D8039" s="4"/>
    </row>
    <row r="8040" spans="1:4">
      <c r="A8040" s="4"/>
      <c r="B8040" s="4"/>
      <c r="C8040" s="4"/>
      <c r="D8040" s="4"/>
    </row>
    <row r="8041" spans="1:4">
      <c r="A8041" s="4"/>
      <c r="B8041" s="4"/>
      <c r="C8041" s="4"/>
      <c r="D8041" s="4"/>
    </row>
    <row r="8042" spans="1:4">
      <c r="A8042" s="4"/>
      <c r="B8042" s="4"/>
      <c r="C8042" s="4"/>
      <c r="D8042" s="4"/>
    </row>
    <row r="8043" spans="1:4">
      <c r="A8043" s="4"/>
      <c r="B8043" s="4"/>
      <c r="C8043" s="4"/>
      <c r="D8043" s="4"/>
    </row>
    <row r="8044" spans="1:4">
      <c r="A8044" s="4"/>
      <c r="B8044" s="4"/>
      <c r="C8044" s="4"/>
      <c r="D8044" s="4"/>
    </row>
    <row r="8045" spans="1:4">
      <c r="A8045" s="4"/>
      <c r="B8045" s="4"/>
      <c r="C8045" s="4"/>
      <c r="D8045" s="4"/>
    </row>
    <row r="8046" spans="1:4">
      <c r="A8046" s="4"/>
      <c r="B8046" s="4"/>
      <c r="C8046" s="4"/>
      <c r="D8046" s="4"/>
    </row>
    <row r="8047" spans="1:4">
      <c r="A8047" s="4"/>
      <c r="B8047" s="4"/>
      <c r="C8047" s="4"/>
      <c r="D8047" s="4"/>
    </row>
    <row r="8048" spans="1:4">
      <c r="A8048" s="4"/>
      <c r="B8048" s="4"/>
      <c r="C8048" s="4"/>
      <c r="D8048" s="4"/>
    </row>
    <row r="8049" spans="1:4">
      <c r="A8049" s="4"/>
      <c r="B8049" s="4"/>
      <c r="C8049" s="4"/>
      <c r="D8049" s="4"/>
    </row>
    <row r="8050" spans="1:4">
      <c r="A8050" s="4"/>
      <c r="B8050" s="4"/>
      <c r="C8050" s="4"/>
      <c r="D8050" s="4"/>
    </row>
    <row r="8051" spans="1:4">
      <c r="A8051" s="4"/>
      <c r="B8051" s="4"/>
      <c r="C8051" s="4"/>
      <c r="D8051" s="4"/>
    </row>
    <row r="8052" spans="1:4">
      <c r="A8052" s="4"/>
      <c r="B8052" s="4"/>
      <c r="C8052" s="4"/>
      <c r="D8052" s="4"/>
    </row>
    <row r="8053" spans="1:4">
      <c r="A8053" s="4"/>
      <c r="B8053" s="4"/>
      <c r="C8053" s="4"/>
      <c r="D8053" s="4"/>
    </row>
    <row r="8054" spans="1:4">
      <c r="A8054" s="4"/>
      <c r="B8054" s="4"/>
      <c r="C8054" s="4"/>
      <c r="D8054" s="4"/>
    </row>
    <row r="8055" spans="1:4">
      <c r="A8055" s="4"/>
      <c r="B8055" s="4"/>
      <c r="C8055" s="4"/>
      <c r="D8055" s="4"/>
    </row>
    <row r="8056" spans="1:4">
      <c r="A8056" s="4"/>
      <c r="B8056" s="4"/>
      <c r="C8056" s="4"/>
      <c r="D8056" s="4"/>
    </row>
    <row r="8057" spans="1:4">
      <c r="A8057" s="4"/>
      <c r="B8057" s="4"/>
      <c r="C8057" s="4"/>
      <c r="D8057" s="4"/>
    </row>
    <row r="8058" spans="1:4">
      <c r="A8058" s="4"/>
      <c r="B8058" s="4"/>
      <c r="C8058" s="4"/>
      <c r="D8058" s="4"/>
    </row>
    <row r="8059" spans="1:4">
      <c r="A8059" s="4"/>
      <c r="B8059" s="4"/>
      <c r="C8059" s="4"/>
      <c r="D8059" s="4"/>
    </row>
    <row r="8060" spans="1:4">
      <c r="A8060" s="4"/>
      <c r="B8060" s="4"/>
      <c r="C8060" s="4"/>
      <c r="D8060" s="4"/>
    </row>
    <row r="8061" spans="1:4">
      <c r="A8061" s="4"/>
      <c r="B8061" s="4"/>
      <c r="C8061" s="4"/>
      <c r="D8061" s="4"/>
    </row>
    <row r="8062" spans="1:4">
      <c r="A8062" s="4"/>
      <c r="B8062" s="4"/>
      <c r="C8062" s="4"/>
      <c r="D8062" s="4"/>
    </row>
    <row r="8063" spans="1:4">
      <c r="A8063" s="4"/>
      <c r="B8063" s="4"/>
      <c r="C8063" s="4"/>
      <c r="D8063" s="4"/>
    </row>
    <row r="8064" spans="1:4">
      <c r="A8064" s="4"/>
      <c r="B8064" s="4"/>
      <c r="C8064" s="4"/>
      <c r="D8064" s="4"/>
    </row>
    <row r="8065" spans="1:4">
      <c r="A8065" s="4"/>
      <c r="B8065" s="4"/>
      <c r="C8065" s="4"/>
      <c r="D8065" s="4"/>
    </row>
    <row r="8066" spans="1:4">
      <c r="A8066" s="4"/>
      <c r="B8066" s="4"/>
      <c r="C8066" s="4"/>
      <c r="D8066" s="4"/>
    </row>
    <row r="8067" spans="1:4">
      <c r="A8067" s="4"/>
      <c r="B8067" s="4"/>
      <c r="C8067" s="4"/>
      <c r="D8067" s="4"/>
    </row>
    <row r="8068" spans="1:4">
      <c r="A8068" s="4"/>
      <c r="B8068" s="4"/>
      <c r="C8068" s="4"/>
      <c r="D8068" s="4"/>
    </row>
    <row r="8069" spans="1:4">
      <c r="A8069" s="4"/>
      <c r="B8069" s="4"/>
      <c r="C8069" s="4"/>
      <c r="D8069" s="4"/>
    </row>
    <row r="8070" spans="1:4">
      <c r="A8070" s="4"/>
      <c r="B8070" s="4"/>
      <c r="C8070" s="4"/>
      <c r="D8070" s="4"/>
    </row>
    <row r="8071" spans="1:4">
      <c r="A8071" s="4"/>
      <c r="B8071" s="4"/>
      <c r="C8071" s="4"/>
      <c r="D8071" s="4"/>
    </row>
    <row r="8072" spans="1:4">
      <c r="A8072" s="4"/>
      <c r="B8072" s="4"/>
      <c r="C8072" s="4"/>
      <c r="D8072" s="4"/>
    </row>
    <row r="8073" spans="1:4">
      <c r="A8073" s="4"/>
      <c r="B8073" s="4"/>
      <c r="C8073" s="4"/>
      <c r="D8073" s="4"/>
    </row>
    <row r="8074" spans="1:4">
      <c r="A8074" s="4"/>
      <c r="B8074" s="4"/>
      <c r="C8074" s="4"/>
      <c r="D8074" s="4"/>
    </row>
    <row r="8075" spans="1:4">
      <c r="A8075" s="4"/>
      <c r="B8075" s="4"/>
      <c r="C8075" s="4"/>
      <c r="D8075" s="4"/>
    </row>
    <row r="8076" spans="1:4">
      <c r="A8076" s="4"/>
      <c r="B8076" s="4"/>
      <c r="C8076" s="4"/>
      <c r="D8076" s="4"/>
    </row>
    <row r="8077" spans="1:4">
      <c r="A8077" s="4"/>
      <c r="B8077" s="4"/>
      <c r="C8077" s="4"/>
      <c r="D8077" s="4"/>
    </row>
    <row r="8078" spans="1:4">
      <c r="A8078" s="4"/>
      <c r="B8078" s="4"/>
      <c r="C8078" s="4"/>
      <c r="D8078" s="4"/>
    </row>
    <row r="8079" spans="1:4">
      <c r="A8079" s="4"/>
      <c r="B8079" s="4"/>
      <c r="C8079" s="4"/>
      <c r="D8079" s="4"/>
    </row>
    <row r="8080" spans="1:4">
      <c r="A8080" s="4"/>
      <c r="B8080" s="4"/>
      <c r="C8080" s="4"/>
      <c r="D8080" s="4"/>
    </row>
    <row r="8081" spans="1:4">
      <c r="A8081" s="4"/>
      <c r="B8081" s="4"/>
      <c r="C8081" s="4"/>
      <c r="D8081" s="4"/>
    </row>
    <row r="8082" spans="1:4">
      <c r="A8082" s="4"/>
      <c r="B8082" s="4"/>
      <c r="C8082" s="4"/>
      <c r="D8082" s="4"/>
    </row>
    <row r="8083" spans="1:4">
      <c r="A8083" s="4"/>
      <c r="B8083" s="4"/>
      <c r="C8083" s="4"/>
      <c r="D8083" s="4"/>
    </row>
    <row r="8084" spans="1:4">
      <c r="A8084" s="4"/>
      <c r="B8084" s="4"/>
      <c r="C8084" s="4"/>
      <c r="D8084" s="4"/>
    </row>
    <row r="8085" spans="1:4">
      <c r="A8085" s="4"/>
      <c r="B8085" s="4"/>
      <c r="C8085" s="4"/>
      <c r="D8085" s="4"/>
    </row>
    <row r="8086" spans="1:4">
      <c r="A8086" s="4"/>
      <c r="B8086" s="4"/>
      <c r="C8086" s="4"/>
      <c r="D8086" s="4"/>
    </row>
    <row r="8087" spans="1:4">
      <c r="A8087" s="4"/>
      <c r="B8087" s="4"/>
      <c r="C8087" s="4"/>
      <c r="D8087" s="4"/>
    </row>
    <row r="8088" spans="1:4">
      <c r="A8088" s="4"/>
      <c r="B8088" s="4"/>
      <c r="C8088" s="4"/>
      <c r="D8088" s="4"/>
    </row>
    <row r="8089" spans="1:4">
      <c r="A8089" s="4"/>
      <c r="B8089" s="4"/>
      <c r="C8089" s="4"/>
      <c r="D8089" s="4"/>
    </row>
    <row r="8090" spans="1:4">
      <c r="A8090" s="4"/>
      <c r="B8090" s="4"/>
      <c r="C8090" s="4"/>
      <c r="D8090" s="4"/>
    </row>
    <row r="8091" spans="1:4">
      <c r="A8091" s="4"/>
      <c r="B8091" s="4"/>
      <c r="C8091" s="4"/>
      <c r="D8091" s="4"/>
    </row>
    <row r="8092" spans="1:4">
      <c r="A8092" s="4"/>
      <c r="B8092" s="4"/>
      <c r="C8092" s="4"/>
      <c r="D8092" s="4"/>
    </row>
    <row r="8093" spans="1:4">
      <c r="A8093" s="4"/>
      <c r="B8093" s="4"/>
      <c r="C8093" s="4"/>
      <c r="D8093" s="4"/>
    </row>
    <row r="8094" spans="1:4">
      <c r="A8094" s="4"/>
      <c r="B8094" s="4"/>
      <c r="C8094" s="4"/>
      <c r="D8094" s="4"/>
    </row>
    <row r="8095" spans="1:4">
      <c r="A8095" s="4"/>
      <c r="B8095" s="4"/>
      <c r="C8095" s="4"/>
      <c r="D8095" s="4"/>
    </row>
    <row r="8096" spans="1:4">
      <c r="A8096" s="4"/>
      <c r="B8096" s="4"/>
      <c r="C8096" s="4"/>
      <c r="D8096" s="4"/>
    </row>
    <row r="8097" spans="1:4">
      <c r="A8097" s="4"/>
      <c r="B8097" s="4"/>
      <c r="C8097" s="4"/>
      <c r="D8097" s="4"/>
    </row>
    <row r="8098" spans="1:4">
      <c r="A8098" s="4"/>
      <c r="B8098" s="4"/>
      <c r="C8098" s="4"/>
      <c r="D8098" s="4"/>
    </row>
    <row r="8099" spans="1:4">
      <c r="A8099" s="4"/>
      <c r="B8099" s="4"/>
      <c r="C8099" s="4"/>
      <c r="D8099" s="4"/>
    </row>
    <row r="8100" spans="1:4">
      <c r="A8100" s="4"/>
      <c r="B8100" s="4"/>
      <c r="C8100" s="4"/>
      <c r="D8100" s="4"/>
    </row>
    <row r="8101" spans="1:4">
      <c r="A8101" s="4"/>
      <c r="B8101" s="4"/>
      <c r="C8101" s="4"/>
      <c r="D8101" s="4"/>
    </row>
    <row r="8102" spans="1:4">
      <c r="A8102" s="4"/>
      <c r="B8102" s="4"/>
      <c r="C8102" s="4"/>
      <c r="D8102" s="4"/>
    </row>
    <row r="8103" spans="1:4">
      <c r="A8103" s="4"/>
      <c r="B8103" s="4"/>
      <c r="C8103" s="4"/>
      <c r="D8103" s="4"/>
    </row>
    <row r="8104" spans="1:4">
      <c r="A8104" s="4"/>
      <c r="B8104" s="4"/>
      <c r="C8104" s="4"/>
      <c r="D8104" s="4"/>
    </row>
    <row r="8105" spans="1:4">
      <c r="A8105" s="4"/>
      <c r="B8105" s="4"/>
      <c r="C8105" s="4"/>
      <c r="D8105" s="4"/>
    </row>
    <row r="8106" spans="1:4">
      <c r="A8106" s="4"/>
      <c r="B8106" s="4"/>
      <c r="C8106" s="4"/>
      <c r="D8106" s="4"/>
    </row>
    <row r="8107" spans="1:4">
      <c r="A8107" s="4"/>
      <c r="B8107" s="4"/>
      <c r="C8107" s="4"/>
      <c r="D8107" s="4"/>
    </row>
    <row r="8108" spans="1:4">
      <c r="A8108" s="4"/>
      <c r="B8108" s="4"/>
      <c r="C8108" s="4"/>
      <c r="D8108" s="4"/>
    </row>
    <row r="8109" spans="1:4">
      <c r="A8109" s="4"/>
      <c r="B8109" s="4"/>
      <c r="C8109" s="4"/>
      <c r="D8109" s="4"/>
    </row>
    <row r="8110" spans="1:4">
      <c r="A8110" s="4"/>
      <c r="B8110" s="4"/>
      <c r="C8110" s="4"/>
      <c r="D8110" s="4"/>
    </row>
    <row r="8111" spans="1:4">
      <c r="A8111" s="4"/>
      <c r="B8111" s="4"/>
      <c r="C8111" s="4"/>
      <c r="D8111" s="4"/>
    </row>
    <row r="8112" spans="1:4">
      <c r="A8112" s="4"/>
      <c r="B8112" s="4"/>
      <c r="C8112" s="4"/>
      <c r="D8112" s="4"/>
    </row>
    <row r="8113" spans="1:4">
      <c r="A8113" s="4"/>
      <c r="B8113" s="4"/>
      <c r="C8113" s="4"/>
      <c r="D8113" s="4"/>
    </row>
    <row r="8114" spans="1:4">
      <c r="A8114" s="4"/>
      <c r="B8114" s="4"/>
      <c r="C8114" s="4"/>
      <c r="D8114" s="4"/>
    </row>
    <row r="8115" spans="1:4">
      <c r="A8115" s="4"/>
      <c r="B8115" s="4"/>
      <c r="C8115" s="4"/>
      <c r="D8115" s="4"/>
    </row>
    <row r="8116" spans="1:4">
      <c r="A8116" s="4"/>
      <c r="B8116" s="4"/>
      <c r="C8116" s="4"/>
      <c r="D8116" s="4"/>
    </row>
    <row r="8117" spans="1:4">
      <c r="A8117" s="4"/>
      <c r="B8117" s="4"/>
      <c r="C8117" s="4"/>
      <c r="D8117" s="4"/>
    </row>
    <row r="8118" spans="1:4">
      <c r="A8118" s="4"/>
      <c r="B8118" s="4"/>
      <c r="C8118" s="4"/>
      <c r="D8118" s="4"/>
    </row>
    <row r="8119" spans="1:4">
      <c r="A8119" s="4"/>
      <c r="B8119" s="4"/>
      <c r="C8119" s="4"/>
      <c r="D8119" s="4"/>
    </row>
    <row r="8120" spans="1:4">
      <c r="A8120" s="4"/>
      <c r="B8120" s="4"/>
      <c r="C8120" s="4"/>
      <c r="D8120" s="4"/>
    </row>
    <row r="8121" spans="1:4">
      <c r="A8121" s="4"/>
      <c r="B8121" s="4"/>
      <c r="C8121" s="4"/>
      <c r="D8121" s="4"/>
    </row>
    <row r="8122" spans="1:4">
      <c r="A8122" s="4"/>
      <c r="B8122" s="4"/>
      <c r="C8122" s="4"/>
      <c r="D8122" s="4"/>
    </row>
    <row r="8123" spans="1:4">
      <c r="A8123" s="4"/>
      <c r="B8123" s="4"/>
      <c r="C8123" s="4"/>
      <c r="D8123" s="4"/>
    </row>
    <row r="8124" spans="1:4">
      <c r="A8124" s="4"/>
      <c r="B8124" s="4"/>
      <c r="C8124" s="4"/>
      <c r="D8124" s="4"/>
    </row>
    <row r="8125" spans="1:4">
      <c r="A8125" s="4"/>
      <c r="B8125" s="4"/>
      <c r="C8125" s="4"/>
      <c r="D8125" s="4"/>
    </row>
    <row r="8126" spans="1:4">
      <c r="A8126" s="4"/>
      <c r="B8126" s="4"/>
      <c r="C8126" s="4"/>
      <c r="D8126" s="4"/>
    </row>
    <row r="8127" spans="1:4">
      <c r="A8127" s="4"/>
      <c r="B8127" s="4"/>
      <c r="C8127" s="4"/>
      <c r="D8127" s="4"/>
    </row>
    <row r="8128" spans="1:4">
      <c r="A8128" s="4"/>
      <c r="B8128" s="4"/>
      <c r="C8128" s="4"/>
      <c r="D8128" s="4"/>
    </row>
    <row r="8129" spans="1:4">
      <c r="A8129" s="4"/>
      <c r="B8129" s="4"/>
      <c r="C8129" s="4"/>
      <c r="D8129" s="4"/>
    </row>
    <row r="8130" spans="1:4">
      <c r="A8130" s="4"/>
      <c r="B8130" s="4"/>
      <c r="C8130" s="4"/>
      <c r="D8130" s="4"/>
    </row>
    <row r="8131" spans="1:4">
      <c r="A8131" s="4"/>
      <c r="B8131" s="4"/>
      <c r="C8131" s="4"/>
      <c r="D8131" s="4"/>
    </row>
    <row r="8132" spans="1:4">
      <c r="A8132" s="4"/>
      <c r="B8132" s="4"/>
      <c r="C8132" s="4"/>
      <c r="D8132" s="4"/>
    </row>
    <row r="8133" spans="1:4">
      <c r="A8133" s="4"/>
      <c r="B8133" s="4"/>
      <c r="C8133" s="4"/>
      <c r="D8133" s="4"/>
    </row>
    <row r="8134" spans="1:4">
      <c r="A8134" s="4"/>
      <c r="B8134" s="4"/>
      <c r="C8134" s="4"/>
      <c r="D8134" s="4"/>
    </row>
    <row r="8135" spans="1:4">
      <c r="A8135" s="4"/>
      <c r="B8135" s="4"/>
      <c r="C8135" s="4"/>
      <c r="D8135" s="4"/>
    </row>
    <row r="8136" spans="1:4">
      <c r="A8136" s="4"/>
      <c r="B8136" s="4"/>
      <c r="C8136" s="4"/>
      <c r="D8136" s="4"/>
    </row>
    <row r="8137" spans="1:4">
      <c r="A8137" s="4"/>
      <c r="B8137" s="4"/>
      <c r="C8137" s="4"/>
      <c r="D8137" s="4"/>
    </row>
    <row r="8138" spans="1:4">
      <c r="A8138" s="4"/>
      <c r="B8138" s="4"/>
      <c r="C8138" s="4"/>
      <c r="D8138" s="4"/>
    </row>
    <row r="8139" spans="1:4">
      <c r="A8139" s="4"/>
      <c r="B8139" s="4"/>
      <c r="C8139" s="4"/>
      <c r="D8139" s="4"/>
    </row>
    <row r="8140" spans="1:4">
      <c r="A8140" s="4"/>
      <c r="B8140" s="4"/>
      <c r="C8140" s="4"/>
      <c r="D8140" s="4"/>
    </row>
    <row r="8141" spans="1:4">
      <c r="A8141" s="4"/>
      <c r="B8141" s="4"/>
      <c r="C8141" s="4"/>
      <c r="D8141" s="4"/>
    </row>
    <row r="8142" spans="1:4">
      <c r="A8142" s="4"/>
      <c r="B8142" s="4"/>
      <c r="C8142" s="4"/>
      <c r="D8142" s="4"/>
    </row>
    <row r="8143" spans="1:4">
      <c r="A8143" s="4"/>
      <c r="B8143" s="4"/>
      <c r="C8143" s="4"/>
      <c r="D8143" s="4"/>
    </row>
    <row r="8144" spans="1:4">
      <c r="A8144" s="4"/>
      <c r="B8144" s="4"/>
      <c r="C8144" s="4"/>
      <c r="D8144" s="4"/>
    </row>
    <row r="8145" spans="1:4">
      <c r="A8145" s="4"/>
      <c r="B8145" s="4"/>
      <c r="C8145" s="4"/>
      <c r="D8145" s="4"/>
    </row>
    <row r="8146" spans="1:4">
      <c r="A8146" s="4"/>
      <c r="B8146" s="4"/>
      <c r="C8146" s="4"/>
      <c r="D8146" s="4"/>
    </row>
    <row r="8147" spans="1:4">
      <c r="A8147" s="4"/>
      <c r="B8147" s="4"/>
      <c r="C8147" s="4"/>
      <c r="D8147" s="4"/>
    </row>
    <row r="8148" spans="1:4">
      <c r="A8148" s="4"/>
      <c r="B8148" s="4"/>
      <c r="C8148" s="4"/>
      <c r="D8148" s="4"/>
    </row>
    <row r="8149" spans="1:4">
      <c r="A8149" s="4"/>
      <c r="B8149" s="4"/>
      <c r="C8149" s="4"/>
      <c r="D8149" s="4"/>
    </row>
    <row r="8150" spans="1:4">
      <c r="A8150" s="4"/>
      <c r="B8150" s="4"/>
      <c r="C8150" s="4"/>
      <c r="D8150" s="4"/>
    </row>
    <row r="8151" spans="1:4">
      <c r="A8151" s="4"/>
      <c r="B8151" s="4"/>
      <c r="C8151" s="4"/>
      <c r="D8151" s="4"/>
    </row>
    <row r="8152" spans="1:4">
      <c r="A8152" s="4"/>
      <c r="B8152" s="4"/>
      <c r="C8152" s="4"/>
      <c r="D8152" s="4"/>
    </row>
    <row r="8153" spans="1:4">
      <c r="A8153" s="4"/>
      <c r="B8153" s="4"/>
      <c r="C8153" s="4"/>
      <c r="D8153" s="4"/>
    </row>
    <row r="8154" spans="1:4">
      <c r="A8154" s="4"/>
      <c r="B8154" s="4"/>
      <c r="C8154" s="4"/>
      <c r="D8154" s="4"/>
    </row>
    <row r="8155" spans="1:4">
      <c r="A8155" s="4"/>
      <c r="B8155" s="4"/>
      <c r="C8155" s="4"/>
      <c r="D8155" s="4"/>
    </row>
    <row r="8156" spans="1:4">
      <c r="A8156" s="4"/>
      <c r="B8156" s="4"/>
      <c r="C8156" s="4"/>
      <c r="D8156" s="4"/>
    </row>
    <row r="8157" spans="1:4">
      <c r="A8157" s="4"/>
      <c r="B8157" s="4"/>
      <c r="C8157" s="4"/>
      <c r="D8157" s="4"/>
    </row>
    <row r="8158" spans="1:4">
      <c r="A8158" s="4"/>
      <c r="B8158" s="4"/>
      <c r="C8158" s="4"/>
      <c r="D8158" s="4"/>
    </row>
    <row r="8159" spans="1:4">
      <c r="A8159" s="4"/>
      <c r="B8159" s="4"/>
      <c r="C8159" s="4"/>
      <c r="D8159" s="4"/>
    </row>
    <row r="8160" spans="1:4">
      <c r="A8160" s="4"/>
      <c r="B8160" s="4"/>
      <c r="C8160" s="4"/>
      <c r="D8160" s="4"/>
    </row>
    <row r="8161" spans="1:4">
      <c r="A8161" s="4"/>
      <c r="B8161" s="4"/>
      <c r="C8161" s="4"/>
      <c r="D8161" s="4"/>
    </row>
    <row r="8162" spans="1:4">
      <c r="A8162" s="4"/>
      <c r="B8162" s="4"/>
      <c r="C8162" s="4"/>
      <c r="D8162" s="4"/>
    </row>
    <row r="8163" spans="1:4">
      <c r="A8163" s="4"/>
      <c r="B8163" s="4"/>
      <c r="C8163" s="4"/>
      <c r="D8163" s="4"/>
    </row>
    <row r="8164" spans="1:4">
      <c r="A8164" s="4"/>
      <c r="B8164" s="4"/>
      <c r="C8164" s="4"/>
      <c r="D8164" s="4"/>
    </row>
    <row r="8165" spans="1:4">
      <c r="A8165" s="4"/>
      <c r="B8165" s="4"/>
      <c r="C8165" s="4"/>
      <c r="D8165" s="4"/>
    </row>
    <row r="8166" spans="1:4">
      <c r="A8166" s="4"/>
      <c r="B8166" s="4"/>
      <c r="C8166" s="4"/>
      <c r="D8166" s="4"/>
    </row>
    <row r="8167" spans="1:4">
      <c r="A8167" s="4"/>
      <c r="B8167" s="4"/>
      <c r="C8167" s="4"/>
      <c r="D8167" s="4"/>
    </row>
    <row r="8168" spans="1:4">
      <c r="A8168" s="4"/>
      <c r="B8168" s="4"/>
      <c r="C8168" s="4"/>
      <c r="D8168" s="4"/>
    </row>
    <row r="8169" spans="1:4">
      <c r="A8169" s="4"/>
      <c r="B8169" s="4"/>
      <c r="C8169" s="4"/>
      <c r="D8169" s="4"/>
    </row>
    <row r="8170" spans="1:4">
      <c r="A8170" s="4"/>
      <c r="B8170" s="4"/>
      <c r="C8170" s="4"/>
      <c r="D8170" s="4"/>
    </row>
    <row r="8171" spans="1:4">
      <c r="A8171" s="4"/>
      <c r="B8171" s="4"/>
      <c r="C8171" s="4"/>
      <c r="D8171" s="4"/>
    </row>
    <row r="8172" spans="1:4">
      <c r="A8172" s="4"/>
      <c r="B8172" s="4"/>
      <c r="C8172" s="4"/>
      <c r="D8172" s="4"/>
    </row>
    <row r="8173" spans="1:4">
      <c r="A8173" s="4"/>
      <c r="B8173" s="4"/>
      <c r="C8173" s="4"/>
      <c r="D8173" s="4"/>
    </row>
    <row r="8174" spans="1:4">
      <c r="A8174" s="4"/>
      <c r="B8174" s="4"/>
      <c r="C8174" s="4"/>
      <c r="D8174" s="4"/>
    </row>
    <row r="8175" spans="1:4">
      <c r="A8175" s="4"/>
      <c r="B8175" s="4"/>
      <c r="C8175" s="4"/>
      <c r="D8175" s="4"/>
    </row>
    <row r="8176" spans="1:4">
      <c r="A8176" s="4"/>
      <c r="B8176" s="4"/>
      <c r="C8176" s="4"/>
      <c r="D8176" s="4"/>
    </row>
    <row r="8177" spans="1:4">
      <c r="A8177" s="4"/>
      <c r="B8177" s="4"/>
      <c r="C8177" s="4"/>
      <c r="D8177" s="4"/>
    </row>
    <row r="8178" spans="1:4">
      <c r="A8178" s="4"/>
      <c r="B8178" s="4"/>
      <c r="C8178" s="4"/>
      <c r="D8178" s="4"/>
    </row>
    <row r="8179" spans="1:4">
      <c r="A8179" s="4"/>
      <c r="B8179" s="4"/>
      <c r="C8179" s="4"/>
      <c r="D8179" s="4"/>
    </row>
    <row r="8180" spans="1:4">
      <c r="A8180" s="4"/>
      <c r="B8180" s="4"/>
      <c r="C8180" s="4"/>
      <c r="D8180" s="4"/>
    </row>
    <row r="8181" spans="1:4">
      <c r="A8181" s="4"/>
      <c r="B8181" s="4"/>
      <c r="C8181" s="4"/>
      <c r="D8181" s="4"/>
    </row>
    <row r="8182" spans="1:4">
      <c r="A8182" s="4"/>
      <c r="B8182" s="4"/>
      <c r="C8182" s="4"/>
      <c r="D8182" s="4"/>
    </row>
    <row r="8183" spans="1:4">
      <c r="A8183" s="4"/>
      <c r="B8183" s="4"/>
      <c r="C8183" s="4"/>
      <c r="D8183" s="4"/>
    </row>
    <row r="8184" spans="1:4">
      <c r="A8184" s="4"/>
      <c r="B8184" s="4"/>
      <c r="C8184" s="4"/>
      <c r="D8184" s="4"/>
    </row>
    <row r="8185" spans="1:4">
      <c r="A8185" s="4"/>
      <c r="B8185" s="4"/>
      <c r="C8185" s="4"/>
      <c r="D8185" s="4"/>
    </row>
    <row r="8186" spans="1:4">
      <c r="A8186" s="4"/>
      <c r="B8186" s="4"/>
      <c r="C8186" s="4"/>
      <c r="D8186" s="4"/>
    </row>
    <row r="8187" spans="1:4">
      <c r="A8187" s="4"/>
      <c r="B8187" s="4"/>
      <c r="C8187" s="4"/>
      <c r="D8187" s="4"/>
    </row>
    <row r="8188" spans="1:4">
      <c r="A8188" s="4"/>
      <c r="B8188" s="4"/>
      <c r="C8188" s="4"/>
      <c r="D8188" s="4"/>
    </row>
    <row r="8189" spans="1:4">
      <c r="A8189" s="4"/>
      <c r="B8189" s="4"/>
      <c r="C8189" s="4"/>
      <c r="D8189" s="4"/>
    </row>
    <row r="8190" spans="1:4">
      <c r="A8190" s="4"/>
      <c r="B8190" s="4"/>
      <c r="C8190" s="4"/>
      <c r="D8190" s="4"/>
    </row>
    <row r="8191" spans="1:4">
      <c r="A8191" s="4"/>
      <c r="B8191" s="4"/>
      <c r="C8191" s="4"/>
      <c r="D8191" s="4"/>
    </row>
    <row r="8192" spans="1:4">
      <c r="A8192" s="4"/>
      <c r="B8192" s="4"/>
      <c r="C8192" s="4"/>
      <c r="D8192" s="4"/>
    </row>
    <row r="8193" spans="1:4">
      <c r="A8193" s="4"/>
      <c r="B8193" s="4"/>
      <c r="C8193" s="4"/>
      <c r="D8193" s="4"/>
    </row>
    <row r="8194" spans="1:4">
      <c r="A8194" s="4"/>
      <c r="B8194" s="4"/>
      <c r="C8194" s="4"/>
      <c r="D8194" s="4"/>
    </row>
    <row r="8195" spans="1:4">
      <c r="A8195" s="4"/>
      <c r="B8195" s="4"/>
      <c r="C8195" s="4"/>
      <c r="D8195" s="4"/>
    </row>
    <row r="8196" spans="1:4">
      <c r="A8196" s="4"/>
      <c r="B8196" s="4"/>
      <c r="C8196" s="4"/>
      <c r="D8196" s="4"/>
    </row>
    <row r="8197" spans="1:4">
      <c r="A8197" s="4"/>
      <c r="B8197" s="4"/>
      <c r="C8197" s="4"/>
      <c r="D8197" s="4"/>
    </row>
    <row r="8198" spans="1:4">
      <c r="A8198" s="4"/>
      <c r="B8198" s="4"/>
      <c r="C8198" s="4"/>
      <c r="D8198" s="4"/>
    </row>
    <row r="8199" spans="1:4">
      <c r="A8199" s="4"/>
      <c r="B8199" s="4"/>
      <c r="C8199" s="4"/>
      <c r="D8199" s="4"/>
    </row>
    <row r="8200" spans="1:4">
      <c r="A8200" s="4"/>
      <c r="B8200" s="4"/>
      <c r="C8200" s="4"/>
      <c r="D8200" s="4"/>
    </row>
    <row r="8201" spans="1:4">
      <c r="A8201" s="4"/>
      <c r="B8201" s="4"/>
      <c r="C8201" s="4"/>
      <c r="D8201" s="4"/>
    </row>
    <row r="8202" spans="1:4">
      <c r="A8202" s="4"/>
      <c r="B8202" s="4"/>
      <c r="C8202" s="4"/>
      <c r="D8202" s="4"/>
    </row>
    <row r="8203" spans="1:4">
      <c r="A8203" s="4"/>
      <c r="B8203" s="4"/>
      <c r="C8203" s="4"/>
      <c r="D8203" s="4"/>
    </row>
    <row r="8204" spans="1:4">
      <c r="A8204" s="4"/>
      <c r="B8204" s="4"/>
      <c r="C8204" s="4"/>
      <c r="D8204" s="4"/>
    </row>
    <row r="8205" spans="1:4">
      <c r="A8205" s="4"/>
      <c r="B8205" s="4"/>
      <c r="C8205" s="4"/>
      <c r="D8205" s="4"/>
    </row>
    <row r="8206" spans="1:4">
      <c r="A8206" s="4"/>
      <c r="B8206" s="4"/>
      <c r="C8206" s="4"/>
      <c r="D8206" s="4"/>
    </row>
    <row r="8207" spans="1:4">
      <c r="A8207" s="4"/>
      <c r="B8207" s="4"/>
      <c r="C8207" s="4"/>
      <c r="D8207" s="4"/>
    </row>
    <row r="8208" spans="1:4">
      <c r="A8208" s="4"/>
      <c r="B8208" s="4"/>
      <c r="C8208" s="4"/>
      <c r="D8208" s="4"/>
    </row>
    <row r="8209" spans="1:4">
      <c r="A8209" s="4"/>
      <c r="B8209" s="4"/>
      <c r="C8209" s="4"/>
      <c r="D8209" s="4"/>
    </row>
    <row r="8210" spans="1:4">
      <c r="A8210" s="4"/>
      <c r="B8210" s="4"/>
      <c r="C8210" s="4"/>
      <c r="D8210" s="4"/>
    </row>
    <row r="8211" spans="1:4">
      <c r="A8211" s="4"/>
      <c r="B8211" s="4"/>
      <c r="C8211" s="4"/>
      <c r="D8211" s="4"/>
    </row>
    <row r="8212" spans="1:4">
      <c r="A8212" s="4"/>
      <c r="B8212" s="4"/>
      <c r="C8212" s="4"/>
      <c r="D8212" s="4"/>
    </row>
    <row r="8213" spans="1:4">
      <c r="A8213" s="4"/>
      <c r="B8213" s="4"/>
      <c r="C8213" s="4"/>
      <c r="D8213" s="4"/>
    </row>
    <row r="8214" spans="1:4">
      <c r="A8214" s="4"/>
      <c r="B8214" s="4"/>
      <c r="C8214" s="4"/>
      <c r="D8214" s="4"/>
    </row>
    <row r="8215" spans="1:4">
      <c r="A8215" s="4"/>
      <c r="B8215" s="4"/>
      <c r="C8215" s="4"/>
      <c r="D8215" s="4"/>
    </row>
    <row r="8216" spans="1:4">
      <c r="A8216" s="4"/>
      <c r="B8216" s="4"/>
      <c r="C8216" s="4"/>
      <c r="D8216" s="4"/>
    </row>
    <row r="8217" spans="1:4">
      <c r="A8217" s="4"/>
      <c r="B8217" s="4"/>
      <c r="C8217" s="4"/>
      <c r="D8217" s="4"/>
    </row>
    <row r="8218" spans="1:4">
      <c r="A8218" s="4"/>
      <c r="B8218" s="4"/>
      <c r="C8218" s="4"/>
      <c r="D8218" s="4"/>
    </row>
    <row r="8219" spans="1:4">
      <c r="A8219" s="4"/>
      <c r="B8219" s="4"/>
      <c r="C8219" s="4"/>
      <c r="D8219" s="4"/>
    </row>
    <row r="8220" spans="1:4">
      <c r="A8220" s="4"/>
      <c r="B8220" s="4"/>
      <c r="C8220" s="4"/>
      <c r="D8220" s="4"/>
    </row>
    <row r="8221" spans="1:4">
      <c r="A8221" s="4"/>
      <c r="B8221" s="4"/>
      <c r="C8221" s="4"/>
      <c r="D8221" s="4"/>
    </row>
    <row r="8222" spans="1:4">
      <c r="A8222" s="4"/>
      <c r="B8222" s="4"/>
      <c r="C8222" s="4"/>
      <c r="D8222" s="4"/>
    </row>
    <row r="8223" spans="1:4">
      <c r="A8223" s="4"/>
      <c r="B8223" s="4"/>
      <c r="C8223" s="4"/>
      <c r="D8223" s="4"/>
    </row>
    <row r="8224" spans="1:4">
      <c r="A8224" s="4"/>
      <c r="B8224" s="4"/>
      <c r="C8224" s="4"/>
      <c r="D8224" s="4"/>
    </row>
    <row r="8225" spans="1:4">
      <c r="A8225" s="4"/>
      <c r="B8225" s="4"/>
      <c r="C8225" s="4"/>
      <c r="D8225" s="4"/>
    </row>
    <row r="8226" spans="1:4">
      <c r="A8226" s="4"/>
      <c r="B8226" s="4"/>
      <c r="C8226" s="4"/>
      <c r="D8226" s="4"/>
    </row>
    <row r="8227" spans="1:4">
      <c r="A8227" s="4"/>
      <c r="B8227" s="4"/>
      <c r="C8227" s="4"/>
      <c r="D8227" s="4"/>
    </row>
    <row r="8228" spans="1:4">
      <c r="A8228" s="4"/>
      <c r="B8228" s="4"/>
      <c r="C8228" s="4"/>
      <c r="D8228" s="4"/>
    </row>
    <row r="8229" spans="1:4">
      <c r="A8229" s="4"/>
      <c r="B8229" s="4"/>
      <c r="C8229" s="4"/>
      <c r="D8229" s="4"/>
    </row>
    <row r="8230" spans="1:4">
      <c r="A8230" s="4"/>
      <c r="B8230" s="4"/>
      <c r="C8230" s="4"/>
      <c r="D8230" s="4"/>
    </row>
    <row r="8231" spans="1:4">
      <c r="A8231" s="4"/>
      <c r="B8231" s="4"/>
      <c r="C8231" s="4"/>
      <c r="D8231" s="4"/>
    </row>
    <row r="8232" spans="1:4">
      <c r="A8232" s="4"/>
      <c r="B8232" s="4"/>
      <c r="C8232" s="4"/>
      <c r="D8232" s="4"/>
    </row>
    <row r="8233" spans="1:4">
      <c r="A8233" s="4"/>
      <c r="B8233" s="4"/>
      <c r="C8233" s="4"/>
      <c r="D8233" s="4"/>
    </row>
    <row r="8234" spans="1:4">
      <c r="A8234" s="4"/>
      <c r="B8234" s="4"/>
      <c r="C8234" s="4"/>
      <c r="D8234" s="4"/>
    </row>
    <row r="8235" spans="1:4">
      <c r="A8235" s="4"/>
      <c r="B8235" s="4"/>
      <c r="C8235" s="4"/>
      <c r="D8235" s="4"/>
    </row>
    <row r="8236" spans="1:4">
      <c r="A8236" s="4"/>
      <c r="B8236" s="4"/>
      <c r="C8236" s="4"/>
      <c r="D8236" s="4"/>
    </row>
    <row r="8237" spans="1:4">
      <c r="A8237" s="4"/>
      <c r="B8237" s="4"/>
      <c r="C8237" s="4"/>
      <c r="D8237" s="4"/>
    </row>
    <row r="8238" spans="1:4">
      <c r="A8238" s="4"/>
      <c r="B8238" s="4"/>
      <c r="C8238" s="4"/>
      <c r="D8238" s="4"/>
    </row>
    <row r="8239" spans="1:4">
      <c r="A8239" s="4"/>
      <c r="B8239" s="4"/>
      <c r="C8239" s="4"/>
      <c r="D8239" s="4"/>
    </row>
    <row r="8240" spans="1:4">
      <c r="A8240" s="4"/>
      <c r="B8240" s="4"/>
      <c r="C8240" s="4"/>
      <c r="D8240" s="4"/>
    </row>
    <row r="8241" spans="1:4">
      <c r="A8241" s="4"/>
      <c r="B8241" s="4"/>
      <c r="C8241" s="4"/>
      <c r="D8241" s="4"/>
    </row>
    <row r="8242" spans="1:4">
      <c r="A8242" s="4"/>
      <c r="B8242" s="4"/>
      <c r="C8242" s="4"/>
      <c r="D8242" s="4"/>
    </row>
    <row r="8243" spans="1:4">
      <c r="A8243" s="4"/>
      <c r="B8243" s="4"/>
      <c r="C8243" s="4"/>
      <c r="D8243" s="4"/>
    </row>
    <row r="8244" spans="1:4">
      <c r="A8244" s="4"/>
      <c r="B8244" s="4"/>
      <c r="C8244" s="4"/>
      <c r="D8244" s="4"/>
    </row>
    <row r="8245" spans="1:4">
      <c r="A8245" s="4"/>
      <c r="B8245" s="4"/>
      <c r="C8245" s="4"/>
      <c r="D8245" s="4"/>
    </row>
    <row r="8246" spans="1:4">
      <c r="A8246" s="4"/>
      <c r="B8246" s="4"/>
      <c r="C8246" s="4"/>
      <c r="D8246" s="4"/>
    </row>
    <row r="8247" spans="1:4">
      <c r="A8247" s="4"/>
      <c r="B8247" s="4"/>
      <c r="C8247" s="4"/>
      <c r="D8247" s="4"/>
    </row>
    <row r="8248" spans="1:4">
      <c r="A8248" s="4"/>
      <c r="B8248" s="4"/>
      <c r="C8248" s="4"/>
      <c r="D8248" s="4"/>
    </row>
    <row r="8249" spans="1:4">
      <c r="A8249" s="4"/>
      <c r="B8249" s="4"/>
      <c r="C8249" s="4"/>
      <c r="D8249" s="4"/>
    </row>
    <row r="8250" spans="1:4">
      <c r="A8250" s="4"/>
      <c r="B8250" s="4"/>
      <c r="C8250" s="4"/>
      <c r="D8250" s="4"/>
    </row>
    <row r="8251" spans="1:4">
      <c r="A8251" s="4"/>
      <c r="B8251" s="4"/>
      <c r="C8251" s="4"/>
      <c r="D8251" s="4"/>
    </row>
    <row r="8252" spans="1:4">
      <c r="A8252" s="4"/>
      <c r="B8252" s="4"/>
      <c r="C8252" s="4"/>
      <c r="D8252" s="4"/>
    </row>
    <row r="8253" spans="1:4">
      <c r="A8253" s="4"/>
      <c r="B8253" s="4"/>
      <c r="C8253" s="4"/>
      <c r="D8253" s="4"/>
    </row>
    <row r="8254" spans="1:4">
      <c r="A8254" s="4"/>
      <c r="B8254" s="4"/>
      <c r="C8254" s="4"/>
      <c r="D8254" s="4"/>
    </row>
    <row r="8255" spans="1:4">
      <c r="A8255" s="4"/>
      <c r="B8255" s="4"/>
      <c r="C8255" s="4"/>
      <c r="D8255" s="4"/>
    </row>
    <row r="8256" spans="1:4">
      <c r="A8256" s="4"/>
      <c r="B8256" s="4"/>
      <c r="C8256" s="4"/>
      <c r="D8256" s="4"/>
    </row>
    <row r="8257" spans="1:4">
      <c r="A8257" s="4"/>
      <c r="B8257" s="4"/>
      <c r="C8257" s="4"/>
      <c r="D8257" s="4"/>
    </row>
    <row r="8258" spans="1:4">
      <c r="A8258" s="4"/>
      <c r="B8258" s="4"/>
      <c r="C8258" s="4"/>
      <c r="D8258" s="4"/>
    </row>
    <row r="8259" spans="1:4">
      <c r="A8259" s="4"/>
      <c r="B8259" s="4"/>
      <c r="C8259" s="4"/>
      <c r="D8259" s="4"/>
    </row>
    <row r="8260" spans="1:4">
      <c r="A8260" s="4"/>
      <c r="B8260" s="4"/>
      <c r="C8260" s="4"/>
      <c r="D8260" s="4"/>
    </row>
    <row r="8261" spans="1:4">
      <c r="A8261" s="4"/>
      <c r="B8261" s="4"/>
      <c r="C8261" s="4"/>
      <c r="D8261" s="4"/>
    </row>
    <row r="8262" spans="1:4">
      <c r="A8262" s="4"/>
      <c r="B8262" s="4"/>
      <c r="C8262" s="4"/>
      <c r="D8262" s="4"/>
    </row>
    <row r="8263" spans="1:4">
      <c r="A8263" s="4"/>
      <c r="B8263" s="4"/>
      <c r="C8263" s="4"/>
      <c r="D8263" s="4"/>
    </row>
    <row r="8264" spans="1:4">
      <c r="A8264" s="4"/>
      <c r="B8264" s="4"/>
      <c r="C8264" s="4"/>
      <c r="D8264" s="4"/>
    </row>
    <row r="8265" spans="1:4">
      <c r="A8265" s="4"/>
      <c r="B8265" s="4"/>
      <c r="C8265" s="4"/>
      <c r="D8265" s="4"/>
    </row>
    <row r="8266" spans="1:4">
      <c r="A8266" s="4"/>
      <c r="B8266" s="4"/>
      <c r="C8266" s="4"/>
      <c r="D8266" s="4"/>
    </row>
    <row r="8267" spans="1:4">
      <c r="A8267" s="4"/>
      <c r="B8267" s="4"/>
      <c r="C8267" s="4"/>
      <c r="D8267" s="4"/>
    </row>
    <row r="8268" spans="1:4">
      <c r="A8268" s="4"/>
      <c r="B8268" s="4"/>
      <c r="C8268" s="4"/>
      <c r="D8268" s="4"/>
    </row>
    <row r="8269" spans="1:4">
      <c r="A8269" s="4"/>
      <c r="B8269" s="4"/>
      <c r="C8269" s="4"/>
      <c r="D8269" s="4"/>
    </row>
    <row r="8270" spans="1:4">
      <c r="A8270" s="4"/>
      <c r="B8270" s="4"/>
      <c r="C8270" s="4"/>
      <c r="D8270" s="4"/>
    </row>
    <row r="8271" spans="1:4">
      <c r="A8271" s="4"/>
      <c r="B8271" s="4"/>
      <c r="C8271" s="4"/>
      <c r="D8271" s="4"/>
    </row>
    <row r="8272" spans="1:4">
      <c r="A8272" s="4"/>
      <c r="B8272" s="4"/>
      <c r="C8272" s="4"/>
      <c r="D8272" s="4"/>
    </row>
    <row r="8273" spans="1:4">
      <c r="A8273" s="4"/>
      <c r="B8273" s="4"/>
      <c r="C8273" s="4"/>
      <c r="D8273" s="4"/>
    </row>
    <row r="8274" spans="1:4">
      <c r="A8274" s="4"/>
      <c r="B8274" s="4"/>
      <c r="C8274" s="4"/>
      <c r="D8274" s="4"/>
    </row>
    <row r="8275" spans="1:4">
      <c r="A8275" s="4"/>
      <c r="B8275" s="4"/>
      <c r="C8275" s="4"/>
      <c r="D8275" s="4"/>
    </row>
    <row r="8276" spans="1:4">
      <c r="A8276" s="4"/>
      <c r="B8276" s="4"/>
      <c r="C8276" s="4"/>
      <c r="D8276" s="4"/>
    </row>
    <row r="8277" spans="1:4">
      <c r="A8277" s="4"/>
      <c r="B8277" s="4"/>
      <c r="C8277" s="4"/>
      <c r="D8277" s="4"/>
    </row>
    <row r="8278" spans="1:4">
      <c r="A8278" s="4"/>
      <c r="B8278" s="4"/>
      <c r="C8278" s="4"/>
      <c r="D8278" s="4"/>
    </row>
    <row r="8279" spans="1:4">
      <c r="A8279" s="4"/>
      <c r="B8279" s="4"/>
      <c r="C8279" s="4"/>
      <c r="D8279" s="4"/>
    </row>
    <row r="8280" spans="1:4">
      <c r="A8280" s="4"/>
      <c r="B8280" s="4"/>
      <c r="C8280" s="4"/>
      <c r="D8280" s="4"/>
    </row>
    <row r="8281" spans="1:4">
      <c r="A8281" s="4"/>
      <c r="B8281" s="4"/>
      <c r="C8281" s="4"/>
      <c r="D8281" s="4"/>
    </row>
    <row r="8282" spans="1:4">
      <c r="A8282" s="4"/>
      <c r="B8282" s="4"/>
      <c r="C8282" s="4"/>
      <c r="D8282" s="4"/>
    </row>
    <row r="8283" spans="1:4">
      <c r="A8283" s="4"/>
      <c r="B8283" s="4"/>
      <c r="C8283" s="4"/>
      <c r="D8283" s="4"/>
    </row>
    <row r="8284" spans="1:4">
      <c r="A8284" s="4"/>
      <c r="B8284" s="4"/>
      <c r="C8284" s="4"/>
      <c r="D8284" s="4"/>
    </row>
    <row r="8285" spans="1:4">
      <c r="A8285" s="4"/>
      <c r="B8285" s="4"/>
      <c r="C8285" s="4"/>
      <c r="D8285" s="4"/>
    </row>
    <row r="8286" spans="1:4">
      <c r="A8286" s="4"/>
      <c r="B8286" s="4"/>
      <c r="C8286" s="4"/>
      <c r="D8286" s="4"/>
    </row>
    <row r="8287" spans="1:4">
      <c r="A8287" s="4"/>
      <c r="B8287" s="4"/>
      <c r="C8287" s="4"/>
      <c r="D8287" s="4"/>
    </row>
    <row r="8288" spans="1:4">
      <c r="A8288" s="4"/>
      <c r="B8288" s="4"/>
      <c r="C8288" s="4"/>
      <c r="D8288" s="4"/>
    </row>
    <row r="8289" spans="1:4">
      <c r="A8289" s="4"/>
      <c r="B8289" s="4"/>
      <c r="C8289" s="4"/>
      <c r="D8289" s="4"/>
    </row>
    <row r="8290" spans="1:4">
      <c r="A8290" s="4"/>
      <c r="B8290" s="4"/>
      <c r="C8290" s="4"/>
      <c r="D8290" s="4"/>
    </row>
    <row r="8291" spans="1:4">
      <c r="A8291" s="4"/>
      <c r="B8291" s="4"/>
      <c r="C8291" s="4"/>
      <c r="D8291" s="4"/>
    </row>
    <row r="8292" spans="1:4">
      <c r="A8292" s="4"/>
      <c r="B8292" s="4"/>
      <c r="C8292" s="4"/>
      <c r="D8292" s="4"/>
    </row>
    <row r="8293" spans="1:4">
      <c r="A8293" s="4"/>
      <c r="B8293" s="4"/>
      <c r="C8293" s="4"/>
      <c r="D8293" s="4"/>
    </row>
    <row r="8294" spans="1:4">
      <c r="A8294" s="4"/>
      <c r="B8294" s="4"/>
      <c r="C8294" s="4"/>
      <c r="D8294" s="4"/>
    </row>
    <row r="8295" spans="1:4">
      <c r="A8295" s="4"/>
      <c r="B8295" s="4"/>
      <c r="C8295" s="4"/>
      <c r="D8295" s="4"/>
    </row>
    <row r="8296" spans="1:4">
      <c r="A8296" s="4"/>
      <c r="B8296" s="4"/>
      <c r="C8296" s="4"/>
      <c r="D8296" s="4"/>
    </row>
    <row r="8297" spans="1:4">
      <c r="A8297" s="4"/>
      <c r="B8297" s="4"/>
      <c r="C8297" s="4"/>
      <c r="D8297" s="4"/>
    </row>
    <row r="8298" spans="1:4">
      <c r="A8298" s="4"/>
      <c r="B8298" s="4"/>
      <c r="C8298" s="4"/>
      <c r="D8298" s="4"/>
    </row>
    <row r="8299" spans="1:4">
      <c r="A8299" s="4"/>
      <c r="B8299" s="4"/>
      <c r="C8299" s="4"/>
      <c r="D8299" s="4"/>
    </row>
    <row r="8300" spans="1:4">
      <c r="A8300" s="4"/>
      <c r="B8300" s="4"/>
      <c r="C8300" s="4"/>
      <c r="D8300" s="4"/>
    </row>
    <row r="8301" spans="1:4">
      <c r="A8301" s="4"/>
      <c r="B8301" s="4"/>
      <c r="C8301" s="4"/>
      <c r="D8301" s="4"/>
    </row>
    <row r="8302" spans="1:4">
      <c r="A8302" s="4"/>
      <c r="B8302" s="4"/>
      <c r="C8302" s="4"/>
      <c r="D8302" s="4"/>
    </row>
    <row r="8303" spans="1:4">
      <c r="A8303" s="4"/>
      <c r="B8303" s="4"/>
      <c r="C8303" s="4"/>
      <c r="D8303" s="4"/>
    </row>
    <row r="8304" spans="1:4">
      <c r="A8304" s="4"/>
      <c r="B8304" s="4"/>
      <c r="C8304" s="4"/>
      <c r="D8304" s="4"/>
    </row>
    <row r="8305" spans="1:4">
      <c r="A8305" s="4"/>
      <c r="B8305" s="4"/>
      <c r="C8305" s="4"/>
      <c r="D8305" s="4"/>
    </row>
    <row r="8306" spans="1:4">
      <c r="A8306" s="4"/>
      <c r="B8306" s="4"/>
      <c r="C8306" s="4"/>
      <c r="D8306" s="4"/>
    </row>
    <row r="8307" spans="1:4">
      <c r="A8307" s="4"/>
      <c r="B8307" s="4"/>
      <c r="C8307" s="4"/>
      <c r="D8307" s="4"/>
    </row>
    <row r="8308" spans="1:4">
      <c r="A8308" s="4"/>
      <c r="B8308" s="4"/>
      <c r="C8308" s="4"/>
      <c r="D8308" s="4"/>
    </row>
    <row r="8309" spans="1:4">
      <c r="A8309" s="4"/>
      <c r="B8309" s="4"/>
      <c r="C8309" s="4"/>
      <c r="D8309" s="4"/>
    </row>
    <row r="8310" spans="1:4">
      <c r="A8310" s="4"/>
      <c r="B8310" s="4"/>
      <c r="C8310" s="4"/>
      <c r="D8310" s="4"/>
    </row>
    <row r="8311" spans="1:4">
      <c r="A8311" s="4"/>
      <c r="B8311" s="4"/>
      <c r="C8311" s="4"/>
      <c r="D8311" s="4"/>
    </row>
    <row r="8312" spans="1:4">
      <c r="A8312" s="4"/>
      <c r="B8312" s="4"/>
      <c r="C8312" s="4"/>
      <c r="D8312" s="4"/>
    </row>
    <row r="8313" spans="1:4">
      <c r="A8313" s="4"/>
      <c r="B8313" s="4"/>
      <c r="C8313" s="4"/>
      <c r="D8313" s="4"/>
    </row>
    <row r="8314" spans="1:4">
      <c r="A8314" s="4"/>
      <c r="B8314" s="4"/>
      <c r="C8314" s="4"/>
      <c r="D8314" s="4"/>
    </row>
    <row r="8315" spans="1:4">
      <c r="A8315" s="4"/>
      <c r="B8315" s="4"/>
      <c r="C8315" s="4"/>
      <c r="D8315" s="4"/>
    </row>
    <row r="8316" spans="1:4">
      <c r="A8316" s="4"/>
      <c r="B8316" s="4"/>
      <c r="C8316" s="4"/>
      <c r="D8316" s="4"/>
    </row>
    <row r="8317" spans="1:4">
      <c r="A8317" s="4"/>
      <c r="B8317" s="4"/>
      <c r="C8317" s="4"/>
      <c r="D8317" s="4"/>
    </row>
    <row r="8318" spans="1:4">
      <c r="A8318" s="4"/>
      <c r="B8318" s="4"/>
      <c r="C8318" s="4"/>
      <c r="D8318" s="4"/>
    </row>
    <row r="8319" spans="1:4">
      <c r="A8319" s="4"/>
      <c r="B8319" s="4"/>
      <c r="C8319" s="4"/>
      <c r="D8319" s="4"/>
    </row>
    <row r="8320" spans="1:4">
      <c r="A8320" s="4"/>
      <c r="B8320" s="4"/>
      <c r="C8320" s="4"/>
      <c r="D8320" s="4"/>
    </row>
    <row r="8321" spans="1:4">
      <c r="A8321" s="4"/>
      <c r="B8321" s="4"/>
      <c r="C8321" s="4"/>
      <c r="D8321" s="4"/>
    </row>
    <row r="8322" spans="1:4">
      <c r="A8322" s="4"/>
      <c r="B8322" s="4"/>
      <c r="C8322" s="4"/>
      <c r="D8322" s="4"/>
    </row>
    <row r="8323" spans="1:4">
      <c r="A8323" s="4"/>
      <c r="B8323" s="4"/>
      <c r="C8323" s="4"/>
      <c r="D8323" s="4"/>
    </row>
    <row r="8324" spans="1:4">
      <c r="A8324" s="4"/>
      <c r="B8324" s="4"/>
      <c r="C8324" s="4"/>
      <c r="D8324" s="4"/>
    </row>
    <row r="8325" spans="1:4">
      <c r="A8325" s="4"/>
      <c r="B8325" s="4"/>
      <c r="C8325" s="4"/>
      <c r="D8325" s="4"/>
    </row>
    <row r="8326" spans="1:4">
      <c r="A8326" s="4"/>
      <c r="B8326" s="4"/>
      <c r="C8326" s="4"/>
      <c r="D8326" s="4"/>
    </row>
    <row r="8327" spans="1:4">
      <c r="A8327" s="4"/>
      <c r="B8327" s="4"/>
      <c r="C8327" s="4"/>
      <c r="D8327" s="4"/>
    </row>
    <row r="8328" spans="1:4">
      <c r="A8328" s="4"/>
      <c r="B8328" s="4"/>
      <c r="C8328" s="4"/>
      <c r="D8328" s="4"/>
    </row>
    <row r="8329" spans="1:4">
      <c r="A8329" s="4"/>
      <c r="B8329" s="4"/>
      <c r="C8329" s="4"/>
      <c r="D8329" s="4"/>
    </row>
    <row r="8330" spans="1:4">
      <c r="A8330" s="4"/>
      <c r="B8330" s="4"/>
      <c r="C8330" s="4"/>
      <c r="D8330" s="4"/>
    </row>
    <row r="8331" spans="1:4">
      <c r="A8331" s="4"/>
      <c r="B8331" s="4"/>
      <c r="C8331" s="4"/>
      <c r="D8331" s="4"/>
    </row>
    <row r="8332" spans="1:4">
      <c r="A8332" s="4"/>
      <c r="B8332" s="4"/>
      <c r="C8332" s="4"/>
      <c r="D8332" s="4"/>
    </row>
    <row r="8333" spans="1:4">
      <c r="A8333" s="4"/>
      <c r="B8333" s="4"/>
      <c r="C8333" s="4"/>
      <c r="D8333" s="4"/>
    </row>
    <row r="8334" spans="1:4">
      <c r="A8334" s="4"/>
      <c r="B8334" s="4"/>
      <c r="C8334" s="4"/>
      <c r="D8334" s="4"/>
    </row>
    <row r="8335" spans="1:4">
      <c r="A8335" s="4"/>
      <c r="B8335" s="4"/>
      <c r="C8335" s="4"/>
      <c r="D8335" s="4"/>
    </row>
    <row r="8336" spans="1:4">
      <c r="A8336" s="4"/>
      <c r="B8336" s="4"/>
      <c r="C8336" s="4"/>
      <c r="D8336" s="4"/>
    </row>
    <row r="8337" spans="1:4">
      <c r="A8337" s="4"/>
      <c r="B8337" s="4"/>
      <c r="C8337" s="4"/>
      <c r="D8337" s="4"/>
    </row>
    <row r="8338" spans="1:4">
      <c r="A8338" s="4"/>
      <c r="B8338" s="4"/>
      <c r="C8338" s="4"/>
      <c r="D8338" s="4"/>
    </row>
    <row r="8339" spans="1:4">
      <c r="A8339" s="4"/>
      <c r="B8339" s="4"/>
      <c r="C8339" s="4"/>
      <c r="D8339" s="4"/>
    </row>
    <row r="8340" spans="1:4">
      <c r="A8340" s="4"/>
      <c r="B8340" s="4"/>
      <c r="C8340" s="4"/>
      <c r="D8340" s="4"/>
    </row>
    <row r="8341" spans="1:4">
      <c r="A8341" s="4"/>
      <c r="B8341" s="4"/>
      <c r="C8341" s="4"/>
      <c r="D8341" s="4"/>
    </row>
    <row r="8342" spans="1:4">
      <c r="A8342" s="4"/>
      <c r="B8342" s="4"/>
      <c r="C8342" s="4"/>
      <c r="D8342" s="4"/>
    </row>
    <row r="8343" spans="1:4">
      <c r="A8343" s="4"/>
      <c r="B8343" s="4"/>
      <c r="C8343" s="4"/>
      <c r="D8343" s="4"/>
    </row>
    <row r="8344" spans="1:4">
      <c r="A8344" s="4"/>
      <c r="B8344" s="4"/>
      <c r="C8344" s="4"/>
      <c r="D8344" s="4"/>
    </row>
    <row r="8345" spans="1:4">
      <c r="A8345" s="4"/>
      <c r="B8345" s="4"/>
      <c r="C8345" s="4"/>
      <c r="D8345" s="4"/>
    </row>
    <row r="8346" spans="1:4">
      <c r="A8346" s="4"/>
      <c r="B8346" s="4"/>
      <c r="C8346" s="4"/>
      <c r="D8346" s="4"/>
    </row>
    <row r="8347" spans="1:4">
      <c r="A8347" s="4"/>
      <c r="B8347" s="4"/>
      <c r="C8347" s="4"/>
      <c r="D8347" s="4"/>
    </row>
    <row r="8348" spans="1:4">
      <c r="A8348" s="4"/>
      <c r="B8348" s="4"/>
      <c r="C8348" s="4"/>
      <c r="D8348" s="4"/>
    </row>
    <row r="8349" spans="1:4">
      <c r="A8349" s="4"/>
      <c r="B8349" s="4"/>
      <c r="C8349" s="4"/>
      <c r="D8349" s="4"/>
    </row>
    <row r="8350" spans="1:4">
      <c r="A8350" s="4"/>
      <c r="B8350" s="4"/>
      <c r="C8350" s="4"/>
      <c r="D8350" s="4"/>
    </row>
    <row r="8351" spans="1:4">
      <c r="A8351" s="4"/>
      <c r="B8351" s="4"/>
      <c r="C8351" s="4"/>
      <c r="D8351" s="4"/>
    </row>
    <row r="8352" spans="1:4">
      <c r="A8352" s="4"/>
      <c r="B8352" s="4"/>
      <c r="C8352" s="4"/>
      <c r="D8352" s="4"/>
    </row>
    <row r="8353" spans="1:4">
      <c r="A8353" s="4"/>
      <c r="B8353" s="4"/>
      <c r="C8353" s="4"/>
      <c r="D8353" s="4"/>
    </row>
    <row r="8354" spans="1:4">
      <c r="A8354" s="4"/>
      <c r="B8354" s="4"/>
      <c r="C8354" s="4"/>
      <c r="D8354" s="4"/>
    </row>
    <row r="8355" spans="1:4">
      <c r="A8355" s="4"/>
      <c r="B8355" s="4"/>
      <c r="C8355" s="4"/>
      <c r="D8355" s="4"/>
    </row>
    <row r="8356" spans="1:4">
      <c r="A8356" s="4"/>
      <c r="B8356" s="4"/>
      <c r="C8356" s="4"/>
      <c r="D8356" s="4"/>
    </row>
    <row r="8357" spans="1:4">
      <c r="A8357" s="4"/>
      <c r="B8357" s="4"/>
      <c r="C8357" s="4"/>
      <c r="D8357" s="4"/>
    </row>
    <row r="8358" spans="1:4">
      <c r="A8358" s="4"/>
      <c r="B8358" s="4"/>
      <c r="C8358" s="4"/>
      <c r="D8358" s="4"/>
    </row>
    <row r="8359" spans="1:4">
      <c r="A8359" s="4"/>
      <c r="B8359" s="4"/>
      <c r="C8359" s="4"/>
      <c r="D8359" s="4"/>
    </row>
    <row r="8360" spans="1:4">
      <c r="A8360" s="4"/>
      <c r="B8360" s="4"/>
      <c r="C8360" s="4"/>
      <c r="D8360" s="4"/>
    </row>
    <row r="8361" spans="1:4">
      <c r="A8361" s="4"/>
      <c r="B8361" s="4"/>
      <c r="C8361" s="4"/>
      <c r="D8361" s="4"/>
    </row>
    <row r="8362" spans="1:4">
      <c r="A8362" s="4"/>
      <c r="B8362" s="4"/>
      <c r="C8362" s="4"/>
      <c r="D8362" s="4"/>
    </row>
    <row r="8363" spans="1:4">
      <c r="A8363" s="4"/>
      <c r="B8363" s="4"/>
      <c r="C8363" s="4"/>
      <c r="D8363" s="4"/>
    </row>
    <row r="8364" spans="1:4">
      <c r="A8364" s="4"/>
      <c r="B8364" s="4"/>
      <c r="C8364" s="4"/>
      <c r="D8364" s="4"/>
    </row>
    <row r="8365" spans="1:4">
      <c r="A8365" s="4"/>
      <c r="B8365" s="4"/>
      <c r="C8365" s="4"/>
      <c r="D8365" s="4"/>
    </row>
    <row r="8366" spans="1:4">
      <c r="A8366" s="4"/>
      <c r="B8366" s="4"/>
      <c r="C8366" s="4"/>
      <c r="D8366" s="4"/>
    </row>
    <row r="8367" spans="1:4">
      <c r="A8367" s="4"/>
      <c r="B8367" s="4"/>
      <c r="C8367" s="4"/>
      <c r="D8367" s="4"/>
    </row>
    <row r="8368" spans="1:4">
      <c r="A8368" s="4"/>
      <c r="B8368" s="4"/>
      <c r="C8368" s="4"/>
      <c r="D8368" s="4"/>
    </row>
    <row r="8369" spans="1:4">
      <c r="A8369" s="4"/>
      <c r="B8369" s="4"/>
      <c r="C8369" s="4"/>
      <c r="D8369" s="4"/>
    </row>
    <row r="8370" spans="1:4">
      <c r="A8370" s="4"/>
      <c r="B8370" s="4"/>
      <c r="C8370" s="4"/>
      <c r="D8370" s="4"/>
    </row>
    <row r="8371" spans="1:4">
      <c r="A8371" s="4"/>
      <c r="B8371" s="4"/>
      <c r="C8371" s="4"/>
      <c r="D8371" s="4"/>
    </row>
    <row r="8372" spans="1:4">
      <c r="A8372" s="4"/>
      <c r="B8372" s="4"/>
      <c r="C8372" s="4"/>
      <c r="D8372" s="4"/>
    </row>
    <row r="8373" spans="1:4">
      <c r="A8373" s="4"/>
      <c r="B8373" s="4"/>
      <c r="C8373" s="4"/>
      <c r="D8373" s="4"/>
    </row>
    <row r="8374" spans="1:4">
      <c r="A8374" s="4"/>
      <c r="B8374" s="4"/>
      <c r="C8374" s="4"/>
      <c r="D8374" s="4"/>
    </row>
    <row r="8375" spans="1:4">
      <c r="A8375" s="4"/>
      <c r="B8375" s="4"/>
      <c r="C8375" s="4"/>
      <c r="D8375" s="4"/>
    </row>
    <row r="8376" spans="1:4">
      <c r="A8376" s="4"/>
      <c r="B8376" s="4"/>
      <c r="C8376" s="4"/>
      <c r="D8376" s="4"/>
    </row>
    <row r="8377" spans="1:4">
      <c r="A8377" s="4"/>
      <c r="B8377" s="4"/>
      <c r="C8377" s="4"/>
      <c r="D8377" s="4"/>
    </row>
    <row r="8378" spans="1:4">
      <c r="A8378" s="4"/>
      <c r="B8378" s="4"/>
      <c r="C8378" s="4"/>
      <c r="D8378" s="4"/>
    </row>
    <row r="8379" spans="1:4">
      <c r="A8379" s="4"/>
      <c r="B8379" s="4"/>
      <c r="C8379" s="4"/>
      <c r="D8379" s="4"/>
    </row>
    <row r="8380" spans="1:4">
      <c r="A8380" s="4"/>
      <c r="B8380" s="4"/>
      <c r="C8380" s="4"/>
      <c r="D8380" s="4"/>
    </row>
    <row r="8381" spans="1:4">
      <c r="A8381" s="4"/>
      <c r="B8381" s="4"/>
      <c r="C8381" s="4"/>
      <c r="D8381" s="4"/>
    </row>
    <row r="8382" spans="1:4">
      <c r="A8382" s="4"/>
      <c r="B8382" s="4"/>
      <c r="C8382" s="4"/>
      <c r="D8382" s="4"/>
    </row>
    <row r="8383" spans="1:4">
      <c r="A8383" s="4"/>
      <c r="B8383" s="4"/>
      <c r="C8383" s="4"/>
      <c r="D8383" s="4"/>
    </row>
    <row r="8384" spans="1:4">
      <c r="A8384" s="4"/>
      <c r="B8384" s="4"/>
      <c r="C8384" s="4"/>
      <c r="D8384" s="4"/>
    </row>
    <row r="8385" spans="1:4">
      <c r="A8385" s="4"/>
      <c r="B8385" s="4"/>
      <c r="C8385" s="4"/>
      <c r="D8385" s="4"/>
    </row>
    <row r="8386" spans="1:4">
      <c r="A8386" s="4"/>
      <c r="B8386" s="4"/>
      <c r="C8386" s="4"/>
      <c r="D8386" s="4"/>
    </row>
    <row r="8387" spans="1:4">
      <c r="A8387" s="4"/>
      <c r="B8387" s="4"/>
      <c r="C8387" s="4"/>
      <c r="D8387" s="4"/>
    </row>
    <row r="8388" spans="1:4">
      <c r="A8388" s="4"/>
      <c r="B8388" s="4"/>
      <c r="C8388" s="4"/>
      <c r="D8388" s="4"/>
    </row>
    <row r="8389" spans="1:4">
      <c r="A8389" s="4"/>
      <c r="B8389" s="4"/>
      <c r="C8389" s="4"/>
      <c r="D8389" s="4"/>
    </row>
    <row r="8390" spans="1:4">
      <c r="A8390" s="4"/>
      <c r="B8390" s="4"/>
      <c r="C8390" s="4"/>
      <c r="D8390" s="4"/>
    </row>
    <row r="8391" spans="1:4">
      <c r="A8391" s="4"/>
      <c r="B8391" s="4"/>
      <c r="C8391" s="4"/>
      <c r="D8391" s="4"/>
    </row>
    <row r="8392" spans="1:4">
      <c r="A8392" s="4"/>
      <c r="B8392" s="4"/>
      <c r="C8392" s="4"/>
      <c r="D8392" s="4"/>
    </row>
    <row r="8393" spans="1:4">
      <c r="A8393" s="4"/>
      <c r="B8393" s="4"/>
      <c r="C8393" s="4"/>
      <c r="D8393" s="4"/>
    </row>
    <row r="8394" spans="1:4">
      <c r="A8394" s="4"/>
      <c r="B8394" s="4"/>
      <c r="C8394" s="4"/>
      <c r="D8394" s="4"/>
    </row>
    <row r="8395" spans="1:4">
      <c r="A8395" s="4"/>
      <c r="B8395" s="4"/>
      <c r="C8395" s="4"/>
      <c r="D8395" s="4"/>
    </row>
    <row r="8396" spans="1:4">
      <c r="A8396" s="4"/>
      <c r="B8396" s="4"/>
      <c r="C8396" s="4"/>
      <c r="D8396" s="4"/>
    </row>
    <row r="8397" spans="1:4">
      <c r="A8397" s="4"/>
      <c r="B8397" s="4"/>
      <c r="C8397" s="4"/>
      <c r="D8397" s="4"/>
    </row>
    <row r="8398" spans="1:4">
      <c r="A8398" s="4"/>
      <c r="B8398" s="4"/>
      <c r="C8398" s="4"/>
      <c r="D8398" s="4"/>
    </row>
    <row r="8399" spans="1:4">
      <c r="A8399" s="4"/>
      <c r="B8399" s="4"/>
      <c r="C8399" s="4"/>
      <c r="D8399" s="4"/>
    </row>
    <row r="8400" spans="1:4">
      <c r="A8400" s="4"/>
      <c r="B8400" s="4"/>
      <c r="C8400" s="4"/>
      <c r="D8400" s="4"/>
    </row>
    <row r="8401" spans="1:4">
      <c r="A8401" s="4"/>
      <c r="B8401" s="4"/>
      <c r="C8401" s="4"/>
      <c r="D8401" s="4"/>
    </row>
    <row r="8402" spans="1:4">
      <c r="A8402" s="4"/>
      <c r="B8402" s="4"/>
      <c r="C8402" s="4"/>
      <c r="D8402" s="4"/>
    </row>
    <row r="8403" spans="1:4">
      <c r="A8403" s="4"/>
      <c r="B8403" s="4"/>
      <c r="C8403" s="4"/>
      <c r="D8403" s="4"/>
    </row>
    <row r="8404" spans="1:4">
      <c r="A8404" s="4"/>
      <c r="B8404" s="4"/>
      <c r="C8404" s="4"/>
      <c r="D8404" s="4"/>
    </row>
    <row r="8405" spans="1:4">
      <c r="A8405" s="4"/>
      <c r="B8405" s="4"/>
      <c r="C8405" s="4"/>
      <c r="D8405" s="4"/>
    </row>
    <row r="8406" spans="1:4">
      <c r="A8406" s="4"/>
      <c r="B8406" s="4"/>
      <c r="C8406" s="4"/>
      <c r="D8406" s="4"/>
    </row>
    <row r="8407" spans="1:4">
      <c r="A8407" s="4"/>
      <c r="B8407" s="4"/>
      <c r="C8407" s="4"/>
      <c r="D8407" s="4"/>
    </row>
    <row r="8408" spans="1:4">
      <c r="A8408" s="4"/>
      <c r="B8408" s="4"/>
      <c r="C8408" s="4"/>
      <c r="D8408" s="4"/>
    </row>
    <row r="8409" spans="1:4">
      <c r="A8409" s="4"/>
      <c r="B8409" s="4"/>
      <c r="C8409" s="4"/>
      <c r="D8409" s="4"/>
    </row>
    <row r="8410" spans="1:4">
      <c r="A8410" s="4"/>
      <c r="B8410" s="4"/>
      <c r="C8410" s="4"/>
      <c r="D8410" s="4"/>
    </row>
    <row r="8411" spans="1:4">
      <c r="A8411" s="4"/>
      <c r="B8411" s="4"/>
      <c r="C8411" s="4"/>
      <c r="D8411" s="4"/>
    </row>
    <row r="8412" spans="1:4">
      <c r="A8412" s="4"/>
      <c r="B8412" s="4"/>
      <c r="C8412" s="4"/>
      <c r="D8412" s="4"/>
    </row>
    <row r="8413" spans="1:4">
      <c r="A8413" s="4"/>
      <c r="B8413" s="4"/>
      <c r="C8413" s="4"/>
      <c r="D8413" s="4"/>
    </row>
    <row r="8414" spans="1:4">
      <c r="A8414" s="4"/>
      <c r="B8414" s="4"/>
      <c r="C8414" s="4"/>
      <c r="D8414" s="4"/>
    </row>
    <row r="8415" spans="1:4">
      <c r="A8415" s="4"/>
      <c r="B8415" s="4"/>
      <c r="C8415" s="4"/>
      <c r="D8415" s="4"/>
    </row>
    <row r="8416" spans="1:4">
      <c r="A8416" s="4"/>
      <c r="B8416" s="4"/>
      <c r="C8416" s="4"/>
      <c r="D8416" s="4"/>
    </row>
    <row r="8417" spans="1:4">
      <c r="A8417" s="4"/>
      <c r="B8417" s="4"/>
      <c r="C8417" s="4"/>
      <c r="D8417" s="4"/>
    </row>
    <row r="8418" spans="1:4">
      <c r="A8418" s="4"/>
      <c r="B8418" s="4"/>
      <c r="C8418" s="4"/>
      <c r="D8418" s="4"/>
    </row>
    <row r="8419" spans="1:4">
      <c r="A8419" s="4"/>
      <c r="B8419" s="4"/>
      <c r="C8419" s="4"/>
      <c r="D8419" s="4"/>
    </row>
    <row r="8420" spans="1:4">
      <c r="A8420" s="4"/>
      <c r="B8420" s="4"/>
      <c r="C8420" s="4"/>
      <c r="D8420" s="4"/>
    </row>
    <row r="8421" spans="1:4">
      <c r="A8421" s="4"/>
      <c r="B8421" s="4"/>
      <c r="C8421" s="4"/>
      <c r="D8421" s="4"/>
    </row>
    <row r="8422" spans="1:4">
      <c r="A8422" s="4"/>
      <c r="B8422" s="4"/>
      <c r="C8422" s="4"/>
      <c r="D8422" s="4"/>
    </row>
    <row r="8423" spans="1:4">
      <c r="A8423" s="4"/>
      <c r="B8423" s="4"/>
      <c r="C8423" s="4"/>
      <c r="D8423" s="4"/>
    </row>
    <row r="8424" spans="1:4">
      <c r="A8424" s="4"/>
      <c r="B8424" s="4"/>
      <c r="C8424" s="4"/>
      <c r="D8424" s="4"/>
    </row>
    <row r="8425" spans="1:4">
      <c r="A8425" s="4"/>
      <c r="B8425" s="4"/>
      <c r="C8425" s="4"/>
      <c r="D8425" s="4"/>
    </row>
    <row r="8426" spans="1:4">
      <c r="A8426" s="4"/>
      <c r="B8426" s="4"/>
      <c r="C8426" s="4"/>
      <c r="D8426" s="4"/>
    </row>
    <row r="8427" spans="1:4">
      <c r="A8427" s="4"/>
      <c r="B8427" s="4"/>
      <c r="C8427" s="4"/>
      <c r="D8427" s="4"/>
    </row>
    <row r="8428" spans="1:4">
      <c r="A8428" s="4"/>
      <c r="B8428" s="4"/>
      <c r="C8428" s="4"/>
      <c r="D8428" s="4"/>
    </row>
    <row r="8429" spans="1:4">
      <c r="A8429" s="4"/>
      <c r="B8429" s="4"/>
      <c r="C8429" s="4"/>
      <c r="D8429" s="4"/>
    </row>
    <row r="8430" spans="1:4">
      <c r="A8430" s="4"/>
      <c r="B8430" s="4"/>
      <c r="C8430" s="4"/>
      <c r="D8430" s="4"/>
    </row>
    <row r="8431" spans="1:4">
      <c r="A8431" s="4"/>
      <c r="B8431" s="4"/>
      <c r="C8431" s="4"/>
      <c r="D8431" s="4"/>
    </row>
    <row r="8432" spans="1:4">
      <c r="A8432" s="4"/>
      <c r="B8432" s="4"/>
      <c r="C8432" s="4"/>
      <c r="D8432" s="4"/>
    </row>
    <row r="8433" spans="1:4">
      <c r="A8433" s="4"/>
      <c r="B8433" s="4"/>
      <c r="C8433" s="4"/>
      <c r="D8433" s="4"/>
    </row>
    <row r="8434" spans="1:4">
      <c r="A8434" s="4"/>
      <c r="B8434" s="4"/>
      <c r="C8434" s="4"/>
      <c r="D8434" s="4"/>
    </row>
    <row r="8435" spans="1:4">
      <c r="A8435" s="4"/>
      <c r="B8435" s="4"/>
      <c r="C8435" s="4"/>
      <c r="D8435" s="4"/>
    </row>
    <row r="8436" spans="1:4">
      <c r="A8436" s="4"/>
      <c r="B8436" s="4"/>
      <c r="C8436" s="4"/>
      <c r="D8436" s="4"/>
    </row>
    <row r="8437" spans="1:4">
      <c r="A8437" s="4"/>
      <c r="B8437" s="4"/>
      <c r="C8437" s="4"/>
      <c r="D8437" s="4"/>
    </row>
    <row r="8438" spans="1:4">
      <c r="A8438" s="4"/>
      <c r="B8438" s="4"/>
      <c r="C8438" s="4"/>
      <c r="D8438" s="4"/>
    </row>
    <row r="8439" spans="1:4">
      <c r="A8439" s="4"/>
      <c r="B8439" s="4"/>
      <c r="C8439" s="4"/>
      <c r="D8439" s="4"/>
    </row>
    <row r="8440" spans="1:4">
      <c r="A8440" s="4"/>
      <c r="B8440" s="4"/>
      <c r="C8440" s="4"/>
      <c r="D8440" s="4"/>
    </row>
    <row r="8441" spans="1:4">
      <c r="A8441" s="4"/>
      <c r="B8441" s="4"/>
      <c r="C8441" s="4"/>
      <c r="D8441" s="4"/>
    </row>
    <row r="8442" spans="1:4">
      <c r="A8442" s="4"/>
      <c r="B8442" s="4"/>
      <c r="C8442" s="4"/>
      <c r="D8442" s="4"/>
    </row>
    <row r="8443" spans="1:4">
      <c r="A8443" s="4"/>
      <c r="B8443" s="4"/>
      <c r="C8443" s="4"/>
      <c r="D8443" s="4"/>
    </row>
    <row r="8444" spans="1:4">
      <c r="A8444" s="4"/>
      <c r="B8444" s="4"/>
      <c r="C8444" s="4"/>
      <c r="D8444" s="4"/>
    </row>
    <row r="8445" spans="1:4">
      <c r="A8445" s="4"/>
      <c r="B8445" s="4"/>
      <c r="C8445" s="4"/>
      <c r="D8445" s="4"/>
    </row>
    <row r="8446" spans="1:4">
      <c r="A8446" s="4"/>
      <c r="B8446" s="4"/>
      <c r="C8446" s="4"/>
      <c r="D8446" s="4"/>
    </row>
    <row r="8447" spans="1:4">
      <c r="A8447" s="4"/>
      <c r="B8447" s="4"/>
      <c r="C8447" s="4"/>
      <c r="D8447" s="4"/>
    </row>
    <row r="8448" spans="1:4">
      <c r="A8448" s="4"/>
      <c r="B8448" s="4"/>
      <c r="C8448" s="4"/>
      <c r="D8448" s="4"/>
    </row>
    <row r="8449" spans="1:4">
      <c r="A8449" s="4"/>
      <c r="B8449" s="4"/>
      <c r="C8449" s="4"/>
      <c r="D8449" s="4"/>
    </row>
    <row r="8450" spans="1:4">
      <c r="A8450" s="4"/>
      <c r="B8450" s="4"/>
      <c r="C8450" s="4"/>
      <c r="D8450" s="4"/>
    </row>
    <row r="8451" spans="1:4">
      <c r="A8451" s="4"/>
      <c r="B8451" s="4"/>
      <c r="C8451" s="4"/>
      <c r="D8451" s="4"/>
    </row>
    <row r="8452" spans="1:4">
      <c r="A8452" s="4"/>
      <c r="B8452" s="4"/>
      <c r="C8452" s="4"/>
      <c r="D8452" s="4"/>
    </row>
    <row r="8453" spans="1:4">
      <c r="A8453" s="4"/>
      <c r="B8453" s="4"/>
      <c r="C8453" s="4"/>
      <c r="D8453" s="4"/>
    </row>
    <row r="8454" spans="1:4">
      <c r="A8454" s="4"/>
      <c r="B8454" s="4"/>
      <c r="C8454" s="4"/>
      <c r="D8454" s="4"/>
    </row>
    <row r="8455" spans="1:4">
      <c r="A8455" s="4"/>
      <c r="B8455" s="4"/>
      <c r="C8455" s="4"/>
      <c r="D8455" s="4"/>
    </row>
    <row r="8456" spans="1:4">
      <c r="A8456" s="4"/>
      <c r="B8456" s="4"/>
      <c r="C8456" s="4"/>
      <c r="D8456" s="4"/>
    </row>
    <row r="8457" spans="1:4">
      <c r="A8457" s="4"/>
      <c r="B8457" s="4"/>
      <c r="C8457" s="4"/>
      <c r="D8457" s="4"/>
    </row>
    <row r="8458" spans="1:4">
      <c r="A8458" s="4"/>
      <c r="B8458" s="4"/>
      <c r="C8458" s="4"/>
      <c r="D8458" s="4"/>
    </row>
    <row r="8459" spans="1:4">
      <c r="A8459" s="4"/>
      <c r="B8459" s="4"/>
      <c r="C8459" s="4"/>
      <c r="D8459" s="4"/>
    </row>
    <row r="8460" spans="1:4">
      <c r="A8460" s="4"/>
      <c r="B8460" s="4"/>
      <c r="C8460" s="4"/>
      <c r="D8460" s="4"/>
    </row>
    <row r="8461" spans="1:4">
      <c r="A8461" s="4"/>
      <c r="B8461" s="4"/>
      <c r="C8461" s="4"/>
      <c r="D8461" s="4"/>
    </row>
    <row r="8462" spans="1:4">
      <c r="A8462" s="4"/>
      <c r="B8462" s="4"/>
      <c r="C8462" s="4"/>
      <c r="D8462" s="4"/>
    </row>
    <row r="8463" spans="1:4">
      <c r="A8463" s="4"/>
      <c r="B8463" s="4"/>
      <c r="C8463" s="4"/>
      <c r="D8463" s="4"/>
    </row>
    <row r="8464" spans="1:4">
      <c r="A8464" s="4"/>
      <c r="B8464" s="4"/>
      <c r="C8464" s="4"/>
      <c r="D8464" s="4"/>
    </row>
    <row r="8465" spans="1:4">
      <c r="A8465" s="4"/>
      <c r="B8465" s="4"/>
      <c r="C8465" s="4"/>
      <c r="D8465" s="4"/>
    </row>
    <row r="8466" spans="1:4">
      <c r="A8466" s="4"/>
      <c r="B8466" s="4"/>
      <c r="C8466" s="4"/>
      <c r="D8466" s="4"/>
    </row>
    <row r="8467" spans="1:4">
      <c r="A8467" s="4"/>
      <c r="B8467" s="4"/>
      <c r="C8467" s="4"/>
      <c r="D8467" s="4"/>
    </row>
    <row r="8468" spans="1:4">
      <c r="A8468" s="4"/>
      <c r="B8468" s="4"/>
      <c r="C8468" s="4"/>
      <c r="D8468" s="4"/>
    </row>
    <row r="8469" spans="1:4">
      <c r="A8469" s="4"/>
      <c r="B8469" s="4"/>
      <c r="C8469" s="4"/>
      <c r="D8469" s="4"/>
    </row>
    <row r="8470" spans="1:4">
      <c r="A8470" s="4"/>
      <c r="B8470" s="4"/>
      <c r="C8470" s="4"/>
      <c r="D8470" s="4"/>
    </row>
    <row r="8471" spans="1:4">
      <c r="A8471" s="4"/>
      <c r="B8471" s="4"/>
      <c r="C8471" s="4"/>
      <c r="D8471" s="4"/>
    </row>
    <row r="8472" spans="1:4">
      <c r="A8472" s="4"/>
      <c r="B8472" s="4"/>
      <c r="C8472" s="4"/>
      <c r="D8472" s="4"/>
    </row>
    <row r="8473" spans="1:4">
      <c r="A8473" s="4"/>
      <c r="B8473" s="4"/>
      <c r="C8473" s="4"/>
      <c r="D8473" s="4"/>
    </row>
    <row r="8474" spans="1:4">
      <c r="A8474" s="4"/>
      <c r="B8474" s="4"/>
      <c r="C8474" s="4"/>
      <c r="D8474" s="4"/>
    </row>
    <row r="8475" spans="1:4">
      <c r="A8475" s="4"/>
      <c r="B8475" s="4"/>
      <c r="C8475" s="4"/>
      <c r="D8475" s="4"/>
    </row>
    <row r="8476" spans="1:4">
      <c r="A8476" s="4"/>
      <c r="B8476" s="4"/>
      <c r="C8476" s="4"/>
      <c r="D8476" s="4"/>
    </row>
    <row r="8477" spans="1:4">
      <c r="A8477" s="4"/>
      <c r="B8477" s="4"/>
      <c r="C8477" s="4"/>
      <c r="D8477" s="4"/>
    </row>
    <row r="8478" spans="1:4">
      <c r="A8478" s="4"/>
      <c r="B8478" s="4"/>
      <c r="C8478" s="4"/>
      <c r="D8478" s="4"/>
    </row>
    <row r="8479" spans="1:4">
      <c r="A8479" s="4"/>
      <c r="B8479" s="4"/>
      <c r="C8479" s="4"/>
      <c r="D8479" s="4"/>
    </row>
    <row r="8480" spans="1:4">
      <c r="A8480" s="4"/>
      <c r="B8480" s="4"/>
      <c r="C8480" s="4"/>
      <c r="D8480" s="4"/>
    </row>
    <row r="8481" spans="1:4">
      <c r="A8481" s="4"/>
      <c r="B8481" s="4"/>
      <c r="C8481" s="4"/>
      <c r="D8481" s="4"/>
    </row>
    <row r="8482" spans="1:4">
      <c r="A8482" s="4"/>
      <c r="B8482" s="4"/>
      <c r="C8482" s="4"/>
      <c r="D8482" s="4"/>
    </row>
    <row r="8483" spans="1:4">
      <c r="A8483" s="4"/>
      <c r="B8483" s="4"/>
      <c r="C8483" s="4"/>
      <c r="D8483" s="4"/>
    </row>
    <row r="8484" spans="1:4">
      <c r="A8484" s="4"/>
      <c r="B8484" s="4"/>
      <c r="C8484" s="4"/>
      <c r="D8484" s="4"/>
    </row>
    <row r="8485" spans="1:4">
      <c r="A8485" s="4"/>
      <c r="B8485" s="4"/>
      <c r="C8485" s="4"/>
      <c r="D8485" s="4"/>
    </row>
    <row r="8486" spans="1:4">
      <c r="A8486" s="4"/>
      <c r="B8486" s="4"/>
      <c r="C8486" s="4"/>
      <c r="D8486" s="4"/>
    </row>
    <row r="8487" spans="1:4">
      <c r="A8487" s="4"/>
      <c r="B8487" s="4"/>
      <c r="C8487" s="4"/>
      <c r="D8487" s="4"/>
    </row>
    <row r="8488" spans="1:4">
      <c r="A8488" s="4"/>
      <c r="B8488" s="4"/>
      <c r="C8488" s="4"/>
      <c r="D8488" s="4"/>
    </row>
    <row r="8489" spans="1:4">
      <c r="A8489" s="4"/>
      <c r="B8489" s="4"/>
      <c r="C8489" s="4"/>
      <c r="D8489" s="4"/>
    </row>
    <row r="8490" spans="1:4">
      <c r="A8490" s="4"/>
      <c r="B8490" s="4"/>
      <c r="C8490" s="4"/>
      <c r="D8490" s="4"/>
    </row>
    <row r="8491" spans="1:4">
      <c r="A8491" s="4"/>
      <c r="B8491" s="4"/>
      <c r="C8491" s="4"/>
      <c r="D8491" s="4"/>
    </row>
    <row r="8492" spans="1:4">
      <c r="A8492" s="4"/>
      <c r="B8492" s="4"/>
      <c r="C8492" s="4"/>
      <c r="D8492" s="4"/>
    </row>
    <row r="8493" spans="1:4">
      <c r="A8493" s="4"/>
      <c r="B8493" s="4"/>
      <c r="C8493" s="4"/>
      <c r="D8493" s="4"/>
    </row>
    <row r="8494" spans="1:4">
      <c r="A8494" s="4"/>
      <c r="B8494" s="4"/>
      <c r="C8494" s="4"/>
      <c r="D8494" s="4"/>
    </row>
    <row r="8495" spans="1:4">
      <c r="A8495" s="4"/>
      <c r="B8495" s="4"/>
      <c r="C8495" s="4"/>
      <c r="D8495" s="4"/>
    </row>
    <row r="8496" spans="1:4">
      <c r="A8496" s="4"/>
      <c r="B8496" s="4"/>
      <c r="C8496" s="4"/>
      <c r="D8496" s="4"/>
    </row>
    <row r="8497" spans="1:4">
      <c r="A8497" s="4"/>
      <c r="B8497" s="4"/>
      <c r="C8497" s="4"/>
      <c r="D8497" s="4"/>
    </row>
    <row r="8498" spans="1:4">
      <c r="A8498" s="4"/>
      <c r="B8498" s="4"/>
      <c r="C8498" s="4"/>
      <c r="D8498" s="4"/>
    </row>
    <row r="8499" spans="1:4">
      <c r="A8499" s="4"/>
      <c r="B8499" s="4"/>
      <c r="C8499" s="4"/>
      <c r="D8499" s="4"/>
    </row>
    <row r="8500" spans="1:4">
      <c r="A8500" s="4"/>
      <c r="B8500" s="4"/>
      <c r="C8500" s="4"/>
      <c r="D8500" s="4"/>
    </row>
    <row r="8501" spans="1:4">
      <c r="A8501" s="4"/>
      <c r="B8501" s="4"/>
      <c r="C8501" s="4"/>
      <c r="D8501" s="4"/>
    </row>
    <row r="8502" spans="1:4">
      <c r="A8502" s="4"/>
      <c r="B8502" s="4"/>
      <c r="C8502" s="4"/>
      <c r="D8502" s="4"/>
    </row>
    <row r="8503" spans="1:4">
      <c r="A8503" s="4"/>
      <c r="B8503" s="4"/>
      <c r="C8503" s="4"/>
      <c r="D8503" s="4"/>
    </row>
    <row r="8504" spans="1:4">
      <c r="A8504" s="4"/>
      <c r="B8504" s="4"/>
      <c r="C8504" s="4"/>
      <c r="D8504" s="4"/>
    </row>
    <row r="8505" spans="1:4">
      <c r="A8505" s="4"/>
      <c r="B8505" s="4"/>
      <c r="C8505" s="4"/>
      <c r="D8505" s="4"/>
    </row>
    <row r="8506" spans="1:4">
      <c r="A8506" s="4"/>
      <c r="B8506" s="4"/>
      <c r="C8506" s="4"/>
      <c r="D8506" s="4"/>
    </row>
    <row r="8507" spans="1:4">
      <c r="A8507" s="4"/>
      <c r="B8507" s="4"/>
      <c r="C8507" s="4"/>
      <c r="D8507" s="4"/>
    </row>
    <row r="8508" spans="1:4">
      <c r="A8508" s="4"/>
      <c r="B8508" s="4"/>
      <c r="C8508" s="4"/>
      <c r="D8508" s="4"/>
    </row>
    <row r="8509" spans="1:4">
      <c r="A8509" s="4"/>
      <c r="B8509" s="4"/>
      <c r="C8509" s="4"/>
      <c r="D8509" s="4"/>
    </row>
    <row r="8510" spans="1:4">
      <c r="A8510" s="4"/>
      <c r="B8510" s="4"/>
      <c r="C8510" s="4"/>
      <c r="D8510" s="4"/>
    </row>
    <row r="8511" spans="1:4">
      <c r="A8511" s="4"/>
      <c r="B8511" s="4"/>
      <c r="C8511" s="4"/>
      <c r="D8511" s="4"/>
    </row>
    <row r="8512" spans="1:4">
      <c r="A8512" s="4"/>
      <c r="B8512" s="4"/>
      <c r="C8512" s="4"/>
      <c r="D8512" s="4"/>
    </row>
    <row r="8513" spans="1:4">
      <c r="A8513" s="4"/>
      <c r="B8513" s="4"/>
      <c r="C8513" s="4"/>
      <c r="D8513" s="4"/>
    </row>
    <row r="8514" spans="1:4">
      <c r="A8514" s="4"/>
      <c r="B8514" s="4"/>
      <c r="C8514" s="4"/>
      <c r="D8514" s="4"/>
    </row>
    <row r="8515" spans="1:4">
      <c r="A8515" s="4"/>
      <c r="B8515" s="4"/>
      <c r="C8515" s="4"/>
      <c r="D8515" s="4"/>
    </row>
    <row r="8516" spans="1:4">
      <c r="A8516" s="4"/>
      <c r="B8516" s="4"/>
      <c r="C8516" s="4"/>
      <c r="D8516" s="4"/>
    </row>
    <row r="8517" spans="1:4">
      <c r="A8517" s="4"/>
      <c r="B8517" s="4"/>
      <c r="C8517" s="4"/>
      <c r="D8517" s="4"/>
    </row>
    <row r="8518" spans="1:4">
      <c r="A8518" s="4"/>
      <c r="B8518" s="4"/>
      <c r="C8518" s="4"/>
      <c r="D8518" s="4"/>
    </row>
    <row r="8519" spans="1:4">
      <c r="A8519" s="4"/>
      <c r="B8519" s="4"/>
      <c r="C8519" s="4"/>
      <c r="D8519" s="4"/>
    </row>
    <row r="8520" spans="1:4">
      <c r="A8520" s="4"/>
      <c r="B8520" s="4"/>
      <c r="C8520" s="4"/>
      <c r="D8520" s="4"/>
    </row>
    <row r="8521" spans="1:4">
      <c r="A8521" s="4"/>
      <c r="B8521" s="4"/>
      <c r="C8521" s="4"/>
      <c r="D8521" s="4"/>
    </row>
    <row r="8522" spans="1:4">
      <c r="A8522" s="4"/>
      <c r="B8522" s="4"/>
      <c r="C8522" s="4"/>
      <c r="D8522" s="4"/>
    </row>
    <row r="8523" spans="1:4">
      <c r="A8523" s="4"/>
      <c r="B8523" s="4"/>
      <c r="C8523" s="4"/>
      <c r="D8523" s="4"/>
    </row>
    <row r="8524" spans="1:4">
      <c r="A8524" s="4"/>
      <c r="B8524" s="4"/>
      <c r="C8524" s="4"/>
      <c r="D8524" s="4"/>
    </row>
    <row r="8525" spans="1:4">
      <c r="A8525" s="4"/>
      <c r="B8525" s="4"/>
      <c r="C8525" s="4"/>
      <c r="D8525" s="4"/>
    </row>
    <row r="8526" spans="1:4">
      <c r="A8526" s="4"/>
      <c r="B8526" s="4"/>
      <c r="C8526" s="4"/>
      <c r="D8526" s="4"/>
    </row>
    <row r="8527" spans="1:4">
      <c r="A8527" s="4"/>
      <c r="B8527" s="4"/>
      <c r="C8527" s="4"/>
      <c r="D8527" s="4"/>
    </row>
    <row r="8528" spans="1:4">
      <c r="A8528" s="4"/>
      <c r="B8528" s="4"/>
      <c r="C8528" s="4"/>
      <c r="D8528" s="4"/>
    </row>
    <row r="8529" spans="1:4">
      <c r="A8529" s="4"/>
      <c r="B8529" s="4"/>
      <c r="C8529" s="4"/>
      <c r="D8529" s="4"/>
    </row>
    <row r="8530" spans="1:4">
      <c r="A8530" s="4"/>
      <c r="B8530" s="4"/>
      <c r="C8530" s="4"/>
      <c r="D8530" s="4"/>
    </row>
    <row r="8531" spans="1:4">
      <c r="A8531" s="4"/>
      <c r="B8531" s="4"/>
      <c r="C8531" s="4"/>
      <c r="D8531" s="4"/>
    </row>
    <row r="8532" spans="1:4">
      <c r="A8532" s="4"/>
      <c r="B8532" s="4"/>
      <c r="C8532" s="4"/>
      <c r="D8532" s="4"/>
    </row>
    <row r="8533" spans="1:4">
      <c r="A8533" s="4"/>
      <c r="B8533" s="4"/>
      <c r="C8533" s="4"/>
      <c r="D8533" s="4"/>
    </row>
    <row r="8534" spans="1:4">
      <c r="A8534" s="4"/>
      <c r="B8534" s="4"/>
      <c r="C8534" s="4"/>
      <c r="D8534" s="4"/>
    </row>
    <row r="8535" spans="1:4">
      <c r="A8535" s="4"/>
      <c r="B8535" s="4"/>
      <c r="C8535" s="4"/>
      <c r="D8535" s="4"/>
    </row>
    <row r="8536" spans="1:4">
      <c r="A8536" s="4"/>
      <c r="B8536" s="4"/>
      <c r="C8536" s="4"/>
      <c r="D8536" s="4"/>
    </row>
    <row r="8537" spans="1:4">
      <c r="A8537" s="4"/>
      <c r="B8537" s="4"/>
      <c r="C8537" s="4"/>
      <c r="D8537" s="4"/>
    </row>
    <row r="8538" spans="1:4">
      <c r="A8538" s="4"/>
      <c r="B8538" s="4"/>
      <c r="C8538" s="4"/>
      <c r="D8538" s="4"/>
    </row>
    <row r="8539" spans="1:4">
      <c r="A8539" s="4"/>
      <c r="B8539" s="4"/>
      <c r="C8539" s="4"/>
      <c r="D8539" s="4"/>
    </row>
    <row r="8540" spans="1:4">
      <c r="A8540" s="4"/>
      <c r="B8540" s="4"/>
      <c r="C8540" s="4"/>
      <c r="D8540" s="4"/>
    </row>
    <row r="8541" spans="1:4">
      <c r="A8541" s="4"/>
      <c r="B8541" s="4"/>
      <c r="C8541" s="4"/>
      <c r="D8541" s="4"/>
    </row>
    <row r="8542" spans="1:4">
      <c r="A8542" s="4"/>
      <c r="B8542" s="4"/>
      <c r="C8542" s="4"/>
      <c r="D8542" s="4"/>
    </row>
    <row r="8543" spans="1:4">
      <c r="A8543" s="4"/>
      <c r="B8543" s="4"/>
      <c r="C8543" s="4"/>
      <c r="D8543" s="4"/>
    </row>
    <row r="8544" spans="1:4">
      <c r="A8544" s="4"/>
      <c r="B8544" s="4"/>
      <c r="C8544" s="4"/>
      <c r="D8544" s="4"/>
    </row>
    <row r="8545" spans="1:4">
      <c r="A8545" s="4"/>
      <c r="B8545" s="4"/>
      <c r="C8545" s="4"/>
      <c r="D8545" s="4"/>
    </row>
    <row r="8546" spans="1:4">
      <c r="A8546" s="4"/>
      <c r="B8546" s="4"/>
      <c r="C8546" s="4"/>
      <c r="D8546" s="4"/>
    </row>
    <row r="8547" spans="1:4">
      <c r="A8547" s="4"/>
      <c r="B8547" s="4"/>
      <c r="C8547" s="4"/>
      <c r="D8547" s="4"/>
    </row>
    <row r="8548" spans="1:4">
      <c r="A8548" s="4"/>
      <c r="B8548" s="4"/>
      <c r="C8548" s="4"/>
      <c r="D8548" s="4"/>
    </row>
    <row r="8549" spans="1:4">
      <c r="A8549" s="4"/>
      <c r="B8549" s="4"/>
      <c r="C8549" s="4"/>
      <c r="D8549" s="4"/>
    </row>
    <row r="8550" spans="1:4">
      <c r="A8550" s="4"/>
      <c r="B8550" s="4"/>
      <c r="C8550" s="4"/>
      <c r="D8550" s="4"/>
    </row>
    <row r="8551" spans="1:4">
      <c r="A8551" s="4"/>
      <c r="B8551" s="4"/>
      <c r="C8551" s="4"/>
      <c r="D8551" s="4"/>
    </row>
    <row r="8552" spans="1:4">
      <c r="A8552" s="4"/>
      <c r="B8552" s="4"/>
      <c r="C8552" s="4"/>
      <c r="D8552" s="4"/>
    </row>
    <row r="8553" spans="1:4">
      <c r="A8553" s="4"/>
      <c r="B8553" s="4"/>
      <c r="C8553" s="4"/>
      <c r="D8553" s="4"/>
    </row>
    <row r="8554" spans="1:4">
      <c r="A8554" s="4"/>
      <c r="B8554" s="4"/>
      <c r="C8554" s="4"/>
      <c r="D8554" s="4"/>
    </row>
    <row r="8555" spans="1:4">
      <c r="A8555" s="4"/>
      <c r="B8555" s="4"/>
      <c r="C8555" s="4"/>
      <c r="D8555" s="4"/>
    </row>
    <row r="8556" spans="1:4">
      <c r="A8556" s="4"/>
      <c r="B8556" s="4"/>
      <c r="C8556" s="4"/>
      <c r="D8556" s="4"/>
    </row>
    <row r="8557" spans="1:4">
      <c r="A8557" s="4"/>
      <c r="B8557" s="4"/>
      <c r="C8557" s="4"/>
      <c r="D8557" s="4"/>
    </row>
    <row r="8558" spans="1:4">
      <c r="A8558" s="4"/>
      <c r="B8558" s="4"/>
      <c r="C8558" s="4"/>
      <c r="D8558" s="4"/>
    </row>
    <row r="8559" spans="1:4">
      <c r="A8559" s="4"/>
      <c r="B8559" s="4"/>
      <c r="C8559" s="4"/>
      <c r="D8559" s="4"/>
    </row>
    <row r="8560" spans="1:4">
      <c r="A8560" s="4"/>
      <c r="B8560" s="4"/>
      <c r="C8560" s="4"/>
      <c r="D8560" s="4"/>
    </row>
    <row r="8561" spans="1:4">
      <c r="A8561" s="4"/>
      <c r="B8561" s="4"/>
      <c r="C8561" s="4"/>
      <c r="D8561" s="4"/>
    </row>
    <row r="8562" spans="1:4">
      <c r="A8562" s="4"/>
      <c r="B8562" s="4"/>
      <c r="C8562" s="4"/>
      <c r="D8562" s="4"/>
    </row>
    <row r="8563" spans="1:4">
      <c r="A8563" s="4"/>
      <c r="B8563" s="4"/>
      <c r="C8563" s="4"/>
      <c r="D8563" s="4"/>
    </row>
    <row r="8564" spans="1:4">
      <c r="A8564" s="4"/>
      <c r="B8564" s="4"/>
      <c r="C8564" s="4"/>
      <c r="D8564" s="4"/>
    </row>
    <row r="8565" spans="1:4">
      <c r="A8565" s="4"/>
      <c r="B8565" s="4"/>
      <c r="C8565" s="4"/>
      <c r="D8565" s="4"/>
    </row>
    <row r="8566" spans="1:4">
      <c r="A8566" s="4"/>
      <c r="B8566" s="4"/>
      <c r="C8566" s="4"/>
      <c r="D8566" s="4"/>
    </row>
    <row r="8567" spans="1:4">
      <c r="A8567" s="4"/>
      <c r="B8567" s="4"/>
      <c r="C8567" s="4"/>
      <c r="D8567" s="4"/>
    </row>
    <row r="8568" spans="1:4">
      <c r="A8568" s="4"/>
      <c r="B8568" s="4"/>
      <c r="C8568" s="4"/>
      <c r="D8568" s="4"/>
    </row>
    <row r="8569" spans="1:4">
      <c r="A8569" s="4"/>
      <c r="B8569" s="4"/>
      <c r="C8569" s="4"/>
      <c r="D8569" s="4"/>
    </row>
    <row r="8570" spans="1:4">
      <c r="A8570" s="4"/>
      <c r="B8570" s="4"/>
      <c r="C8570" s="4"/>
      <c r="D8570" s="4"/>
    </row>
    <row r="8571" spans="1:4">
      <c r="A8571" s="4"/>
      <c r="B8571" s="4"/>
      <c r="C8571" s="4"/>
      <c r="D8571" s="4"/>
    </row>
    <row r="8572" spans="1:4">
      <c r="A8572" s="4"/>
      <c r="B8572" s="4"/>
      <c r="C8572" s="4"/>
      <c r="D8572" s="4"/>
    </row>
    <row r="8573" spans="1:4">
      <c r="A8573" s="4"/>
      <c r="B8573" s="4"/>
      <c r="C8573" s="4"/>
      <c r="D8573" s="4"/>
    </row>
    <row r="8574" spans="1:4">
      <c r="A8574" s="4"/>
      <c r="B8574" s="4"/>
      <c r="C8574" s="4"/>
      <c r="D8574" s="4"/>
    </row>
    <row r="8575" spans="1:4">
      <c r="A8575" s="4"/>
      <c r="B8575" s="4"/>
      <c r="C8575" s="4"/>
      <c r="D8575" s="4"/>
    </row>
    <row r="8576" spans="1:4">
      <c r="A8576" s="4"/>
      <c r="B8576" s="4"/>
      <c r="C8576" s="4"/>
      <c r="D8576" s="4"/>
    </row>
    <row r="8577" spans="1:4">
      <c r="A8577" s="4"/>
      <c r="B8577" s="4"/>
      <c r="C8577" s="4"/>
      <c r="D8577" s="4"/>
    </row>
    <row r="8578" spans="1:4">
      <c r="A8578" s="4"/>
      <c r="B8578" s="4"/>
      <c r="C8578" s="4"/>
      <c r="D8578" s="4"/>
    </row>
    <row r="8579" spans="1:4">
      <c r="A8579" s="4"/>
      <c r="B8579" s="4"/>
      <c r="C8579" s="4"/>
      <c r="D8579" s="4"/>
    </row>
    <row r="8580" spans="1:4">
      <c r="A8580" s="4"/>
      <c r="B8580" s="4"/>
      <c r="C8580" s="4"/>
      <c r="D8580" s="4"/>
    </row>
    <row r="8581" spans="1:4">
      <c r="A8581" s="4"/>
      <c r="B8581" s="4"/>
      <c r="C8581" s="4"/>
      <c r="D8581" s="4"/>
    </row>
    <row r="8582" spans="1:4">
      <c r="A8582" s="4"/>
      <c r="B8582" s="4"/>
      <c r="C8582" s="4"/>
      <c r="D8582" s="4"/>
    </row>
    <row r="8583" spans="1:4">
      <c r="A8583" s="4"/>
      <c r="B8583" s="4"/>
      <c r="C8583" s="4"/>
      <c r="D8583" s="4"/>
    </row>
    <row r="8584" spans="1:4">
      <c r="A8584" s="4"/>
      <c r="B8584" s="4"/>
      <c r="C8584" s="4"/>
      <c r="D8584" s="4"/>
    </row>
    <row r="8585" spans="1:4">
      <c r="A8585" s="4"/>
      <c r="B8585" s="4"/>
      <c r="C8585" s="4"/>
      <c r="D8585" s="4"/>
    </row>
    <row r="8586" spans="1:4">
      <c r="A8586" s="4"/>
      <c r="B8586" s="4"/>
      <c r="C8586" s="4"/>
      <c r="D8586" s="4"/>
    </row>
    <row r="8587" spans="1:4">
      <c r="A8587" s="4"/>
      <c r="B8587" s="4"/>
      <c r="C8587" s="4"/>
      <c r="D8587" s="4"/>
    </row>
    <row r="8588" spans="1:4">
      <c r="A8588" s="4"/>
      <c r="B8588" s="4"/>
      <c r="C8588" s="4"/>
      <c r="D8588" s="4"/>
    </row>
    <row r="8589" spans="1:4">
      <c r="A8589" s="4"/>
      <c r="B8589" s="4"/>
      <c r="C8589" s="4"/>
      <c r="D8589" s="4"/>
    </row>
    <row r="8590" spans="1:4">
      <c r="A8590" s="4"/>
      <c r="B8590" s="4"/>
      <c r="C8590" s="4"/>
      <c r="D8590" s="4"/>
    </row>
    <row r="8591" spans="1:4">
      <c r="A8591" s="4"/>
      <c r="B8591" s="4"/>
      <c r="C8591" s="4"/>
      <c r="D8591" s="4"/>
    </row>
    <row r="8592" spans="1:4">
      <c r="A8592" s="4"/>
      <c r="B8592" s="4"/>
      <c r="C8592" s="4"/>
      <c r="D8592" s="4"/>
    </row>
    <row r="8593" spans="1:4">
      <c r="A8593" s="4"/>
      <c r="B8593" s="4"/>
      <c r="C8593" s="4"/>
      <c r="D8593" s="4"/>
    </row>
    <row r="8594" spans="1:4">
      <c r="A8594" s="4"/>
      <c r="B8594" s="4"/>
      <c r="C8594" s="4"/>
      <c r="D8594" s="4"/>
    </row>
    <row r="8595" spans="1:4">
      <c r="A8595" s="4"/>
      <c r="B8595" s="4"/>
      <c r="C8595" s="4"/>
      <c r="D8595" s="4"/>
    </row>
    <row r="8596" spans="1:4">
      <c r="A8596" s="4"/>
      <c r="B8596" s="4"/>
      <c r="C8596" s="4"/>
      <c r="D8596" s="4"/>
    </row>
    <row r="8597" spans="1:4">
      <c r="A8597" s="4"/>
      <c r="B8597" s="4"/>
      <c r="C8597" s="4"/>
      <c r="D8597" s="4"/>
    </row>
    <row r="8598" spans="1:4">
      <c r="A8598" s="4"/>
      <c r="B8598" s="4"/>
      <c r="C8598" s="4"/>
      <c r="D8598" s="4"/>
    </row>
    <row r="8599" spans="1:4">
      <c r="A8599" s="4"/>
      <c r="B8599" s="4"/>
      <c r="C8599" s="4"/>
      <c r="D8599" s="4"/>
    </row>
    <row r="8600" spans="1:4">
      <c r="A8600" s="4"/>
      <c r="B8600" s="4"/>
      <c r="C8600" s="4"/>
      <c r="D8600" s="4"/>
    </row>
    <row r="8601" spans="1:4">
      <c r="A8601" s="4"/>
      <c r="B8601" s="4"/>
      <c r="C8601" s="4"/>
      <c r="D8601" s="4"/>
    </row>
    <row r="8602" spans="1:4">
      <c r="A8602" s="4"/>
      <c r="B8602" s="4"/>
      <c r="C8602" s="4"/>
      <c r="D8602" s="4"/>
    </row>
    <row r="8603" spans="1:4">
      <c r="A8603" s="4"/>
      <c r="B8603" s="4"/>
      <c r="C8603" s="4"/>
      <c r="D8603" s="4"/>
    </row>
    <row r="8604" spans="1:4">
      <c r="A8604" s="4"/>
      <c r="B8604" s="4"/>
      <c r="C8604" s="4"/>
      <c r="D8604" s="4"/>
    </row>
    <row r="8605" spans="1:4">
      <c r="A8605" s="4"/>
      <c r="B8605" s="4"/>
      <c r="C8605" s="4"/>
      <c r="D8605" s="4"/>
    </row>
    <row r="8606" spans="1:4">
      <c r="A8606" s="4"/>
      <c r="B8606" s="4"/>
      <c r="C8606" s="4"/>
      <c r="D8606" s="4"/>
    </row>
    <row r="8607" spans="1:4">
      <c r="A8607" s="4"/>
      <c r="B8607" s="4"/>
      <c r="C8607" s="4"/>
      <c r="D8607" s="4"/>
    </row>
    <row r="8608" spans="1:4">
      <c r="A8608" s="4"/>
      <c r="B8608" s="4"/>
      <c r="C8608" s="4"/>
      <c r="D8608" s="4"/>
    </row>
    <row r="8609" spans="1:4">
      <c r="A8609" s="4"/>
      <c r="B8609" s="4"/>
      <c r="C8609" s="4"/>
      <c r="D8609" s="4"/>
    </row>
    <row r="8610" spans="1:4">
      <c r="A8610" s="4"/>
      <c r="B8610" s="4"/>
      <c r="C8610" s="4"/>
      <c r="D8610" s="4"/>
    </row>
    <row r="8611" spans="1:4">
      <c r="A8611" s="4"/>
      <c r="B8611" s="4"/>
      <c r="C8611" s="4"/>
      <c r="D8611" s="4"/>
    </row>
    <row r="8612" spans="1:4">
      <c r="A8612" s="4"/>
      <c r="B8612" s="4"/>
      <c r="C8612" s="4"/>
      <c r="D8612" s="4"/>
    </row>
    <row r="8613" spans="1:4">
      <c r="A8613" s="4"/>
      <c r="B8613" s="4"/>
      <c r="C8613" s="4"/>
      <c r="D8613" s="4"/>
    </row>
    <row r="8614" spans="1:4">
      <c r="A8614" s="4"/>
      <c r="B8614" s="4"/>
      <c r="C8614" s="4"/>
      <c r="D8614" s="4"/>
    </row>
    <row r="8615" spans="1:4">
      <c r="A8615" s="4"/>
      <c r="B8615" s="4"/>
      <c r="C8615" s="4"/>
      <c r="D8615" s="4"/>
    </row>
    <row r="8616" spans="1:4">
      <c r="A8616" s="4"/>
      <c r="B8616" s="4"/>
      <c r="C8616" s="4"/>
      <c r="D8616" s="4"/>
    </row>
    <row r="8617" spans="1:4">
      <c r="A8617" s="4"/>
      <c r="B8617" s="4"/>
      <c r="C8617" s="4"/>
      <c r="D8617" s="4"/>
    </row>
    <row r="8618" spans="1:4">
      <c r="A8618" s="4"/>
      <c r="B8618" s="4"/>
      <c r="C8618" s="4"/>
      <c r="D8618" s="4"/>
    </row>
    <row r="8619" spans="1:4">
      <c r="A8619" s="4"/>
      <c r="B8619" s="4"/>
      <c r="C8619" s="4"/>
      <c r="D8619" s="4"/>
    </row>
    <row r="8620" spans="1:4">
      <c r="A8620" s="4"/>
      <c r="B8620" s="4"/>
      <c r="C8620" s="4"/>
      <c r="D8620" s="4"/>
    </row>
    <row r="8621" spans="1:4">
      <c r="A8621" s="4"/>
      <c r="B8621" s="4"/>
      <c r="C8621" s="4"/>
      <c r="D8621" s="4"/>
    </row>
    <row r="8622" spans="1:4">
      <c r="A8622" s="4"/>
      <c r="B8622" s="4"/>
      <c r="C8622" s="4"/>
      <c r="D8622" s="4"/>
    </row>
    <row r="8623" spans="1:4">
      <c r="A8623" s="4"/>
      <c r="B8623" s="4"/>
      <c r="C8623" s="4"/>
      <c r="D8623" s="4"/>
    </row>
    <row r="8624" spans="1:4">
      <c r="A8624" s="4"/>
      <c r="B8624" s="4"/>
      <c r="C8624" s="4"/>
      <c r="D8624" s="4"/>
    </row>
    <row r="8625" spans="1:4">
      <c r="A8625" s="4"/>
      <c r="B8625" s="4"/>
      <c r="C8625" s="4"/>
      <c r="D8625" s="4"/>
    </row>
    <row r="8626" spans="1:4">
      <c r="A8626" s="4"/>
      <c r="B8626" s="4"/>
      <c r="C8626" s="4"/>
      <c r="D8626" s="4"/>
    </row>
    <row r="8627" spans="1:4">
      <c r="A8627" s="4"/>
      <c r="B8627" s="4"/>
      <c r="C8627" s="4"/>
      <c r="D8627" s="4"/>
    </row>
    <row r="8628" spans="1:4">
      <c r="A8628" s="4"/>
      <c r="B8628" s="4"/>
      <c r="C8628" s="4"/>
      <c r="D8628" s="4"/>
    </row>
    <row r="8629" spans="1:4">
      <c r="A8629" s="4"/>
      <c r="B8629" s="4"/>
      <c r="C8629" s="4"/>
      <c r="D8629" s="4"/>
    </row>
    <row r="8630" spans="1:4">
      <c r="A8630" s="4"/>
      <c r="B8630" s="4"/>
      <c r="C8630" s="4"/>
      <c r="D8630" s="4"/>
    </row>
    <row r="8631" spans="1:4">
      <c r="A8631" s="4"/>
      <c r="B8631" s="4"/>
      <c r="C8631" s="4"/>
      <c r="D8631" s="4"/>
    </row>
    <row r="8632" spans="1:4">
      <c r="A8632" s="4"/>
      <c r="B8632" s="4"/>
      <c r="C8632" s="4"/>
      <c r="D8632" s="4"/>
    </row>
    <row r="8633" spans="1:4">
      <c r="A8633" s="4"/>
      <c r="B8633" s="4"/>
      <c r="C8633" s="4"/>
      <c r="D8633" s="4"/>
    </row>
    <row r="8634" spans="1:4">
      <c r="A8634" s="4"/>
      <c r="B8634" s="4"/>
      <c r="C8634" s="4"/>
      <c r="D8634" s="4"/>
    </row>
    <row r="8635" spans="1:4">
      <c r="A8635" s="4"/>
      <c r="B8635" s="4"/>
      <c r="C8635" s="4"/>
      <c r="D8635" s="4"/>
    </row>
    <row r="8636" spans="1:4">
      <c r="A8636" s="4"/>
      <c r="B8636" s="4"/>
      <c r="C8636" s="4"/>
      <c r="D8636" s="4"/>
    </row>
    <row r="8637" spans="1:4">
      <c r="A8637" s="4"/>
      <c r="B8637" s="4"/>
      <c r="C8637" s="4"/>
      <c r="D8637" s="4"/>
    </row>
    <row r="8638" spans="1:4">
      <c r="A8638" s="4"/>
      <c r="B8638" s="4"/>
      <c r="C8638" s="4"/>
      <c r="D8638" s="4"/>
    </row>
    <row r="8639" spans="1:4">
      <c r="A8639" s="4"/>
      <c r="B8639" s="4"/>
      <c r="C8639" s="4"/>
      <c r="D8639" s="4"/>
    </row>
    <row r="8640" spans="1:4">
      <c r="A8640" s="4"/>
      <c r="B8640" s="4"/>
      <c r="C8640" s="4"/>
      <c r="D8640" s="4"/>
    </row>
    <row r="8641" spans="1:4">
      <c r="A8641" s="4"/>
      <c r="B8641" s="4"/>
      <c r="C8641" s="4"/>
      <c r="D8641" s="4"/>
    </row>
    <row r="8642" spans="1:4">
      <c r="A8642" s="4"/>
      <c r="B8642" s="4"/>
      <c r="C8642" s="4"/>
      <c r="D8642" s="4"/>
    </row>
    <row r="8643" spans="1:4">
      <c r="A8643" s="4"/>
      <c r="B8643" s="4"/>
      <c r="C8643" s="4"/>
      <c r="D8643" s="4"/>
    </row>
    <row r="8644" spans="1:4">
      <c r="A8644" s="4"/>
      <c r="B8644" s="4"/>
      <c r="C8644" s="4"/>
      <c r="D8644" s="4"/>
    </row>
    <row r="8645" spans="1:4">
      <c r="A8645" s="4"/>
      <c r="B8645" s="4"/>
      <c r="C8645" s="4"/>
      <c r="D8645" s="4"/>
    </row>
    <row r="8646" spans="1:4">
      <c r="A8646" s="4"/>
      <c r="B8646" s="4"/>
      <c r="C8646" s="4"/>
      <c r="D8646" s="4"/>
    </row>
    <row r="8647" spans="1:4">
      <c r="A8647" s="4"/>
      <c r="B8647" s="4"/>
      <c r="C8647" s="4"/>
      <c r="D8647" s="4"/>
    </row>
    <row r="8648" spans="1:4">
      <c r="A8648" s="4"/>
      <c r="B8648" s="4"/>
      <c r="C8648" s="4"/>
      <c r="D8648" s="4"/>
    </row>
    <row r="8649" spans="1:4">
      <c r="A8649" s="4"/>
      <c r="B8649" s="4"/>
      <c r="C8649" s="4"/>
      <c r="D8649" s="4"/>
    </row>
    <row r="8650" spans="1:4">
      <c r="A8650" s="4"/>
      <c r="B8650" s="4"/>
      <c r="C8650" s="4"/>
      <c r="D8650" s="4"/>
    </row>
    <row r="8651" spans="1:4">
      <c r="A8651" s="4"/>
      <c r="B8651" s="4"/>
      <c r="C8651" s="4"/>
      <c r="D8651" s="4"/>
    </row>
    <row r="8652" spans="1:4">
      <c r="A8652" s="4"/>
      <c r="B8652" s="4"/>
      <c r="C8652" s="4"/>
      <c r="D8652" s="4"/>
    </row>
    <row r="8653" spans="1:4">
      <c r="A8653" s="4"/>
      <c r="B8653" s="4"/>
      <c r="C8653" s="4"/>
      <c r="D8653" s="4"/>
    </row>
    <row r="8654" spans="1:4">
      <c r="A8654" s="4"/>
      <c r="B8654" s="4"/>
      <c r="C8654" s="4"/>
      <c r="D8654" s="4"/>
    </row>
    <row r="8655" spans="1:4">
      <c r="A8655" s="4"/>
      <c r="B8655" s="4"/>
      <c r="C8655" s="4"/>
      <c r="D8655" s="4"/>
    </row>
    <row r="8656" spans="1:4">
      <c r="A8656" s="4"/>
      <c r="B8656" s="4"/>
      <c r="C8656" s="4"/>
      <c r="D8656" s="4"/>
    </row>
    <row r="8657" spans="1:4">
      <c r="A8657" s="4"/>
      <c r="B8657" s="4"/>
      <c r="C8657" s="4"/>
      <c r="D8657" s="4"/>
    </row>
    <row r="8658" spans="1:4">
      <c r="A8658" s="4"/>
      <c r="B8658" s="4"/>
      <c r="C8658" s="4"/>
      <c r="D8658" s="4"/>
    </row>
    <row r="8659" spans="1:4">
      <c r="A8659" s="4"/>
      <c r="B8659" s="4"/>
      <c r="C8659" s="4"/>
      <c r="D8659" s="4"/>
    </row>
    <row r="8660" spans="1:4">
      <c r="A8660" s="4"/>
      <c r="B8660" s="4"/>
      <c r="C8660" s="4"/>
      <c r="D8660" s="4"/>
    </row>
    <row r="8661" spans="1:4">
      <c r="A8661" s="4"/>
      <c r="B8661" s="4"/>
      <c r="C8661" s="4"/>
      <c r="D8661" s="4"/>
    </row>
    <row r="8662" spans="1:4">
      <c r="A8662" s="4"/>
      <c r="B8662" s="4"/>
      <c r="C8662" s="4"/>
      <c r="D8662" s="4"/>
    </row>
    <row r="8663" spans="1:4">
      <c r="A8663" s="4"/>
      <c r="B8663" s="4"/>
      <c r="C8663" s="4"/>
      <c r="D8663" s="4"/>
    </row>
    <row r="8664" spans="1:4">
      <c r="A8664" s="4"/>
      <c r="B8664" s="4"/>
      <c r="C8664" s="4"/>
      <c r="D8664" s="4"/>
    </row>
    <row r="8665" spans="1:4">
      <c r="A8665" s="4"/>
      <c r="B8665" s="4"/>
      <c r="C8665" s="4"/>
      <c r="D8665" s="4"/>
    </row>
    <row r="8666" spans="1:4">
      <c r="A8666" s="4"/>
      <c r="B8666" s="4"/>
      <c r="C8666" s="4"/>
      <c r="D8666" s="4"/>
    </row>
    <row r="8667" spans="1:4">
      <c r="A8667" s="4"/>
      <c r="B8667" s="4"/>
      <c r="C8667" s="4"/>
      <c r="D8667" s="4"/>
    </row>
    <row r="8668" spans="1:4">
      <c r="A8668" s="4"/>
      <c r="B8668" s="4"/>
      <c r="C8668" s="4"/>
      <c r="D8668" s="4"/>
    </row>
    <row r="8669" spans="1:4">
      <c r="A8669" s="4"/>
      <c r="B8669" s="4"/>
      <c r="C8669" s="4"/>
      <c r="D8669" s="4"/>
    </row>
    <row r="8670" spans="1:4">
      <c r="A8670" s="4"/>
      <c r="B8670" s="4"/>
      <c r="C8670" s="4"/>
      <c r="D8670" s="4"/>
    </row>
    <row r="8671" spans="1:4">
      <c r="A8671" s="4"/>
      <c r="B8671" s="4"/>
      <c r="C8671" s="4"/>
      <c r="D8671" s="4"/>
    </row>
    <row r="8672" spans="1:4">
      <c r="A8672" s="4"/>
      <c r="B8672" s="4"/>
      <c r="C8672" s="4"/>
      <c r="D8672" s="4"/>
    </row>
    <row r="8673" spans="1:4">
      <c r="A8673" s="4"/>
      <c r="B8673" s="4"/>
      <c r="C8673" s="4"/>
      <c r="D8673" s="4"/>
    </row>
    <row r="8674" spans="1:4">
      <c r="A8674" s="4"/>
      <c r="B8674" s="4"/>
      <c r="C8674" s="4"/>
      <c r="D8674" s="4"/>
    </row>
    <row r="8675" spans="1:4">
      <c r="A8675" s="4"/>
      <c r="B8675" s="4"/>
      <c r="C8675" s="4"/>
      <c r="D8675" s="4"/>
    </row>
    <row r="8676" spans="1:4">
      <c r="A8676" s="4"/>
      <c r="B8676" s="4"/>
      <c r="C8676" s="4"/>
      <c r="D8676" s="4"/>
    </row>
    <row r="8677" spans="1:4">
      <c r="A8677" s="4"/>
      <c r="B8677" s="4"/>
      <c r="C8677" s="4"/>
      <c r="D8677" s="4"/>
    </row>
    <row r="8678" spans="1:4">
      <c r="A8678" s="4"/>
      <c r="B8678" s="4"/>
      <c r="C8678" s="4"/>
      <c r="D8678" s="4"/>
    </row>
    <row r="8679" spans="1:4">
      <c r="A8679" s="4"/>
      <c r="B8679" s="4"/>
      <c r="C8679" s="4"/>
      <c r="D8679" s="4"/>
    </row>
    <row r="8680" spans="1:4">
      <c r="A8680" s="4"/>
      <c r="B8680" s="4"/>
      <c r="C8680" s="4"/>
      <c r="D8680" s="4"/>
    </row>
    <row r="8681" spans="1:4">
      <c r="A8681" s="4"/>
      <c r="B8681" s="4"/>
      <c r="C8681" s="4"/>
      <c r="D8681" s="4"/>
    </row>
    <row r="8682" spans="1:4">
      <c r="A8682" s="4"/>
      <c r="B8682" s="4"/>
      <c r="C8682" s="4"/>
      <c r="D8682" s="4"/>
    </row>
    <row r="8683" spans="1:4">
      <c r="A8683" s="4"/>
      <c r="B8683" s="4"/>
      <c r="C8683" s="4"/>
      <c r="D8683" s="4"/>
    </row>
    <row r="8684" spans="1:4">
      <c r="A8684" s="4"/>
      <c r="B8684" s="4"/>
      <c r="C8684" s="4"/>
      <c r="D8684" s="4"/>
    </row>
    <row r="8685" spans="1:4">
      <c r="A8685" s="4"/>
      <c r="B8685" s="4"/>
      <c r="C8685" s="4"/>
      <c r="D8685" s="4"/>
    </row>
    <row r="8686" spans="1:4">
      <c r="A8686" s="4"/>
      <c r="B8686" s="4"/>
      <c r="C8686" s="4"/>
      <c r="D8686" s="4"/>
    </row>
    <row r="8687" spans="1:4">
      <c r="A8687" s="4"/>
      <c r="B8687" s="4"/>
      <c r="C8687" s="4"/>
      <c r="D8687" s="4"/>
    </row>
    <row r="8688" spans="1:4">
      <c r="A8688" s="4"/>
      <c r="B8688" s="4"/>
      <c r="C8688" s="4"/>
      <c r="D8688" s="4"/>
    </row>
    <row r="8689" spans="1:4">
      <c r="A8689" s="4"/>
      <c r="B8689" s="4"/>
      <c r="C8689" s="4"/>
      <c r="D8689" s="4"/>
    </row>
    <row r="8690" spans="1:4">
      <c r="A8690" s="4"/>
      <c r="B8690" s="4"/>
      <c r="C8690" s="4"/>
      <c r="D8690" s="4"/>
    </row>
    <row r="8691" spans="1:4">
      <c r="A8691" s="4"/>
      <c r="B8691" s="4"/>
      <c r="C8691" s="4"/>
      <c r="D8691" s="4"/>
    </row>
    <row r="8692" spans="1:4">
      <c r="A8692" s="4"/>
      <c r="B8692" s="4"/>
      <c r="C8692" s="4"/>
      <c r="D8692" s="4"/>
    </row>
    <row r="8693" spans="1:4">
      <c r="A8693" s="4"/>
      <c r="B8693" s="4"/>
      <c r="C8693" s="4"/>
      <c r="D8693" s="4"/>
    </row>
    <row r="8694" spans="1:4">
      <c r="A8694" s="4"/>
      <c r="B8694" s="4"/>
      <c r="C8694" s="4"/>
      <c r="D8694" s="4"/>
    </row>
    <row r="8695" spans="1:4">
      <c r="A8695" s="4"/>
      <c r="B8695" s="4"/>
      <c r="C8695" s="4"/>
      <c r="D8695" s="4"/>
    </row>
    <row r="8696" spans="1:4">
      <c r="A8696" s="4"/>
      <c r="B8696" s="4"/>
      <c r="C8696" s="4"/>
      <c r="D8696" s="4"/>
    </row>
    <row r="8697" spans="1:4">
      <c r="A8697" s="4"/>
      <c r="B8697" s="4"/>
      <c r="C8697" s="4"/>
      <c r="D8697" s="4"/>
    </row>
    <row r="8698" spans="1:4">
      <c r="A8698" s="4"/>
      <c r="B8698" s="4"/>
      <c r="C8698" s="4"/>
      <c r="D8698" s="4"/>
    </row>
    <row r="8699" spans="1:4">
      <c r="A8699" s="4"/>
      <c r="B8699" s="4"/>
      <c r="C8699" s="4"/>
      <c r="D8699" s="4"/>
    </row>
    <row r="8700" spans="1:4">
      <c r="A8700" s="4"/>
      <c r="B8700" s="4"/>
      <c r="C8700" s="4"/>
      <c r="D8700" s="4"/>
    </row>
    <row r="8701" spans="1:4">
      <c r="A8701" s="4"/>
      <c r="B8701" s="4"/>
      <c r="C8701" s="4"/>
      <c r="D8701" s="4"/>
    </row>
    <row r="8702" spans="1:4">
      <c r="A8702" s="4"/>
      <c r="B8702" s="4"/>
      <c r="C8702" s="4"/>
      <c r="D8702" s="4"/>
    </row>
    <row r="8703" spans="1:4">
      <c r="A8703" s="4"/>
      <c r="B8703" s="4"/>
      <c r="C8703" s="4"/>
      <c r="D8703" s="4"/>
    </row>
    <row r="8704" spans="1:4">
      <c r="A8704" s="4"/>
      <c r="B8704" s="4"/>
      <c r="C8704" s="4"/>
      <c r="D8704" s="4"/>
    </row>
    <row r="8705" spans="1:4">
      <c r="A8705" s="4"/>
      <c r="B8705" s="4"/>
      <c r="C8705" s="4"/>
      <c r="D8705" s="4"/>
    </row>
    <row r="8706" spans="1:4">
      <c r="A8706" s="4"/>
      <c r="B8706" s="4"/>
      <c r="C8706" s="4"/>
      <c r="D8706" s="4"/>
    </row>
    <row r="8707" spans="1:4">
      <c r="A8707" s="4"/>
      <c r="B8707" s="4"/>
      <c r="C8707" s="4"/>
      <c r="D8707" s="4"/>
    </row>
    <row r="8708" spans="1:4">
      <c r="A8708" s="4"/>
      <c r="B8708" s="4"/>
      <c r="C8708" s="4"/>
      <c r="D8708" s="4"/>
    </row>
    <row r="8709" spans="1:4">
      <c r="A8709" s="4"/>
      <c r="B8709" s="4"/>
      <c r="C8709" s="4"/>
      <c r="D8709" s="4"/>
    </row>
    <row r="8710" spans="1:4">
      <c r="A8710" s="4"/>
      <c r="B8710" s="4"/>
      <c r="C8710" s="4"/>
      <c r="D8710" s="4"/>
    </row>
    <row r="8711" spans="1:4">
      <c r="A8711" s="4"/>
      <c r="B8711" s="4"/>
      <c r="C8711" s="4"/>
      <c r="D8711" s="4"/>
    </row>
    <row r="8712" spans="1:4">
      <c r="A8712" s="4"/>
      <c r="B8712" s="4"/>
      <c r="C8712" s="4"/>
      <c r="D8712" s="4"/>
    </row>
    <row r="8713" spans="1:4">
      <c r="A8713" s="4"/>
      <c r="B8713" s="4"/>
      <c r="C8713" s="4"/>
      <c r="D8713" s="4"/>
    </row>
    <row r="8714" spans="1:4">
      <c r="A8714" s="4"/>
      <c r="B8714" s="4"/>
      <c r="C8714" s="4"/>
      <c r="D8714" s="4"/>
    </row>
    <row r="8715" spans="1:4">
      <c r="A8715" s="4"/>
      <c r="B8715" s="4"/>
      <c r="C8715" s="4"/>
      <c r="D8715" s="4"/>
    </row>
    <row r="8716" spans="1:4">
      <c r="A8716" s="4"/>
      <c r="B8716" s="4"/>
      <c r="C8716" s="4"/>
      <c r="D8716" s="4"/>
    </row>
    <row r="8717" spans="1:4">
      <c r="A8717" s="4"/>
      <c r="B8717" s="4"/>
      <c r="C8717" s="4"/>
      <c r="D8717" s="4"/>
    </row>
    <row r="8718" spans="1:4">
      <c r="A8718" s="4"/>
      <c r="B8718" s="4"/>
      <c r="C8718" s="4"/>
      <c r="D8718" s="4"/>
    </row>
    <row r="8719" spans="1:4">
      <c r="A8719" s="4"/>
      <c r="B8719" s="4"/>
      <c r="C8719" s="4"/>
      <c r="D8719" s="4"/>
    </row>
    <row r="8720" spans="1:4">
      <c r="A8720" s="4"/>
      <c r="B8720" s="4"/>
      <c r="C8720" s="4"/>
      <c r="D8720" s="4"/>
    </row>
    <row r="8721" spans="1:4">
      <c r="A8721" s="4"/>
      <c r="B8721" s="4"/>
      <c r="C8721" s="4"/>
      <c r="D8721" s="4"/>
    </row>
    <row r="8722" spans="1:4">
      <c r="A8722" s="4"/>
      <c r="B8722" s="4"/>
      <c r="C8722" s="4"/>
      <c r="D8722" s="4"/>
    </row>
    <row r="8723" spans="1:4">
      <c r="A8723" s="4"/>
      <c r="B8723" s="4"/>
      <c r="C8723" s="4"/>
      <c r="D8723" s="4"/>
    </row>
    <row r="8724" spans="1:4">
      <c r="A8724" s="4"/>
      <c r="B8724" s="4"/>
      <c r="C8724" s="4"/>
      <c r="D8724" s="4"/>
    </row>
    <row r="8725" spans="1:4">
      <c r="A8725" s="4"/>
      <c r="B8725" s="4"/>
      <c r="C8725" s="4"/>
      <c r="D8725" s="4"/>
    </row>
    <row r="8726" spans="1:4">
      <c r="A8726" s="4"/>
      <c r="B8726" s="4"/>
      <c r="C8726" s="4"/>
      <c r="D8726" s="4"/>
    </row>
    <row r="8727" spans="1:4">
      <c r="A8727" s="4"/>
      <c r="B8727" s="4"/>
      <c r="C8727" s="4"/>
      <c r="D8727" s="4"/>
    </row>
    <row r="8728" spans="1:4">
      <c r="A8728" s="4"/>
      <c r="B8728" s="4"/>
      <c r="C8728" s="4"/>
      <c r="D8728" s="4"/>
    </row>
    <row r="8729" spans="1:4">
      <c r="A8729" s="4"/>
      <c r="B8729" s="4"/>
      <c r="C8729" s="4"/>
      <c r="D8729" s="4"/>
    </row>
    <row r="8730" spans="1:4">
      <c r="A8730" s="4"/>
      <c r="B8730" s="4"/>
      <c r="C8730" s="4"/>
      <c r="D8730" s="4"/>
    </row>
    <row r="8731" spans="1:4">
      <c r="A8731" s="4"/>
      <c r="B8731" s="4"/>
      <c r="C8731" s="4"/>
      <c r="D8731" s="4"/>
    </row>
    <row r="8732" spans="1:4">
      <c r="A8732" s="4"/>
      <c r="B8732" s="4"/>
      <c r="C8732" s="4"/>
      <c r="D8732" s="4"/>
    </row>
    <row r="8733" spans="1:4">
      <c r="A8733" s="4"/>
      <c r="B8733" s="4"/>
      <c r="C8733" s="4"/>
      <c r="D8733" s="4"/>
    </row>
    <row r="8734" spans="1:4">
      <c r="A8734" s="4"/>
      <c r="B8734" s="4"/>
      <c r="C8734" s="4"/>
      <c r="D8734" s="4"/>
    </row>
    <row r="8735" spans="1:4">
      <c r="A8735" s="4"/>
      <c r="B8735" s="4"/>
      <c r="C8735" s="4"/>
      <c r="D8735" s="4"/>
    </row>
    <row r="8736" spans="1:4">
      <c r="A8736" s="4"/>
      <c r="B8736" s="4"/>
      <c r="C8736" s="4"/>
      <c r="D8736" s="4"/>
    </row>
    <row r="8737" spans="1:4">
      <c r="A8737" s="4"/>
      <c r="B8737" s="4"/>
      <c r="C8737" s="4"/>
      <c r="D8737" s="4"/>
    </row>
    <row r="8738" spans="1:4">
      <c r="A8738" s="4"/>
      <c r="B8738" s="4"/>
      <c r="C8738" s="4"/>
      <c r="D8738" s="4"/>
    </row>
    <row r="8739" spans="1:4">
      <c r="A8739" s="4"/>
      <c r="B8739" s="4"/>
      <c r="C8739" s="4"/>
      <c r="D8739" s="4"/>
    </row>
    <row r="8740" spans="1:4">
      <c r="A8740" s="4"/>
      <c r="B8740" s="4"/>
      <c r="C8740" s="4"/>
      <c r="D8740" s="4"/>
    </row>
    <row r="8741" spans="1:4">
      <c r="A8741" s="4"/>
      <c r="B8741" s="4"/>
      <c r="C8741" s="4"/>
      <c r="D8741" s="4"/>
    </row>
    <row r="8742" spans="1:4">
      <c r="A8742" s="4"/>
      <c r="B8742" s="4"/>
      <c r="C8742" s="4"/>
      <c r="D8742" s="4"/>
    </row>
    <row r="8743" spans="1:4">
      <c r="A8743" s="4"/>
      <c r="B8743" s="4"/>
      <c r="C8743" s="4"/>
      <c r="D8743" s="4"/>
    </row>
    <row r="8744" spans="1:4">
      <c r="A8744" s="4"/>
      <c r="B8744" s="4"/>
      <c r="C8744" s="4"/>
      <c r="D8744" s="4"/>
    </row>
    <row r="8745" spans="1:4">
      <c r="A8745" s="4"/>
      <c r="B8745" s="4"/>
      <c r="C8745" s="4"/>
      <c r="D8745" s="4"/>
    </row>
    <row r="8746" spans="1:4">
      <c r="A8746" s="4"/>
      <c r="B8746" s="4"/>
      <c r="C8746" s="4"/>
      <c r="D8746" s="4"/>
    </row>
    <row r="8747" spans="1:4">
      <c r="A8747" s="4"/>
      <c r="B8747" s="4"/>
      <c r="C8747" s="4"/>
      <c r="D8747" s="4"/>
    </row>
    <row r="8748" spans="1:4">
      <c r="A8748" s="4"/>
      <c r="B8748" s="4"/>
      <c r="C8748" s="4"/>
      <c r="D8748" s="4"/>
    </row>
    <row r="8749" spans="1:4">
      <c r="A8749" s="4"/>
      <c r="B8749" s="4"/>
      <c r="C8749" s="4"/>
      <c r="D8749" s="4"/>
    </row>
    <row r="8750" spans="1:4">
      <c r="A8750" s="4"/>
      <c r="B8750" s="4"/>
      <c r="C8750" s="4"/>
      <c r="D8750" s="4"/>
    </row>
    <row r="8751" spans="1:4">
      <c r="A8751" s="4"/>
      <c r="B8751" s="4"/>
      <c r="C8751" s="4"/>
      <c r="D8751" s="4"/>
    </row>
    <row r="8752" spans="1:4">
      <c r="A8752" s="4"/>
      <c r="B8752" s="4"/>
      <c r="C8752" s="4"/>
      <c r="D8752" s="4"/>
    </row>
    <row r="8753" spans="1:4">
      <c r="A8753" s="4"/>
      <c r="B8753" s="4"/>
      <c r="C8753" s="4"/>
      <c r="D8753" s="4"/>
    </row>
    <row r="8754" spans="1:4">
      <c r="A8754" s="4"/>
      <c r="B8754" s="4"/>
      <c r="C8754" s="4"/>
      <c r="D8754" s="4"/>
    </row>
    <row r="8755" spans="1:4">
      <c r="A8755" s="4"/>
      <c r="B8755" s="4"/>
      <c r="C8755" s="4"/>
      <c r="D8755" s="4"/>
    </row>
    <row r="8756" spans="1:4">
      <c r="A8756" s="4"/>
      <c r="B8756" s="4"/>
      <c r="C8756" s="4"/>
      <c r="D8756" s="4"/>
    </row>
    <row r="8757" spans="1:4">
      <c r="A8757" s="4"/>
      <c r="B8757" s="4"/>
      <c r="C8757" s="4"/>
      <c r="D8757" s="4"/>
    </row>
    <row r="8758" spans="1:4">
      <c r="A8758" s="4"/>
      <c r="B8758" s="4"/>
      <c r="C8758" s="4"/>
      <c r="D8758" s="4"/>
    </row>
    <row r="8759" spans="1:4">
      <c r="A8759" s="4"/>
      <c r="B8759" s="4"/>
      <c r="C8759" s="4"/>
      <c r="D8759" s="4"/>
    </row>
    <row r="8760" spans="1:4">
      <c r="A8760" s="4"/>
      <c r="B8760" s="4"/>
      <c r="C8760" s="4"/>
      <c r="D8760" s="4"/>
    </row>
    <row r="8761" spans="1:4">
      <c r="A8761" s="4"/>
      <c r="B8761" s="4"/>
      <c r="C8761" s="4"/>
      <c r="D8761" s="4"/>
    </row>
    <row r="8762" spans="1:4">
      <c r="A8762" s="4"/>
      <c r="B8762" s="4"/>
      <c r="C8762" s="4"/>
      <c r="D8762" s="4"/>
    </row>
    <row r="8763" spans="1:4">
      <c r="A8763" s="4"/>
      <c r="B8763" s="4"/>
      <c r="C8763" s="4"/>
      <c r="D8763" s="4"/>
    </row>
    <row r="8764" spans="1:4">
      <c r="A8764" s="4"/>
      <c r="B8764" s="4"/>
      <c r="C8764" s="4"/>
      <c r="D8764" s="4"/>
    </row>
    <row r="8765" spans="1:4">
      <c r="A8765" s="4"/>
      <c r="B8765" s="4"/>
      <c r="C8765" s="4"/>
      <c r="D8765" s="4"/>
    </row>
    <row r="8766" spans="1:4">
      <c r="A8766" s="4"/>
      <c r="B8766" s="4"/>
      <c r="C8766" s="4"/>
      <c r="D8766" s="4"/>
    </row>
    <row r="8767" spans="1:4">
      <c r="A8767" s="4"/>
      <c r="B8767" s="4"/>
      <c r="C8767" s="4"/>
      <c r="D8767" s="4"/>
    </row>
    <row r="8768" spans="1:4">
      <c r="A8768" s="4"/>
      <c r="B8768" s="4"/>
      <c r="C8768" s="4"/>
      <c r="D8768" s="4"/>
    </row>
    <row r="8769" spans="1:4">
      <c r="A8769" s="4"/>
      <c r="B8769" s="4"/>
      <c r="C8769" s="4"/>
      <c r="D8769" s="4"/>
    </row>
    <row r="8770" spans="1:4">
      <c r="A8770" s="4"/>
      <c r="B8770" s="4"/>
      <c r="C8770" s="4"/>
      <c r="D8770" s="4"/>
    </row>
    <row r="8771" spans="1:4">
      <c r="A8771" s="4"/>
      <c r="B8771" s="4"/>
      <c r="C8771" s="4"/>
      <c r="D8771" s="4"/>
    </row>
    <row r="8772" spans="1:4">
      <c r="A8772" s="4"/>
      <c r="B8772" s="4"/>
      <c r="C8772" s="4"/>
      <c r="D8772" s="4"/>
    </row>
    <row r="8773" spans="1:4">
      <c r="A8773" s="4"/>
      <c r="B8773" s="4"/>
      <c r="C8773" s="4"/>
      <c r="D8773" s="4"/>
    </row>
    <row r="8774" spans="1:4">
      <c r="A8774" s="4"/>
      <c r="B8774" s="4"/>
      <c r="C8774" s="4"/>
      <c r="D8774" s="4"/>
    </row>
    <row r="8775" spans="1:4">
      <c r="A8775" s="4"/>
      <c r="B8775" s="4"/>
      <c r="C8775" s="4"/>
      <c r="D8775" s="4"/>
    </row>
    <row r="8776" spans="1:4">
      <c r="A8776" s="4"/>
      <c r="B8776" s="4"/>
      <c r="C8776" s="4"/>
      <c r="D8776" s="4"/>
    </row>
    <row r="8777" spans="1:4">
      <c r="A8777" s="4"/>
      <c r="B8777" s="4"/>
      <c r="C8777" s="4"/>
      <c r="D8777" s="4"/>
    </row>
    <row r="8778" spans="1:4">
      <c r="A8778" s="4"/>
      <c r="B8778" s="4"/>
      <c r="C8778" s="4"/>
      <c r="D8778" s="4"/>
    </row>
    <row r="8779" spans="1:4">
      <c r="A8779" s="4"/>
      <c r="B8779" s="4"/>
      <c r="C8779" s="4"/>
      <c r="D8779" s="4"/>
    </row>
    <row r="8780" spans="1:4">
      <c r="A8780" s="4"/>
      <c r="B8780" s="4"/>
      <c r="C8780" s="4"/>
      <c r="D8780" s="4"/>
    </row>
    <row r="8781" spans="1:4">
      <c r="A8781" s="4"/>
      <c r="B8781" s="4"/>
      <c r="C8781" s="4"/>
      <c r="D8781" s="4"/>
    </row>
    <row r="8782" spans="1:4">
      <c r="A8782" s="4"/>
      <c r="B8782" s="4"/>
      <c r="C8782" s="4"/>
      <c r="D8782" s="4"/>
    </row>
    <row r="8783" spans="1:4">
      <c r="A8783" s="4"/>
      <c r="B8783" s="4"/>
      <c r="C8783" s="4"/>
      <c r="D8783" s="4"/>
    </row>
    <row r="8784" spans="1:4">
      <c r="A8784" s="4"/>
      <c r="B8784" s="4"/>
      <c r="C8784" s="4"/>
      <c r="D8784" s="4"/>
    </row>
    <row r="8785" spans="1:4">
      <c r="A8785" s="4"/>
      <c r="B8785" s="4"/>
      <c r="C8785" s="4"/>
      <c r="D8785" s="4"/>
    </row>
    <row r="8786" spans="1:4">
      <c r="A8786" s="4"/>
      <c r="B8786" s="4"/>
      <c r="C8786" s="4"/>
      <c r="D8786" s="4"/>
    </row>
    <row r="8787" spans="1:4">
      <c r="A8787" s="4"/>
      <c r="B8787" s="4"/>
      <c r="C8787" s="4"/>
      <c r="D8787" s="4"/>
    </row>
    <row r="8788" spans="1:4">
      <c r="A8788" s="4"/>
      <c r="B8788" s="4"/>
      <c r="C8788" s="4"/>
      <c r="D8788" s="4"/>
    </row>
    <row r="8789" spans="1:4">
      <c r="A8789" s="4"/>
      <c r="B8789" s="4"/>
      <c r="C8789" s="4"/>
      <c r="D8789" s="4"/>
    </row>
    <row r="8790" spans="1:4">
      <c r="A8790" s="4"/>
      <c r="B8790" s="4"/>
      <c r="C8790" s="4"/>
      <c r="D8790" s="4"/>
    </row>
    <row r="8791" spans="1:4">
      <c r="A8791" s="4"/>
      <c r="B8791" s="4"/>
      <c r="C8791" s="4"/>
      <c r="D8791" s="4"/>
    </row>
    <row r="8792" spans="1:4">
      <c r="A8792" s="4"/>
      <c r="B8792" s="4"/>
      <c r="C8792" s="4"/>
      <c r="D8792" s="4"/>
    </row>
    <row r="8793" spans="1:4">
      <c r="A8793" s="4"/>
      <c r="B8793" s="4"/>
      <c r="C8793" s="4"/>
      <c r="D8793" s="4"/>
    </row>
    <row r="8794" spans="1:4">
      <c r="A8794" s="4"/>
      <c r="B8794" s="4"/>
      <c r="C8794" s="4"/>
      <c r="D8794" s="4"/>
    </row>
    <row r="8795" spans="1:4">
      <c r="A8795" s="4"/>
      <c r="B8795" s="4"/>
      <c r="C8795" s="4"/>
      <c r="D8795" s="4"/>
    </row>
    <row r="8796" spans="1:4">
      <c r="A8796" s="4"/>
      <c r="B8796" s="4"/>
      <c r="C8796" s="4"/>
      <c r="D8796" s="4"/>
    </row>
    <row r="8797" spans="1:4">
      <c r="A8797" s="4"/>
      <c r="B8797" s="4"/>
      <c r="C8797" s="4"/>
      <c r="D8797" s="4"/>
    </row>
    <row r="8798" spans="1:4">
      <c r="A8798" s="4"/>
      <c r="B8798" s="4"/>
      <c r="C8798" s="4"/>
      <c r="D8798" s="4"/>
    </row>
    <row r="8799" spans="1:4">
      <c r="A8799" s="4"/>
      <c r="B8799" s="4"/>
      <c r="C8799" s="4"/>
      <c r="D8799" s="4"/>
    </row>
    <row r="8800" spans="1:4">
      <c r="A8800" s="4"/>
      <c r="B8800" s="4"/>
      <c r="C8800" s="4"/>
      <c r="D8800" s="4"/>
    </row>
    <row r="8801" spans="1:4">
      <c r="A8801" s="4"/>
      <c r="B8801" s="4"/>
      <c r="C8801" s="4"/>
      <c r="D8801" s="4"/>
    </row>
    <row r="8802" spans="1:4">
      <c r="A8802" s="4"/>
      <c r="B8802" s="4"/>
      <c r="C8802" s="4"/>
      <c r="D8802" s="4"/>
    </row>
    <row r="8803" spans="1:4">
      <c r="A8803" s="4"/>
      <c r="B8803" s="4"/>
      <c r="C8803" s="4"/>
      <c r="D8803" s="4"/>
    </row>
    <row r="8804" spans="1:4">
      <c r="A8804" s="4"/>
      <c r="B8804" s="4"/>
      <c r="C8804" s="4"/>
      <c r="D8804" s="4"/>
    </row>
    <row r="8805" spans="1:4">
      <c r="A8805" s="4"/>
      <c r="B8805" s="4"/>
      <c r="C8805" s="4"/>
      <c r="D8805" s="4"/>
    </row>
    <row r="8806" spans="1:4">
      <c r="A8806" s="4"/>
      <c r="B8806" s="4"/>
      <c r="C8806" s="4"/>
      <c r="D8806" s="4"/>
    </row>
    <row r="8807" spans="1:4">
      <c r="A8807" s="4"/>
      <c r="B8807" s="4"/>
      <c r="C8807" s="4"/>
      <c r="D8807" s="4"/>
    </row>
    <row r="8808" spans="1:4">
      <c r="A8808" s="4"/>
      <c r="B8808" s="4"/>
      <c r="C8808" s="4"/>
      <c r="D8808" s="4"/>
    </row>
    <row r="8809" spans="1:4">
      <c r="A8809" s="4"/>
      <c r="B8809" s="4"/>
      <c r="C8809" s="4"/>
      <c r="D8809" s="4"/>
    </row>
    <row r="8810" spans="1:4">
      <c r="A8810" s="4"/>
      <c r="B8810" s="4"/>
      <c r="C8810" s="4"/>
      <c r="D8810" s="4"/>
    </row>
    <row r="8811" spans="1:4">
      <c r="A8811" s="4"/>
      <c r="B8811" s="4"/>
      <c r="C8811" s="4"/>
      <c r="D8811" s="4"/>
    </row>
    <row r="8812" spans="1:4">
      <c r="A8812" s="4"/>
      <c r="B8812" s="4"/>
      <c r="C8812" s="4"/>
      <c r="D8812" s="4"/>
    </row>
    <row r="8813" spans="1:4">
      <c r="A8813" s="4"/>
      <c r="B8813" s="4"/>
      <c r="C8813" s="4"/>
      <c r="D8813" s="4"/>
    </row>
    <row r="8814" spans="1:4">
      <c r="A8814" s="4"/>
      <c r="B8814" s="4"/>
      <c r="C8814" s="4"/>
      <c r="D8814" s="4"/>
    </row>
    <row r="8815" spans="1:4">
      <c r="A8815" s="4"/>
      <c r="B8815" s="4"/>
      <c r="C8815" s="4"/>
      <c r="D8815" s="4"/>
    </row>
    <row r="8816" spans="1:4">
      <c r="A8816" s="4"/>
      <c r="B8816" s="4"/>
      <c r="C8816" s="4"/>
      <c r="D8816" s="4"/>
    </row>
    <row r="8817" spans="1:4">
      <c r="A8817" s="4"/>
      <c r="B8817" s="4"/>
      <c r="C8817" s="4"/>
      <c r="D8817" s="4"/>
    </row>
    <row r="8818" spans="1:4">
      <c r="A8818" s="4"/>
      <c r="B8818" s="4"/>
      <c r="C8818" s="4"/>
      <c r="D8818" s="4"/>
    </row>
    <row r="8819" spans="1:4">
      <c r="A8819" s="4"/>
      <c r="B8819" s="4"/>
      <c r="C8819" s="4"/>
      <c r="D8819" s="4"/>
    </row>
    <row r="8820" spans="1:4">
      <c r="A8820" s="4"/>
      <c r="B8820" s="4"/>
      <c r="C8820" s="4"/>
      <c r="D8820" s="4"/>
    </row>
    <row r="8821" spans="1:4">
      <c r="A8821" s="4"/>
      <c r="B8821" s="4"/>
      <c r="C8821" s="4"/>
      <c r="D8821" s="4"/>
    </row>
    <row r="8822" spans="1:4">
      <c r="A8822" s="4"/>
      <c r="B8822" s="4"/>
      <c r="C8822" s="4"/>
      <c r="D8822" s="4"/>
    </row>
    <row r="8823" spans="1:4">
      <c r="A8823" s="4"/>
      <c r="B8823" s="4"/>
      <c r="C8823" s="4"/>
      <c r="D8823" s="4"/>
    </row>
    <row r="8824" spans="1:4">
      <c r="A8824" s="4"/>
      <c r="B8824" s="4"/>
      <c r="C8824" s="4"/>
      <c r="D8824" s="4"/>
    </row>
    <row r="8825" spans="1:4">
      <c r="A8825" s="4"/>
      <c r="B8825" s="4"/>
      <c r="C8825" s="4"/>
      <c r="D8825" s="4"/>
    </row>
    <row r="8826" spans="1:4">
      <c r="A8826" s="4"/>
      <c r="B8826" s="4"/>
      <c r="C8826" s="4"/>
      <c r="D8826" s="4"/>
    </row>
    <row r="8827" spans="1:4">
      <c r="A8827" s="4"/>
      <c r="B8827" s="4"/>
      <c r="C8827" s="4"/>
      <c r="D8827" s="4"/>
    </row>
    <row r="8828" spans="1:4">
      <c r="A8828" s="4"/>
      <c r="B8828" s="4"/>
      <c r="C8828" s="4"/>
      <c r="D8828" s="4"/>
    </row>
    <row r="8829" spans="1:4">
      <c r="A8829" s="4"/>
      <c r="B8829" s="4"/>
      <c r="C8829" s="4"/>
      <c r="D8829" s="4"/>
    </row>
    <row r="8830" spans="1:4">
      <c r="A8830" s="4"/>
      <c r="B8830" s="4"/>
      <c r="C8830" s="4"/>
      <c r="D8830" s="4"/>
    </row>
    <row r="8831" spans="1:4">
      <c r="A8831" s="4"/>
      <c r="B8831" s="4"/>
      <c r="C8831" s="4"/>
      <c r="D8831" s="4"/>
    </row>
    <row r="8832" spans="1:4">
      <c r="A8832" s="4"/>
      <c r="B8832" s="4"/>
      <c r="C8832" s="4"/>
      <c r="D8832" s="4"/>
    </row>
    <row r="8833" spans="1:4">
      <c r="A8833" s="4"/>
      <c r="B8833" s="4"/>
      <c r="C8833" s="4"/>
      <c r="D8833" s="4"/>
    </row>
    <row r="8834" spans="1:4">
      <c r="A8834" s="4"/>
      <c r="B8834" s="4"/>
      <c r="C8834" s="4"/>
      <c r="D8834" s="4"/>
    </row>
    <row r="8835" spans="1:4">
      <c r="A8835" s="4"/>
      <c r="B8835" s="4"/>
      <c r="C8835" s="4"/>
      <c r="D8835" s="4"/>
    </row>
    <row r="8836" spans="1:4">
      <c r="A8836" s="4"/>
      <c r="B8836" s="4"/>
      <c r="C8836" s="4"/>
      <c r="D8836" s="4"/>
    </row>
    <row r="8837" spans="1:4">
      <c r="A8837" s="4"/>
      <c r="B8837" s="4"/>
      <c r="C8837" s="4"/>
      <c r="D8837" s="4"/>
    </row>
    <row r="8838" spans="1:4">
      <c r="A8838" s="4"/>
      <c r="B8838" s="4"/>
      <c r="C8838" s="4"/>
      <c r="D8838" s="4"/>
    </row>
    <row r="8839" spans="1:4">
      <c r="A8839" s="4"/>
      <c r="B8839" s="4"/>
      <c r="C8839" s="4"/>
      <c r="D8839" s="4"/>
    </row>
    <row r="8840" spans="1:4">
      <c r="A8840" s="4"/>
      <c r="B8840" s="4"/>
      <c r="C8840" s="4"/>
      <c r="D8840" s="4"/>
    </row>
    <row r="8841" spans="1:4">
      <c r="A8841" s="4"/>
      <c r="B8841" s="4"/>
      <c r="C8841" s="4"/>
      <c r="D8841" s="4"/>
    </row>
    <row r="8842" spans="1:4">
      <c r="A8842" s="4"/>
      <c r="B8842" s="4"/>
      <c r="C8842" s="4"/>
      <c r="D8842" s="4"/>
    </row>
    <row r="8843" spans="1:4">
      <c r="A8843" s="4"/>
      <c r="B8843" s="4"/>
      <c r="C8843" s="4"/>
      <c r="D8843" s="4"/>
    </row>
    <row r="8844" spans="1:4">
      <c r="A8844" s="4"/>
      <c r="B8844" s="4"/>
      <c r="C8844" s="4"/>
      <c r="D8844" s="4"/>
    </row>
    <row r="8845" spans="1:4">
      <c r="A8845" s="4"/>
      <c r="B8845" s="4"/>
      <c r="C8845" s="4"/>
      <c r="D8845" s="4"/>
    </row>
    <row r="8846" spans="1:4">
      <c r="A8846" s="4"/>
      <c r="B8846" s="4"/>
      <c r="C8846" s="4"/>
      <c r="D8846" s="4"/>
    </row>
    <row r="8847" spans="1:4">
      <c r="A8847" s="4"/>
      <c r="B8847" s="4"/>
      <c r="C8847" s="4"/>
      <c r="D8847" s="4"/>
    </row>
    <row r="8848" spans="1:4">
      <c r="A8848" s="4"/>
      <c r="B8848" s="4"/>
      <c r="C8848" s="4"/>
      <c r="D8848" s="4"/>
    </row>
    <row r="8849" spans="1:4">
      <c r="A8849" s="4"/>
      <c r="B8849" s="4"/>
      <c r="C8849" s="4"/>
      <c r="D8849" s="4"/>
    </row>
    <row r="8850" spans="1:4">
      <c r="A8850" s="4"/>
      <c r="B8850" s="4"/>
      <c r="C8850" s="4"/>
      <c r="D8850" s="4"/>
    </row>
    <row r="8851" spans="1:4">
      <c r="A8851" s="4"/>
      <c r="B8851" s="4"/>
      <c r="C8851" s="4"/>
      <c r="D8851" s="4"/>
    </row>
    <row r="8852" spans="1:4">
      <c r="A8852" s="4"/>
      <c r="B8852" s="4"/>
      <c r="C8852" s="4"/>
      <c r="D8852" s="4"/>
    </row>
    <row r="8853" spans="1:4">
      <c r="A8853" s="4"/>
      <c r="B8853" s="4"/>
      <c r="C8853" s="4"/>
      <c r="D8853" s="4"/>
    </row>
    <row r="8854" spans="1:4">
      <c r="A8854" s="4"/>
      <c r="B8854" s="4"/>
      <c r="C8854" s="4"/>
      <c r="D8854" s="4"/>
    </row>
    <row r="8855" spans="1:4">
      <c r="A8855" s="4"/>
      <c r="B8855" s="4"/>
      <c r="C8855" s="4"/>
      <c r="D8855" s="4"/>
    </row>
    <row r="8856" spans="1:4">
      <c r="A8856" s="4"/>
      <c r="B8856" s="4"/>
      <c r="C8856" s="4"/>
      <c r="D8856" s="4"/>
    </row>
    <row r="8857" spans="1:4">
      <c r="A8857" s="4"/>
      <c r="B8857" s="4"/>
      <c r="C8857" s="4"/>
      <c r="D8857" s="4"/>
    </row>
    <row r="8858" spans="1:4">
      <c r="A8858" s="4"/>
      <c r="B8858" s="4"/>
      <c r="C8858" s="4"/>
      <c r="D8858" s="4"/>
    </row>
    <row r="8859" spans="1:4">
      <c r="A8859" s="4"/>
      <c r="B8859" s="4"/>
      <c r="C8859" s="4"/>
      <c r="D8859" s="4"/>
    </row>
    <row r="8860" spans="1:4">
      <c r="A8860" s="4"/>
      <c r="B8860" s="4"/>
      <c r="C8860" s="4"/>
      <c r="D8860" s="4"/>
    </row>
    <row r="8861" spans="1:4">
      <c r="A8861" s="4"/>
      <c r="B8861" s="4"/>
      <c r="C8861" s="4"/>
      <c r="D8861" s="4"/>
    </row>
    <row r="8862" spans="1:4">
      <c r="A8862" s="4"/>
      <c r="B8862" s="4"/>
      <c r="C8862" s="4"/>
      <c r="D8862" s="4"/>
    </row>
    <row r="8863" spans="1:4">
      <c r="A8863" s="4"/>
      <c r="B8863" s="4"/>
      <c r="C8863" s="4"/>
      <c r="D8863" s="4"/>
    </row>
    <row r="8864" spans="1:4">
      <c r="A8864" s="4"/>
      <c r="B8864" s="4"/>
      <c r="C8864" s="4"/>
      <c r="D8864" s="4"/>
    </row>
    <row r="8865" spans="1:4">
      <c r="A8865" s="4"/>
      <c r="B8865" s="4"/>
      <c r="C8865" s="4"/>
      <c r="D8865" s="4"/>
    </row>
    <row r="8866" spans="1:4">
      <c r="A8866" s="4"/>
      <c r="B8866" s="4"/>
      <c r="C8866" s="4"/>
      <c r="D8866" s="4"/>
    </row>
    <row r="8867" spans="1:4">
      <c r="A8867" s="4"/>
      <c r="B8867" s="4"/>
      <c r="C8867" s="4"/>
      <c r="D8867" s="4"/>
    </row>
    <row r="8868" spans="1:4">
      <c r="A8868" s="4"/>
      <c r="B8868" s="4"/>
      <c r="C8868" s="4"/>
      <c r="D8868" s="4"/>
    </row>
    <row r="8869" spans="1:4">
      <c r="A8869" s="4"/>
      <c r="B8869" s="4"/>
      <c r="C8869" s="4"/>
      <c r="D8869" s="4"/>
    </row>
    <row r="8870" spans="1:4">
      <c r="A8870" s="4"/>
      <c r="B8870" s="4"/>
      <c r="C8870" s="4"/>
      <c r="D8870" s="4"/>
    </row>
    <row r="8871" spans="1:4">
      <c r="A8871" s="4"/>
      <c r="B8871" s="4"/>
      <c r="C8871" s="4"/>
      <c r="D8871" s="4"/>
    </row>
    <row r="8872" spans="1:4">
      <c r="A8872" s="4"/>
      <c r="B8872" s="4"/>
      <c r="C8872" s="4"/>
      <c r="D8872" s="4"/>
    </row>
    <row r="8873" spans="1:4">
      <c r="A8873" s="4"/>
      <c r="B8873" s="4"/>
      <c r="C8873" s="4"/>
      <c r="D8873" s="4"/>
    </row>
    <row r="8874" spans="1:4">
      <c r="A8874" s="4"/>
      <c r="B8874" s="4"/>
      <c r="C8874" s="4"/>
      <c r="D8874" s="4"/>
    </row>
    <row r="8875" spans="1:4">
      <c r="A8875" s="4"/>
      <c r="B8875" s="4"/>
      <c r="C8875" s="4"/>
      <c r="D8875" s="4"/>
    </row>
    <row r="8876" spans="1:4">
      <c r="A8876" s="4"/>
      <c r="B8876" s="4"/>
      <c r="C8876" s="4"/>
      <c r="D8876" s="4"/>
    </row>
    <row r="8877" spans="1:4">
      <c r="A8877" s="4"/>
      <c r="B8877" s="4"/>
      <c r="C8877" s="4"/>
      <c r="D8877" s="4"/>
    </row>
    <row r="8878" spans="1:4">
      <c r="A8878" s="4"/>
      <c r="B8878" s="4"/>
      <c r="C8878" s="4"/>
      <c r="D8878" s="4"/>
    </row>
    <row r="8879" spans="1:4">
      <c r="A8879" s="4"/>
      <c r="B8879" s="4"/>
      <c r="C8879" s="4"/>
      <c r="D8879" s="4"/>
    </row>
    <row r="8880" spans="1:4">
      <c r="A8880" s="4"/>
      <c r="B8880" s="4"/>
      <c r="C8880" s="4"/>
      <c r="D8880" s="4"/>
    </row>
    <row r="8881" spans="1:4">
      <c r="A8881" s="4"/>
      <c r="B8881" s="4"/>
      <c r="C8881" s="4"/>
      <c r="D8881" s="4"/>
    </row>
    <row r="8882" spans="1:4">
      <c r="A8882" s="4"/>
      <c r="B8882" s="4"/>
      <c r="C8882" s="4"/>
      <c r="D8882" s="4"/>
    </row>
    <row r="8883" spans="1:4">
      <c r="A8883" s="4"/>
      <c r="B8883" s="4"/>
      <c r="C8883" s="4"/>
      <c r="D8883" s="4"/>
    </row>
    <row r="8884" spans="1:4">
      <c r="A8884" s="4"/>
      <c r="B8884" s="4"/>
      <c r="C8884" s="4"/>
      <c r="D8884" s="4"/>
    </row>
    <row r="8885" spans="1:4">
      <c r="A8885" s="4"/>
      <c r="B8885" s="4"/>
      <c r="C8885" s="4"/>
      <c r="D8885" s="4"/>
    </row>
    <row r="8886" spans="1:4">
      <c r="A8886" s="4"/>
      <c r="B8886" s="4"/>
      <c r="C8886" s="4"/>
      <c r="D8886" s="4"/>
    </row>
    <row r="8887" spans="1:4">
      <c r="A8887" s="4"/>
      <c r="B8887" s="4"/>
      <c r="C8887" s="4"/>
      <c r="D8887" s="4"/>
    </row>
    <row r="8888" spans="1:4">
      <c r="A8888" s="4"/>
      <c r="B8888" s="4"/>
      <c r="C8888" s="4"/>
      <c r="D8888" s="4"/>
    </row>
    <row r="8889" spans="1:4">
      <c r="A8889" s="4"/>
      <c r="B8889" s="4"/>
      <c r="C8889" s="4"/>
      <c r="D8889" s="4"/>
    </row>
    <row r="8890" spans="1:4">
      <c r="A8890" s="4"/>
      <c r="B8890" s="4"/>
      <c r="C8890" s="4"/>
      <c r="D8890" s="4"/>
    </row>
    <row r="8891" spans="1:4">
      <c r="A8891" s="4"/>
      <c r="B8891" s="4"/>
      <c r="C8891" s="4"/>
      <c r="D8891" s="4"/>
    </row>
    <row r="8892" spans="1:4">
      <c r="A8892" s="4"/>
      <c r="B8892" s="4"/>
      <c r="C8892" s="4"/>
      <c r="D8892" s="4"/>
    </row>
    <row r="8893" spans="1:4">
      <c r="A8893" s="4"/>
      <c r="B8893" s="4"/>
      <c r="C8893" s="4"/>
      <c r="D8893" s="4"/>
    </row>
    <row r="8894" spans="1:4">
      <c r="A8894" s="4"/>
      <c r="B8894" s="4"/>
      <c r="C8894" s="4"/>
      <c r="D8894" s="4"/>
    </row>
    <row r="8895" spans="1:4">
      <c r="A8895" s="4"/>
      <c r="B8895" s="4"/>
      <c r="C8895" s="4"/>
      <c r="D8895" s="4"/>
    </row>
    <row r="8896" spans="1:4">
      <c r="A8896" s="4"/>
      <c r="B8896" s="4"/>
      <c r="C8896" s="4"/>
      <c r="D8896" s="4"/>
    </row>
    <row r="8897" spans="1:4">
      <c r="A8897" s="4"/>
      <c r="B8897" s="4"/>
      <c r="C8897" s="4"/>
      <c r="D8897" s="4"/>
    </row>
    <row r="8898" spans="1:4">
      <c r="A8898" s="4"/>
      <c r="B8898" s="4"/>
      <c r="C8898" s="4"/>
      <c r="D8898" s="4"/>
    </row>
    <row r="8899" spans="1:4">
      <c r="A8899" s="4"/>
      <c r="B8899" s="4"/>
      <c r="C8899" s="4"/>
      <c r="D8899" s="4"/>
    </row>
    <row r="8900" spans="1:4">
      <c r="A8900" s="4"/>
      <c r="B8900" s="4"/>
      <c r="C8900" s="4"/>
      <c r="D8900" s="4"/>
    </row>
    <row r="8901" spans="1:4">
      <c r="A8901" s="4"/>
      <c r="B8901" s="4"/>
      <c r="C8901" s="4"/>
      <c r="D8901" s="4"/>
    </row>
    <row r="8902" spans="1:4">
      <c r="A8902" s="4"/>
      <c r="B8902" s="4"/>
      <c r="C8902" s="4"/>
      <c r="D8902" s="4"/>
    </row>
    <row r="8903" spans="1:4">
      <c r="A8903" s="4"/>
      <c r="B8903" s="4"/>
      <c r="C8903" s="4"/>
      <c r="D8903" s="4"/>
    </row>
    <row r="8904" spans="1:4">
      <c r="A8904" s="4"/>
      <c r="B8904" s="4"/>
      <c r="C8904" s="4"/>
      <c r="D8904" s="4"/>
    </row>
    <row r="8905" spans="1:4">
      <c r="A8905" s="4"/>
      <c r="B8905" s="4"/>
      <c r="C8905" s="4"/>
      <c r="D8905" s="4"/>
    </row>
    <row r="8906" spans="1:4">
      <c r="A8906" s="4"/>
      <c r="B8906" s="4"/>
      <c r="C8906" s="4"/>
      <c r="D8906" s="4"/>
    </row>
    <row r="8907" spans="1:4">
      <c r="A8907" s="4"/>
      <c r="B8907" s="4"/>
      <c r="C8907" s="4"/>
      <c r="D8907" s="4"/>
    </row>
    <row r="8908" spans="1:4">
      <c r="A8908" s="4"/>
      <c r="B8908" s="4"/>
      <c r="C8908" s="4"/>
      <c r="D8908" s="4"/>
    </row>
    <row r="8909" spans="1:4">
      <c r="A8909" s="4"/>
      <c r="B8909" s="4"/>
      <c r="C8909" s="4"/>
      <c r="D8909" s="4"/>
    </row>
    <row r="8910" spans="1:4">
      <c r="A8910" s="4"/>
      <c r="B8910" s="4"/>
      <c r="C8910" s="4"/>
      <c r="D8910" s="4"/>
    </row>
    <row r="8911" spans="1:4">
      <c r="A8911" s="4"/>
      <c r="B8911" s="4"/>
      <c r="C8911" s="4"/>
      <c r="D8911" s="4"/>
    </row>
    <row r="8912" spans="1:4">
      <c r="A8912" s="4"/>
      <c r="B8912" s="4"/>
      <c r="C8912" s="4"/>
      <c r="D8912" s="4"/>
    </row>
    <row r="8913" spans="1:4">
      <c r="A8913" s="4"/>
      <c r="B8913" s="4"/>
      <c r="C8913" s="4"/>
      <c r="D8913" s="4"/>
    </row>
    <row r="8914" spans="1:4">
      <c r="A8914" s="4"/>
      <c r="B8914" s="4"/>
      <c r="C8914" s="4"/>
      <c r="D8914" s="4"/>
    </row>
    <row r="8915" spans="1:4">
      <c r="A8915" s="4"/>
      <c r="B8915" s="4"/>
      <c r="C8915" s="4"/>
      <c r="D8915" s="4"/>
    </row>
    <row r="8916" spans="1:4">
      <c r="A8916" s="4"/>
      <c r="B8916" s="4"/>
      <c r="C8916" s="4"/>
      <c r="D8916" s="4"/>
    </row>
    <row r="8917" spans="1:4">
      <c r="A8917" s="4"/>
      <c r="B8917" s="4"/>
      <c r="C8917" s="4"/>
      <c r="D8917" s="4"/>
    </row>
    <row r="8918" spans="1:4">
      <c r="A8918" s="4"/>
      <c r="B8918" s="4"/>
      <c r="C8918" s="4"/>
      <c r="D8918" s="4"/>
    </row>
    <row r="8919" spans="1:4">
      <c r="A8919" s="4"/>
      <c r="B8919" s="4"/>
      <c r="C8919" s="4"/>
      <c r="D8919" s="4"/>
    </row>
    <row r="8920" spans="1:4">
      <c r="A8920" s="4"/>
      <c r="B8920" s="4"/>
      <c r="C8920" s="4"/>
      <c r="D8920" s="4"/>
    </row>
    <row r="8921" spans="1:4">
      <c r="A8921" s="4"/>
      <c r="B8921" s="4"/>
      <c r="C8921" s="4"/>
      <c r="D8921" s="4"/>
    </row>
    <row r="8922" spans="1:4">
      <c r="A8922" s="4"/>
      <c r="B8922" s="4"/>
      <c r="C8922" s="4"/>
      <c r="D8922" s="4"/>
    </row>
    <row r="8923" spans="1:4">
      <c r="A8923" s="4"/>
      <c r="B8923" s="4"/>
      <c r="C8923" s="4"/>
      <c r="D8923" s="4"/>
    </row>
    <row r="8924" spans="1:4">
      <c r="A8924" s="4"/>
      <c r="B8924" s="4"/>
      <c r="C8924" s="4"/>
      <c r="D8924" s="4"/>
    </row>
    <row r="8925" spans="1:4">
      <c r="A8925" s="4"/>
      <c r="B8925" s="4"/>
      <c r="C8925" s="4"/>
      <c r="D8925" s="4"/>
    </row>
    <row r="8926" spans="1:4">
      <c r="A8926" s="4"/>
      <c r="B8926" s="4"/>
      <c r="C8926" s="4"/>
      <c r="D8926" s="4"/>
    </row>
    <row r="8927" spans="1:4">
      <c r="A8927" s="4"/>
      <c r="B8927" s="4"/>
      <c r="C8927" s="4"/>
      <c r="D8927" s="4"/>
    </row>
    <row r="8928" spans="1:4">
      <c r="A8928" s="4"/>
      <c r="B8928" s="4"/>
      <c r="C8928" s="4"/>
      <c r="D8928" s="4"/>
    </row>
    <row r="8929" spans="1:4">
      <c r="A8929" s="4"/>
      <c r="B8929" s="4"/>
      <c r="C8929" s="4"/>
      <c r="D8929" s="4"/>
    </row>
    <row r="8930" spans="1:4">
      <c r="A8930" s="4"/>
      <c r="B8930" s="4"/>
      <c r="C8930" s="4"/>
      <c r="D8930" s="4"/>
    </row>
    <row r="8931" spans="1:4">
      <c r="A8931" s="4"/>
      <c r="B8931" s="4"/>
      <c r="C8931" s="4"/>
      <c r="D8931" s="4"/>
    </row>
    <row r="8932" spans="1:4">
      <c r="A8932" s="4"/>
      <c r="B8932" s="4"/>
      <c r="C8932" s="4"/>
      <c r="D8932" s="4"/>
    </row>
    <row r="8933" spans="1:4">
      <c r="A8933" s="4"/>
      <c r="B8933" s="4"/>
      <c r="C8933" s="4"/>
      <c r="D8933" s="4"/>
    </row>
    <row r="8934" spans="1:4">
      <c r="A8934" s="4"/>
      <c r="B8934" s="4"/>
      <c r="C8934" s="4"/>
      <c r="D8934" s="4"/>
    </row>
    <row r="8935" spans="1:4">
      <c r="A8935" s="4"/>
      <c r="B8935" s="4"/>
      <c r="C8935" s="4"/>
      <c r="D8935" s="4"/>
    </row>
    <row r="8936" spans="1:4">
      <c r="A8936" s="4"/>
      <c r="B8936" s="4"/>
      <c r="C8936" s="4"/>
      <c r="D8936" s="4"/>
    </row>
    <row r="8937" spans="1:4">
      <c r="A8937" s="4"/>
      <c r="B8937" s="4"/>
      <c r="C8937" s="4"/>
      <c r="D8937" s="4"/>
    </row>
    <row r="8938" spans="1:4">
      <c r="A8938" s="4"/>
      <c r="B8938" s="4"/>
      <c r="C8938" s="4"/>
      <c r="D8938" s="4"/>
    </row>
    <row r="8939" spans="1:4">
      <c r="A8939" s="4"/>
      <c r="B8939" s="4"/>
      <c r="C8939" s="4"/>
      <c r="D8939" s="4"/>
    </row>
    <row r="8940" spans="1:4">
      <c r="A8940" s="4"/>
      <c r="B8940" s="4"/>
      <c r="C8940" s="4"/>
      <c r="D8940" s="4"/>
    </row>
    <row r="8941" spans="1:4">
      <c r="A8941" s="4"/>
      <c r="B8941" s="4"/>
      <c r="C8941" s="4"/>
      <c r="D8941" s="4"/>
    </row>
    <row r="8942" spans="1:4">
      <c r="A8942" s="4"/>
      <c r="B8942" s="4"/>
      <c r="C8942" s="4"/>
      <c r="D8942" s="4"/>
    </row>
    <row r="8943" spans="1:4">
      <c r="A8943" s="4"/>
      <c r="B8943" s="4"/>
      <c r="C8943" s="4"/>
      <c r="D8943" s="4"/>
    </row>
    <row r="8944" spans="1:4">
      <c r="A8944" s="4"/>
      <c r="B8944" s="4"/>
      <c r="C8944" s="4"/>
      <c r="D8944" s="4"/>
    </row>
    <row r="8945" spans="1:4">
      <c r="A8945" s="4"/>
      <c r="B8945" s="4"/>
      <c r="C8945" s="4"/>
      <c r="D8945" s="4"/>
    </row>
    <row r="8946" spans="1:4">
      <c r="A8946" s="4"/>
      <c r="B8946" s="4"/>
      <c r="C8946" s="4"/>
      <c r="D8946" s="4"/>
    </row>
    <row r="8947" spans="1:4">
      <c r="A8947" s="4"/>
      <c r="B8947" s="4"/>
      <c r="C8947" s="4"/>
      <c r="D8947" s="4"/>
    </row>
    <row r="8948" spans="1:4">
      <c r="A8948" s="4"/>
      <c r="B8948" s="4"/>
      <c r="C8948" s="4"/>
      <c r="D8948" s="4"/>
    </row>
    <row r="8949" spans="1:4">
      <c r="A8949" s="4"/>
      <c r="B8949" s="4"/>
      <c r="C8949" s="4"/>
      <c r="D8949" s="4"/>
    </row>
    <row r="8950" spans="1:4">
      <c r="A8950" s="4"/>
      <c r="B8950" s="4"/>
      <c r="C8950" s="4"/>
      <c r="D8950" s="4"/>
    </row>
    <row r="8951" spans="1:4">
      <c r="A8951" s="4"/>
      <c r="B8951" s="4"/>
      <c r="C8951" s="4"/>
      <c r="D8951" s="4"/>
    </row>
    <row r="8952" spans="1:4">
      <c r="A8952" s="4"/>
      <c r="B8952" s="4"/>
      <c r="C8952" s="4"/>
      <c r="D8952" s="4"/>
    </row>
    <row r="8953" spans="1:4">
      <c r="A8953" s="4"/>
      <c r="B8953" s="4"/>
      <c r="C8953" s="4"/>
      <c r="D8953" s="4"/>
    </row>
    <row r="8954" spans="1:4">
      <c r="A8954" s="4"/>
      <c r="B8954" s="4"/>
      <c r="C8954" s="4"/>
      <c r="D8954" s="4"/>
    </row>
    <row r="8955" spans="1:4">
      <c r="A8955" s="4"/>
      <c r="B8955" s="4"/>
      <c r="C8955" s="4"/>
      <c r="D8955" s="4"/>
    </row>
    <row r="8956" spans="1:4">
      <c r="A8956" s="4"/>
      <c r="B8956" s="4"/>
      <c r="C8956" s="4"/>
      <c r="D8956" s="4"/>
    </row>
    <row r="8957" spans="1:4">
      <c r="A8957" s="4"/>
      <c r="B8957" s="4"/>
      <c r="C8957" s="4"/>
      <c r="D8957" s="4"/>
    </row>
    <row r="8958" spans="1:4">
      <c r="A8958" s="4"/>
      <c r="B8958" s="4"/>
      <c r="C8958" s="4"/>
      <c r="D8958" s="4"/>
    </row>
    <row r="8959" spans="1:4">
      <c r="A8959" s="4"/>
      <c r="B8959" s="4"/>
      <c r="C8959" s="4"/>
      <c r="D8959" s="4"/>
    </row>
    <row r="8960" spans="1:4">
      <c r="A8960" s="4"/>
      <c r="B8960" s="4"/>
      <c r="C8960" s="4"/>
      <c r="D8960" s="4"/>
    </row>
    <row r="8961" spans="1:4">
      <c r="A8961" s="4"/>
      <c r="B8961" s="4"/>
      <c r="C8961" s="4"/>
      <c r="D8961" s="4"/>
    </row>
    <row r="8962" spans="1:4">
      <c r="A8962" s="4"/>
      <c r="B8962" s="4"/>
      <c r="C8962" s="4"/>
      <c r="D8962" s="4"/>
    </row>
    <row r="8963" spans="1:4">
      <c r="A8963" s="4"/>
      <c r="B8963" s="4"/>
      <c r="C8963" s="4"/>
      <c r="D8963" s="4"/>
    </row>
    <row r="8964" spans="1:4">
      <c r="A8964" s="4"/>
      <c r="B8964" s="4"/>
      <c r="C8964" s="4"/>
      <c r="D8964" s="4"/>
    </row>
    <row r="8965" spans="1:4">
      <c r="A8965" s="4"/>
      <c r="B8965" s="4"/>
      <c r="C8965" s="4"/>
      <c r="D8965" s="4"/>
    </row>
    <row r="8966" spans="1:4">
      <c r="A8966" s="4"/>
      <c r="B8966" s="4"/>
      <c r="C8966" s="4"/>
      <c r="D8966" s="4"/>
    </row>
    <row r="8967" spans="1:4">
      <c r="A8967" s="4"/>
      <c r="B8967" s="4"/>
      <c r="C8967" s="4"/>
      <c r="D8967" s="4"/>
    </row>
    <row r="8968" spans="1:4">
      <c r="A8968" s="4"/>
      <c r="B8968" s="4"/>
      <c r="C8968" s="4"/>
      <c r="D8968" s="4"/>
    </row>
    <row r="8969" spans="1:4">
      <c r="A8969" s="4"/>
      <c r="B8969" s="4"/>
      <c r="C8969" s="4"/>
      <c r="D8969" s="4"/>
    </row>
    <row r="8970" spans="1:4">
      <c r="A8970" s="4"/>
      <c r="B8970" s="4"/>
      <c r="C8970" s="4"/>
      <c r="D8970" s="4"/>
    </row>
    <row r="8971" spans="1:4">
      <c r="A8971" s="4"/>
      <c r="B8971" s="4"/>
      <c r="C8971" s="4"/>
      <c r="D8971" s="4"/>
    </row>
    <row r="8972" spans="1:4">
      <c r="A8972" s="4"/>
      <c r="B8972" s="4"/>
      <c r="C8972" s="4"/>
      <c r="D8972" s="4"/>
    </row>
    <row r="8973" spans="1:4">
      <c r="A8973" s="4"/>
      <c r="B8973" s="4"/>
      <c r="C8973" s="4"/>
      <c r="D8973" s="4"/>
    </row>
    <row r="8974" spans="1:4">
      <c r="A8974" s="4"/>
      <c r="B8974" s="4"/>
      <c r="C8974" s="4"/>
      <c r="D8974" s="4"/>
    </row>
    <row r="8975" spans="1:4">
      <c r="A8975" s="4"/>
      <c r="B8975" s="4"/>
      <c r="C8975" s="4"/>
      <c r="D8975" s="4"/>
    </row>
    <row r="8976" spans="1:4">
      <c r="A8976" s="4"/>
      <c r="B8976" s="4"/>
      <c r="C8976" s="4"/>
      <c r="D8976" s="4"/>
    </row>
    <row r="8977" spans="1:4">
      <c r="A8977" s="4"/>
      <c r="B8977" s="4"/>
      <c r="C8977" s="4"/>
      <c r="D8977" s="4"/>
    </row>
    <row r="8978" spans="1:4">
      <c r="A8978" s="4"/>
      <c r="B8978" s="4"/>
      <c r="C8978" s="4"/>
      <c r="D8978" s="4"/>
    </row>
    <row r="8979" spans="1:4">
      <c r="A8979" s="4"/>
      <c r="B8979" s="4"/>
      <c r="C8979" s="4"/>
      <c r="D8979" s="4"/>
    </row>
    <row r="8980" spans="1:4">
      <c r="A8980" s="4"/>
      <c r="B8980" s="4"/>
      <c r="C8980" s="4"/>
      <c r="D8980" s="4"/>
    </row>
    <row r="8981" spans="1:4">
      <c r="A8981" s="4"/>
      <c r="B8981" s="4"/>
      <c r="C8981" s="4"/>
      <c r="D8981" s="4"/>
    </row>
    <row r="8982" spans="1:4">
      <c r="A8982" s="4"/>
      <c r="B8982" s="4"/>
      <c r="C8982" s="4"/>
      <c r="D8982" s="4"/>
    </row>
    <row r="8983" spans="1:4">
      <c r="A8983" s="4"/>
      <c r="B8983" s="4"/>
      <c r="C8983" s="4"/>
      <c r="D8983" s="4"/>
    </row>
    <row r="8984" spans="1:4">
      <c r="A8984" s="4"/>
      <c r="B8984" s="4"/>
      <c r="C8984" s="4"/>
      <c r="D8984" s="4"/>
    </row>
    <row r="8985" spans="1:4">
      <c r="A8985" s="4"/>
      <c r="B8985" s="4"/>
      <c r="C8985" s="4"/>
      <c r="D8985" s="4"/>
    </row>
    <row r="8986" spans="1:4">
      <c r="A8986" s="4"/>
      <c r="B8986" s="4"/>
      <c r="C8986" s="4"/>
      <c r="D8986" s="4"/>
    </row>
    <row r="8987" spans="1:4">
      <c r="A8987" s="4"/>
      <c r="B8987" s="4"/>
      <c r="C8987" s="4"/>
      <c r="D8987" s="4"/>
    </row>
    <row r="8988" spans="1:4">
      <c r="A8988" s="4"/>
      <c r="B8988" s="4"/>
      <c r="C8988" s="4"/>
      <c r="D8988" s="4"/>
    </row>
    <row r="8989" spans="1:4">
      <c r="A8989" s="4"/>
      <c r="B8989" s="4"/>
      <c r="C8989" s="4"/>
      <c r="D8989" s="4"/>
    </row>
    <row r="8990" spans="1:4">
      <c r="A8990" s="4"/>
      <c r="B8990" s="4"/>
      <c r="C8990" s="4"/>
      <c r="D8990" s="4"/>
    </row>
    <row r="8991" spans="1:4">
      <c r="A8991" s="4"/>
      <c r="B8991" s="4"/>
      <c r="C8991" s="4"/>
      <c r="D8991" s="4"/>
    </row>
    <row r="8992" spans="1:4">
      <c r="A8992" s="4"/>
      <c r="B8992" s="4"/>
      <c r="C8992" s="4"/>
      <c r="D8992" s="4"/>
    </row>
    <row r="8993" spans="1:4">
      <c r="A8993" s="4"/>
      <c r="B8993" s="4"/>
      <c r="C8993" s="4"/>
      <c r="D8993" s="4"/>
    </row>
    <row r="8994" spans="1:4">
      <c r="A8994" s="4"/>
      <c r="B8994" s="4"/>
      <c r="C8994" s="4"/>
      <c r="D8994" s="4"/>
    </row>
    <row r="8995" spans="1:4">
      <c r="A8995" s="4"/>
      <c r="B8995" s="4"/>
      <c r="C8995" s="4"/>
      <c r="D8995" s="4"/>
    </row>
    <row r="8996" spans="1:4">
      <c r="A8996" s="4"/>
      <c r="B8996" s="4"/>
      <c r="C8996" s="4"/>
      <c r="D8996" s="4"/>
    </row>
    <row r="8997" spans="1:4">
      <c r="A8997" s="4"/>
      <c r="B8997" s="4"/>
      <c r="C8997" s="4"/>
      <c r="D8997" s="4"/>
    </row>
    <row r="8998" spans="1:4">
      <c r="A8998" s="4"/>
      <c r="B8998" s="4"/>
      <c r="C8998" s="4"/>
      <c r="D8998" s="4"/>
    </row>
    <row r="8999" spans="1:4">
      <c r="A8999" s="4"/>
      <c r="B8999" s="4"/>
      <c r="C8999" s="4"/>
      <c r="D8999" s="4"/>
    </row>
    <row r="9000" spans="1:4">
      <c r="A9000" s="4"/>
      <c r="B9000" s="4"/>
      <c r="C9000" s="4"/>
      <c r="D9000" s="4"/>
    </row>
    <row r="9001" spans="1:4">
      <c r="A9001" s="4"/>
      <c r="B9001" s="4"/>
      <c r="C9001" s="4"/>
      <c r="D9001" s="4"/>
    </row>
    <row r="9002" spans="1:4">
      <c r="A9002" s="4"/>
      <c r="B9002" s="4"/>
      <c r="C9002" s="4"/>
      <c r="D9002" s="4"/>
    </row>
    <row r="9003" spans="1:4">
      <c r="A9003" s="4"/>
      <c r="B9003" s="4"/>
      <c r="C9003" s="4"/>
      <c r="D9003" s="4"/>
    </row>
    <row r="9004" spans="1:4">
      <c r="A9004" s="4"/>
      <c r="B9004" s="4"/>
      <c r="C9004" s="4"/>
      <c r="D9004" s="4"/>
    </row>
    <row r="9005" spans="1:4">
      <c r="A9005" s="4"/>
      <c r="B9005" s="4"/>
      <c r="C9005" s="4"/>
      <c r="D9005" s="4"/>
    </row>
    <row r="9006" spans="1:4">
      <c r="A9006" s="4"/>
      <c r="B9006" s="4"/>
      <c r="C9006" s="4"/>
      <c r="D9006" s="4"/>
    </row>
    <row r="9007" spans="1:4">
      <c r="A9007" s="4"/>
      <c r="B9007" s="4"/>
      <c r="C9007" s="4"/>
      <c r="D9007" s="4"/>
    </row>
    <row r="9008" spans="1:4">
      <c r="A9008" s="4"/>
      <c r="B9008" s="4"/>
      <c r="C9008" s="4"/>
      <c r="D9008" s="4"/>
    </row>
    <row r="9009" spans="1:4">
      <c r="A9009" s="4"/>
      <c r="B9009" s="4"/>
      <c r="C9009" s="4"/>
      <c r="D9009" s="4"/>
    </row>
    <row r="9010" spans="1:4">
      <c r="A9010" s="4"/>
      <c r="B9010" s="4"/>
      <c r="C9010" s="4"/>
      <c r="D9010" s="4"/>
    </row>
    <row r="9011" spans="1:4">
      <c r="A9011" s="4"/>
      <c r="B9011" s="4"/>
      <c r="C9011" s="4"/>
      <c r="D9011" s="4"/>
    </row>
    <row r="9012" spans="1:4">
      <c r="A9012" s="4"/>
      <c r="B9012" s="4"/>
      <c r="C9012" s="4"/>
      <c r="D9012" s="4"/>
    </row>
    <row r="9013" spans="1:4">
      <c r="A9013" s="4"/>
      <c r="B9013" s="4"/>
      <c r="C9013" s="4"/>
      <c r="D9013" s="4"/>
    </row>
    <row r="9014" spans="1:4">
      <c r="A9014" s="4"/>
      <c r="B9014" s="4"/>
      <c r="C9014" s="4"/>
      <c r="D9014" s="4"/>
    </row>
    <row r="9015" spans="1:4">
      <c r="A9015" s="4"/>
      <c r="B9015" s="4"/>
      <c r="C9015" s="4"/>
      <c r="D9015" s="4"/>
    </row>
    <row r="9016" spans="1:4">
      <c r="A9016" s="4"/>
      <c r="B9016" s="4"/>
      <c r="C9016" s="4"/>
      <c r="D9016" s="4"/>
    </row>
    <row r="9017" spans="1:4">
      <c r="A9017" s="4"/>
      <c r="B9017" s="4"/>
      <c r="C9017" s="4"/>
      <c r="D9017" s="4"/>
    </row>
    <row r="9018" spans="1:4">
      <c r="A9018" s="4"/>
      <c r="B9018" s="4"/>
      <c r="C9018" s="4"/>
      <c r="D9018" s="4"/>
    </row>
    <row r="9019" spans="1:4">
      <c r="A9019" s="4"/>
      <c r="B9019" s="4"/>
      <c r="C9019" s="4"/>
      <c r="D9019" s="4"/>
    </row>
    <row r="9020" spans="1:4">
      <c r="A9020" s="4"/>
      <c r="B9020" s="4"/>
      <c r="C9020" s="4"/>
      <c r="D9020" s="4"/>
    </row>
    <row r="9021" spans="1:4">
      <c r="A9021" s="4"/>
      <c r="B9021" s="4"/>
      <c r="C9021" s="4"/>
      <c r="D9021" s="4"/>
    </row>
    <row r="9022" spans="1:4">
      <c r="A9022" s="4"/>
      <c r="B9022" s="4"/>
      <c r="C9022" s="4"/>
      <c r="D9022" s="4"/>
    </row>
    <row r="9023" spans="1:4">
      <c r="A9023" s="4"/>
      <c r="B9023" s="4"/>
      <c r="C9023" s="4"/>
      <c r="D9023" s="4"/>
    </row>
    <row r="9024" spans="1:4">
      <c r="A9024" s="4"/>
      <c r="B9024" s="4"/>
      <c r="C9024" s="4"/>
      <c r="D9024" s="4"/>
    </row>
    <row r="9025" spans="1:4">
      <c r="A9025" s="4"/>
      <c r="B9025" s="4"/>
      <c r="C9025" s="4"/>
      <c r="D9025" s="4"/>
    </row>
    <row r="9026" spans="1:4">
      <c r="A9026" s="4"/>
      <c r="B9026" s="4"/>
      <c r="C9026" s="4"/>
      <c r="D9026" s="4"/>
    </row>
    <row r="9027" spans="1:4">
      <c r="A9027" s="4"/>
      <c r="B9027" s="4"/>
      <c r="C9027" s="4"/>
      <c r="D9027" s="4"/>
    </row>
    <row r="9028" spans="1:4">
      <c r="A9028" s="4"/>
      <c r="B9028" s="4"/>
      <c r="C9028" s="4"/>
      <c r="D9028" s="4"/>
    </row>
    <row r="9029" spans="1:4">
      <c r="A9029" s="4"/>
      <c r="B9029" s="4"/>
      <c r="C9029" s="4"/>
      <c r="D9029" s="4"/>
    </row>
    <row r="9030" spans="1:4">
      <c r="A9030" s="4"/>
      <c r="B9030" s="4"/>
      <c r="C9030" s="4"/>
      <c r="D9030" s="4"/>
    </row>
    <row r="9031" spans="1:4">
      <c r="A9031" s="4"/>
      <c r="B9031" s="4"/>
      <c r="C9031" s="4"/>
      <c r="D9031" s="4"/>
    </row>
    <row r="9032" spans="1:4">
      <c r="A9032" s="4"/>
      <c r="B9032" s="4"/>
      <c r="C9032" s="4"/>
      <c r="D9032" s="4"/>
    </row>
    <row r="9033" spans="1:4">
      <c r="A9033" s="4"/>
      <c r="B9033" s="4"/>
      <c r="C9033" s="4"/>
      <c r="D9033" s="4"/>
    </row>
    <row r="9034" spans="1:4">
      <c r="A9034" s="4"/>
      <c r="B9034" s="4"/>
      <c r="C9034" s="4"/>
      <c r="D9034" s="4"/>
    </row>
    <row r="9035" spans="1:4">
      <c r="A9035" s="4"/>
      <c r="B9035" s="4"/>
      <c r="C9035" s="4"/>
      <c r="D9035" s="4"/>
    </row>
    <row r="9036" spans="1:4">
      <c r="A9036" s="4"/>
      <c r="B9036" s="4"/>
      <c r="C9036" s="4"/>
      <c r="D9036" s="4"/>
    </row>
    <row r="9037" spans="1:4">
      <c r="A9037" s="4"/>
      <c r="B9037" s="4"/>
      <c r="C9037" s="4"/>
      <c r="D9037" s="4"/>
    </row>
    <row r="9038" spans="1:4">
      <c r="A9038" s="4"/>
      <c r="B9038" s="4"/>
      <c r="C9038" s="4"/>
      <c r="D9038" s="4"/>
    </row>
    <row r="9039" spans="1:4">
      <c r="A9039" s="4"/>
      <c r="B9039" s="4"/>
      <c r="C9039" s="4"/>
      <c r="D9039" s="4"/>
    </row>
    <row r="9040" spans="1:4">
      <c r="A9040" s="4"/>
      <c r="B9040" s="4"/>
      <c r="C9040" s="4"/>
      <c r="D9040" s="4"/>
    </row>
    <row r="9041" spans="1:4">
      <c r="A9041" s="4"/>
      <c r="B9041" s="4"/>
      <c r="C9041" s="4"/>
      <c r="D9041" s="4"/>
    </row>
    <row r="9042" spans="1:4">
      <c r="A9042" s="4"/>
      <c r="B9042" s="4"/>
      <c r="C9042" s="4"/>
      <c r="D9042" s="4"/>
    </row>
    <row r="9043" spans="1:4">
      <c r="A9043" s="4"/>
      <c r="B9043" s="4"/>
      <c r="C9043" s="4"/>
      <c r="D9043" s="4"/>
    </row>
    <row r="9044" spans="1:4">
      <c r="A9044" s="4"/>
      <c r="B9044" s="4"/>
      <c r="C9044" s="4"/>
      <c r="D9044" s="4"/>
    </row>
    <row r="9045" spans="1:4">
      <c r="A9045" s="4"/>
      <c r="B9045" s="4"/>
      <c r="C9045" s="4"/>
      <c r="D9045" s="4"/>
    </row>
    <row r="9046" spans="1:4">
      <c r="A9046" s="4"/>
      <c r="B9046" s="4"/>
      <c r="C9046" s="4"/>
      <c r="D9046" s="4"/>
    </row>
    <row r="9047" spans="1:4">
      <c r="A9047" s="4"/>
      <c r="B9047" s="4"/>
      <c r="C9047" s="4"/>
      <c r="D9047" s="4"/>
    </row>
    <row r="9048" spans="1:4">
      <c r="A9048" s="4"/>
      <c r="B9048" s="4"/>
      <c r="C9048" s="4"/>
      <c r="D9048" s="4"/>
    </row>
    <row r="9049" spans="1:4">
      <c r="A9049" s="4"/>
      <c r="B9049" s="4"/>
      <c r="C9049" s="4"/>
      <c r="D9049" s="4"/>
    </row>
    <row r="9050" spans="1:4">
      <c r="A9050" s="4"/>
      <c r="B9050" s="4"/>
      <c r="C9050" s="4"/>
      <c r="D9050" s="4"/>
    </row>
    <row r="9051" spans="1:4">
      <c r="A9051" s="4"/>
      <c r="B9051" s="4"/>
      <c r="C9051" s="4"/>
      <c r="D9051" s="4"/>
    </row>
    <row r="9052" spans="1:4">
      <c r="A9052" s="4"/>
      <c r="B9052" s="4"/>
      <c r="C9052" s="4"/>
      <c r="D9052" s="4"/>
    </row>
    <row r="9053" spans="1:4">
      <c r="A9053" s="4"/>
      <c r="B9053" s="4"/>
      <c r="C9053" s="4"/>
      <c r="D9053" s="4"/>
    </row>
    <row r="9054" spans="1:4">
      <c r="A9054" s="4"/>
      <c r="B9054" s="4"/>
      <c r="C9054" s="4"/>
      <c r="D9054" s="4"/>
    </row>
    <row r="9055" spans="1:4">
      <c r="A9055" s="4"/>
      <c r="B9055" s="4"/>
      <c r="C9055" s="4"/>
      <c r="D9055" s="4"/>
    </row>
    <row r="9056" spans="1:4">
      <c r="A9056" s="4"/>
      <c r="B9056" s="4"/>
      <c r="C9056" s="4"/>
      <c r="D9056" s="4"/>
    </row>
    <row r="9057" spans="1:4">
      <c r="A9057" s="4"/>
      <c r="B9057" s="4"/>
      <c r="C9057" s="4"/>
      <c r="D9057" s="4"/>
    </row>
    <row r="9058" spans="1:4">
      <c r="A9058" s="4"/>
      <c r="B9058" s="4"/>
      <c r="C9058" s="4"/>
      <c r="D9058" s="4"/>
    </row>
    <row r="9059" spans="1:4">
      <c r="A9059" s="4"/>
      <c r="B9059" s="4"/>
      <c r="C9059" s="4"/>
      <c r="D9059" s="4"/>
    </row>
    <row r="9060" spans="1:4">
      <c r="A9060" s="4"/>
      <c r="B9060" s="4"/>
      <c r="C9060" s="4"/>
      <c r="D9060" s="4"/>
    </row>
    <row r="9061" spans="1:4">
      <c r="A9061" s="4"/>
      <c r="B9061" s="4"/>
      <c r="C9061" s="4"/>
      <c r="D9061" s="4"/>
    </row>
    <row r="9062" spans="1:4">
      <c r="A9062" s="4"/>
      <c r="B9062" s="4"/>
      <c r="C9062" s="4"/>
      <c r="D9062" s="4"/>
    </row>
    <row r="9063" spans="1:4">
      <c r="A9063" s="4"/>
      <c r="B9063" s="4"/>
      <c r="C9063" s="4"/>
      <c r="D9063" s="4"/>
    </row>
    <row r="9064" spans="1:4">
      <c r="A9064" s="4"/>
      <c r="B9064" s="4"/>
      <c r="C9064" s="4"/>
      <c r="D9064" s="4"/>
    </row>
    <row r="9065" spans="1:4">
      <c r="A9065" s="4"/>
      <c r="B9065" s="4"/>
      <c r="C9065" s="4"/>
      <c r="D9065" s="4"/>
    </row>
    <row r="9066" spans="1:4">
      <c r="A9066" s="4"/>
      <c r="B9066" s="4"/>
      <c r="C9066" s="4"/>
      <c r="D9066" s="4"/>
    </row>
    <row r="9067" spans="1:4">
      <c r="A9067" s="4"/>
      <c r="B9067" s="4"/>
      <c r="C9067" s="4"/>
      <c r="D9067" s="4"/>
    </row>
    <row r="9068" spans="1:4">
      <c r="A9068" s="4"/>
      <c r="B9068" s="4"/>
      <c r="C9068" s="4"/>
      <c r="D9068" s="4"/>
    </row>
    <row r="9069" spans="1:4">
      <c r="A9069" s="4"/>
      <c r="B9069" s="4"/>
      <c r="C9069" s="4"/>
      <c r="D9069" s="4"/>
    </row>
    <row r="9070" spans="1:4">
      <c r="A9070" s="4"/>
      <c r="B9070" s="4"/>
      <c r="C9070" s="4"/>
      <c r="D9070" s="4"/>
    </row>
    <row r="9071" spans="1:4">
      <c r="A9071" s="4"/>
      <c r="B9071" s="4"/>
      <c r="C9071" s="4"/>
      <c r="D9071" s="4"/>
    </row>
    <row r="9072" spans="1:4">
      <c r="A9072" s="4"/>
      <c r="B9072" s="4"/>
      <c r="C9072" s="4"/>
      <c r="D9072" s="4"/>
    </row>
    <row r="9073" spans="1:4">
      <c r="A9073" s="4"/>
      <c r="B9073" s="4"/>
      <c r="C9073" s="4"/>
      <c r="D9073" s="4"/>
    </row>
    <row r="9074" spans="1:4">
      <c r="A9074" s="4"/>
      <c r="B9074" s="4"/>
      <c r="C9074" s="4"/>
      <c r="D9074" s="4"/>
    </row>
    <row r="9075" spans="1:4">
      <c r="A9075" s="4"/>
      <c r="B9075" s="4"/>
      <c r="C9075" s="4"/>
      <c r="D9075" s="4"/>
    </row>
    <row r="9076" spans="1:4">
      <c r="A9076" s="4"/>
      <c r="B9076" s="4"/>
      <c r="C9076" s="4"/>
      <c r="D9076" s="4"/>
    </row>
    <row r="9077" spans="1:4">
      <c r="A9077" s="4"/>
      <c r="B9077" s="4"/>
      <c r="C9077" s="4"/>
      <c r="D9077" s="4"/>
    </row>
    <row r="9078" spans="1:4">
      <c r="A9078" s="4"/>
      <c r="B9078" s="4"/>
      <c r="C9078" s="4"/>
      <c r="D9078" s="4"/>
    </row>
    <row r="9079" spans="1:4">
      <c r="A9079" s="4"/>
      <c r="B9079" s="4"/>
      <c r="C9079" s="4"/>
      <c r="D9079" s="4"/>
    </row>
    <row r="9080" spans="1:4">
      <c r="A9080" s="4"/>
      <c r="B9080" s="4"/>
      <c r="C9080" s="4"/>
      <c r="D9080" s="4"/>
    </row>
    <row r="9081" spans="1:4">
      <c r="A9081" s="4"/>
      <c r="B9081" s="4"/>
      <c r="C9081" s="4"/>
      <c r="D9081" s="4"/>
    </row>
    <row r="9082" spans="1:4">
      <c r="A9082" s="4"/>
      <c r="B9082" s="4"/>
      <c r="C9082" s="4"/>
      <c r="D9082" s="4"/>
    </row>
    <row r="9083" spans="1:4">
      <c r="A9083" s="4"/>
      <c r="B9083" s="4"/>
      <c r="C9083" s="4"/>
      <c r="D9083" s="4"/>
    </row>
    <row r="9084" spans="1:4">
      <c r="A9084" s="4"/>
      <c r="B9084" s="4"/>
      <c r="C9084" s="4"/>
      <c r="D9084" s="4"/>
    </row>
    <row r="9085" spans="1:4">
      <c r="A9085" s="4"/>
      <c r="B9085" s="4"/>
      <c r="C9085" s="4"/>
      <c r="D9085" s="4"/>
    </row>
    <row r="9086" spans="1:4">
      <c r="A9086" s="4"/>
      <c r="B9086" s="4"/>
      <c r="C9086" s="4"/>
      <c r="D9086" s="4"/>
    </row>
    <row r="9087" spans="1:4">
      <c r="A9087" s="4"/>
      <c r="B9087" s="4"/>
      <c r="C9087" s="4"/>
      <c r="D9087" s="4"/>
    </row>
    <row r="9088" spans="1:4">
      <c r="A9088" s="4"/>
      <c r="B9088" s="4"/>
      <c r="C9088" s="4"/>
      <c r="D9088" s="4"/>
    </row>
    <row r="9089" spans="1:4">
      <c r="A9089" s="4"/>
      <c r="B9089" s="4"/>
      <c r="C9089" s="4"/>
      <c r="D9089" s="4"/>
    </row>
    <row r="9090" spans="1:4">
      <c r="A9090" s="4"/>
      <c r="B9090" s="4"/>
      <c r="C9090" s="4"/>
      <c r="D9090" s="4"/>
    </row>
    <row r="9091" spans="1:4">
      <c r="A9091" s="4"/>
      <c r="B9091" s="4"/>
      <c r="C9091" s="4"/>
      <c r="D9091" s="4"/>
    </row>
    <row r="9092" spans="1:4">
      <c r="A9092" s="4"/>
      <c r="B9092" s="4"/>
      <c r="C9092" s="4"/>
      <c r="D9092" s="4"/>
    </row>
    <row r="9093" spans="1:4">
      <c r="A9093" s="4"/>
      <c r="B9093" s="4"/>
      <c r="C9093" s="4"/>
      <c r="D9093" s="4"/>
    </row>
    <row r="9094" spans="1:4">
      <c r="A9094" s="4"/>
      <c r="B9094" s="4"/>
      <c r="C9094" s="4"/>
      <c r="D9094" s="4"/>
    </row>
    <row r="9095" spans="1:4">
      <c r="A9095" s="4"/>
      <c r="B9095" s="4"/>
      <c r="C9095" s="4"/>
      <c r="D9095" s="4"/>
    </row>
    <row r="9096" spans="1:4">
      <c r="A9096" s="4"/>
      <c r="B9096" s="4"/>
      <c r="C9096" s="4"/>
      <c r="D9096" s="4"/>
    </row>
    <row r="9097" spans="1:4">
      <c r="A9097" s="4"/>
      <c r="B9097" s="4"/>
      <c r="C9097" s="4"/>
      <c r="D9097" s="4"/>
    </row>
    <row r="9098" spans="1:4">
      <c r="A9098" s="4"/>
      <c r="B9098" s="4"/>
      <c r="C9098" s="4"/>
      <c r="D9098" s="4"/>
    </row>
    <row r="9099" spans="1:4">
      <c r="A9099" s="4"/>
      <c r="B9099" s="4"/>
      <c r="C9099" s="4"/>
      <c r="D9099" s="4"/>
    </row>
    <row r="9100" spans="1:4">
      <c r="A9100" s="4"/>
      <c r="B9100" s="4"/>
      <c r="C9100" s="4"/>
      <c r="D9100" s="4"/>
    </row>
    <row r="9101" spans="1:4">
      <c r="A9101" s="4"/>
      <c r="B9101" s="4"/>
      <c r="C9101" s="4"/>
      <c r="D9101" s="4"/>
    </row>
    <row r="9102" spans="1:4">
      <c r="A9102" s="4"/>
      <c r="B9102" s="4"/>
      <c r="C9102" s="4"/>
      <c r="D9102" s="4"/>
    </row>
    <row r="9103" spans="1:4">
      <c r="A9103" s="4"/>
      <c r="B9103" s="4"/>
      <c r="C9103" s="4"/>
      <c r="D9103" s="4"/>
    </row>
    <row r="9104" spans="1:4">
      <c r="A9104" s="4"/>
      <c r="B9104" s="4"/>
      <c r="C9104" s="4"/>
      <c r="D9104" s="4"/>
    </row>
    <row r="9105" spans="1:4">
      <c r="A9105" s="4"/>
      <c r="B9105" s="4"/>
      <c r="C9105" s="4"/>
      <c r="D9105" s="4"/>
    </row>
    <row r="9106" spans="1:4">
      <c r="A9106" s="4"/>
      <c r="B9106" s="4"/>
      <c r="C9106" s="4"/>
      <c r="D9106" s="4"/>
    </row>
    <row r="9107" spans="1:4">
      <c r="A9107" s="4"/>
      <c r="B9107" s="4"/>
      <c r="C9107" s="4"/>
      <c r="D9107" s="4"/>
    </row>
    <row r="9108" spans="1:4">
      <c r="A9108" s="4"/>
      <c r="B9108" s="4"/>
      <c r="C9108" s="4"/>
      <c r="D9108" s="4"/>
    </row>
    <row r="9109" spans="1:4">
      <c r="A9109" s="4"/>
      <c r="B9109" s="4"/>
      <c r="C9109" s="4"/>
      <c r="D9109" s="4"/>
    </row>
    <row r="9110" spans="1:4">
      <c r="A9110" s="4"/>
      <c r="B9110" s="4"/>
      <c r="C9110" s="4"/>
      <c r="D9110" s="4"/>
    </row>
    <row r="9111" spans="1:4">
      <c r="A9111" s="4"/>
      <c r="B9111" s="4"/>
      <c r="C9111" s="4"/>
      <c r="D9111" s="4"/>
    </row>
    <row r="9112" spans="1:4">
      <c r="A9112" s="4"/>
      <c r="B9112" s="4"/>
      <c r="C9112" s="4"/>
      <c r="D9112" s="4"/>
    </row>
    <row r="9113" spans="1:4">
      <c r="A9113" s="4"/>
      <c r="B9113" s="4"/>
      <c r="C9113" s="4"/>
      <c r="D9113" s="4"/>
    </row>
    <row r="9114" spans="1:4">
      <c r="A9114" s="4"/>
      <c r="B9114" s="4"/>
      <c r="C9114" s="4"/>
      <c r="D9114" s="4"/>
    </row>
    <row r="9115" spans="1:4">
      <c r="A9115" s="4"/>
      <c r="B9115" s="4"/>
      <c r="C9115" s="4"/>
      <c r="D9115" s="4"/>
    </row>
    <row r="9116" spans="1:4">
      <c r="A9116" s="4"/>
      <c r="B9116" s="4"/>
      <c r="C9116" s="4"/>
      <c r="D9116" s="4"/>
    </row>
    <row r="9117" spans="1:4">
      <c r="A9117" s="4"/>
      <c r="B9117" s="4"/>
      <c r="C9117" s="4"/>
      <c r="D9117" s="4"/>
    </row>
    <row r="9118" spans="1:4">
      <c r="A9118" s="4"/>
      <c r="B9118" s="4"/>
      <c r="C9118" s="4"/>
      <c r="D9118" s="4"/>
    </row>
    <row r="9119" spans="1:4">
      <c r="A9119" s="4"/>
      <c r="B9119" s="4"/>
      <c r="C9119" s="4"/>
      <c r="D9119" s="4"/>
    </row>
    <row r="9120" spans="1:4">
      <c r="A9120" s="4"/>
      <c r="B9120" s="4"/>
      <c r="C9120" s="4"/>
      <c r="D9120" s="4"/>
    </row>
    <row r="9121" spans="1:4">
      <c r="A9121" s="4"/>
      <c r="B9121" s="4"/>
      <c r="C9121" s="4"/>
      <c r="D9121" s="4"/>
    </row>
    <row r="9122" spans="1:4">
      <c r="A9122" s="4"/>
      <c r="B9122" s="4"/>
      <c r="C9122" s="4"/>
      <c r="D9122" s="4"/>
    </row>
    <row r="9123" spans="1:4">
      <c r="A9123" s="4"/>
      <c r="B9123" s="4"/>
      <c r="C9123" s="4"/>
      <c r="D9123" s="4"/>
    </row>
    <row r="9124" spans="1:4">
      <c r="A9124" s="4"/>
      <c r="B9124" s="4"/>
      <c r="C9124" s="4"/>
      <c r="D9124" s="4"/>
    </row>
    <row r="9125" spans="1:4">
      <c r="A9125" s="4"/>
      <c r="B9125" s="4"/>
      <c r="C9125" s="4"/>
      <c r="D9125" s="4"/>
    </row>
    <row r="9126" spans="1:4">
      <c r="A9126" s="4"/>
      <c r="B9126" s="4"/>
      <c r="C9126" s="4"/>
      <c r="D9126" s="4"/>
    </row>
    <row r="9127" spans="1:4">
      <c r="A9127" s="4"/>
      <c r="B9127" s="4"/>
      <c r="C9127" s="4"/>
      <c r="D9127" s="4"/>
    </row>
    <row r="9128" spans="1:4">
      <c r="A9128" s="4"/>
      <c r="B9128" s="4"/>
      <c r="C9128" s="4"/>
      <c r="D9128" s="4"/>
    </row>
    <row r="9129" spans="1:4">
      <c r="A9129" s="4"/>
      <c r="B9129" s="4"/>
      <c r="C9129" s="4"/>
      <c r="D9129" s="4"/>
    </row>
    <row r="9130" spans="1:4">
      <c r="A9130" s="4"/>
      <c r="B9130" s="4"/>
      <c r="C9130" s="4"/>
      <c r="D9130" s="4"/>
    </row>
    <row r="9131" spans="1:4">
      <c r="A9131" s="4"/>
      <c r="B9131" s="4"/>
      <c r="C9131" s="4"/>
      <c r="D9131" s="4"/>
    </row>
    <row r="9132" spans="1:4">
      <c r="A9132" s="4"/>
      <c r="B9132" s="4"/>
      <c r="C9132" s="4"/>
      <c r="D9132" s="4"/>
    </row>
    <row r="9133" spans="1:4">
      <c r="A9133" s="4"/>
      <c r="B9133" s="4"/>
      <c r="C9133" s="4"/>
      <c r="D9133" s="4"/>
    </row>
    <row r="9134" spans="1:4">
      <c r="A9134" s="4"/>
      <c r="B9134" s="4"/>
      <c r="C9134" s="4"/>
      <c r="D9134" s="4"/>
    </row>
    <row r="9135" spans="1:4">
      <c r="A9135" s="4"/>
      <c r="B9135" s="4"/>
      <c r="C9135" s="4"/>
      <c r="D9135" s="4"/>
    </row>
    <row r="9136" spans="1:4">
      <c r="A9136" s="4"/>
      <c r="B9136" s="4"/>
      <c r="C9136" s="4"/>
      <c r="D9136" s="4"/>
    </row>
    <row r="9137" spans="1:4">
      <c r="A9137" s="4"/>
      <c r="B9137" s="4"/>
      <c r="C9137" s="4"/>
      <c r="D9137" s="4"/>
    </row>
    <row r="9138" spans="1:4">
      <c r="A9138" s="4"/>
      <c r="B9138" s="4"/>
      <c r="C9138" s="4"/>
      <c r="D9138" s="4"/>
    </row>
    <row r="9139" spans="1:4">
      <c r="A9139" s="4"/>
      <c r="B9139" s="4"/>
      <c r="C9139" s="4"/>
      <c r="D9139" s="4"/>
    </row>
    <row r="9140" spans="1:4">
      <c r="A9140" s="4"/>
      <c r="B9140" s="4"/>
      <c r="C9140" s="4"/>
      <c r="D9140" s="4"/>
    </row>
    <row r="9141" spans="1:4">
      <c r="A9141" s="4"/>
      <c r="B9141" s="4"/>
      <c r="C9141" s="4"/>
      <c r="D9141" s="4"/>
    </row>
    <row r="9142" spans="1:4">
      <c r="A9142" s="4"/>
      <c r="B9142" s="4"/>
      <c r="C9142" s="4"/>
      <c r="D9142" s="4"/>
    </row>
    <row r="9143" spans="1:4">
      <c r="A9143" s="4"/>
      <c r="B9143" s="4"/>
      <c r="C9143" s="4"/>
      <c r="D9143" s="4"/>
    </row>
    <row r="9144" spans="1:4">
      <c r="A9144" s="4"/>
      <c r="B9144" s="4"/>
      <c r="C9144" s="4"/>
      <c r="D9144" s="4"/>
    </row>
    <row r="9145" spans="1:4">
      <c r="A9145" s="4"/>
      <c r="B9145" s="4"/>
      <c r="C9145" s="4"/>
      <c r="D9145" s="4"/>
    </row>
    <row r="9146" spans="1:4">
      <c r="A9146" s="4"/>
      <c r="B9146" s="4"/>
      <c r="C9146" s="4"/>
      <c r="D9146" s="4"/>
    </row>
    <row r="9147" spans="1:4">
      <c r="A9147" s="4"/>
      <c r="B9147" s="4"/>
      <c r="C9147" s="4"/>
      <c r="D9147" s="4"/>
    </row>
    <row r="9148" spans="1:4">
      <c r="A9148" s="4"/>
      <c r="B9148" s="4"/>
      <c r="C9148" s="4"/>
      <c r="D9148" s="4"/>
    </row>
    <row r="9149" spans="1:4">
      <c r="A9149" s="4"/>
      <c r="B9149" s="4"/>
      <c r="C9149" s="4"/>
      <c r="D9149" s="4"/>
    </row>
    <row r="9150" spans="1:4">
      <c r="A9150" s="4"/>
      <c r="B9150" s="4"/>
      <c r="C9150" s="4"/>
      <c r="D9150" s="4"/>
    </row>
    <row r="9151" spans="1:4">
      <c r="A9151" s="4"/>
      <c r="B9151" s="4"/>
      <c r="C9151" s="4"/>
      <c r="D9151" s="4"/>
    </row>
    <row r="9152" spans="1:4">
      <c r="A9152" s="4"/>
      <c r="B9152" s="4"/>
      <c r="C9152" s="4"/>
      <c r="D9152" s="4"/>
    </row>
    <row r="9153" spans="1:4">
      <c r="A9153" s="4"/>
      <c r="B9153" s="4"/>
      <c r="C9153" s="4"/>
      <c r="D9153" s="4"/>
    </row>
    <row r="9154" spans="1:4">
      <c r="A9154" s="4"/>
      <c r="B9154" s="4"/>
      <c r="C9154" s="4"/>
      <c r="D9154" s="4"/>
    </row>
    <row r="9155" spans="1:4">
      <c r="A9155" s="4"/>
      <c r="B9155" s="4"/>
      <c r="C9155" s="4"/>
      <c r="D9155" s="4"/>
    </row>
    <row r="9156" spans="1:4">
      <c r="A9156" s="4"/>
      <c r="B9156" s="4"/>
      <c r="C9156" s="4"/>
      <c r="D9156" s="4"/>
    </row>
    <row r="9157" spans="1:4">
      <c r="A9157" s="4"/>
      <c r="B9157" s="4"/>
      <c r="C9157" s="4"/>
      <c r="D9157" s="4"/>
    </row>
    <row r="9158" spans="1:4">
      <c r="A9158" s="4"/>
      <c r="B9158" s="4"/>
      <c r="C9158" s="4"/>
      <c r="D9158" s="4"/>
    </row>
    <row r="9159" spans="1:4">
      <c r="A9159" s="4"/>
      <c r="B9159" s="4"/>
      <c r="C9159" s="4"/>
      <c r="D9159" s="4"/>
    </row>
    <row r="9160" spans="1:4">
      <c r="A9160" s="4"/>
      <c r="B9160" s="4"/>
      <c r="C9160" s="4"/>
      <c r="D9160" s="4"/>
    </row>
    <row r="9161" spans="1:4">
      <c r="A9161" s="4"/>
      <c r="B9161" s="4"/>
      <c r="C9161" s="4"/>
      <c r="D9161" s="4"/>
    </row>
    <row r="9162" spans="1:4">
      <c r="A9162" s="4"/>
      <c r="B9162" s="4"/>
      <c r="C9162" s="4"/>
      <c r="D9162" s="4"/>
    </row>
    <row r="9163" spans="1:4">
      <c r="A9163" s="4"/>
      <c r="B9163" s="4"/>
      <c r="C9163" s="4"/>
      <c r="D9163" s="4"/>
    </row>
    <row r="9164" spans="1:4">
      <c r="A9164" s="4"/>
      <c r="B9164" s="4"/>
      <c r="C9164" s="4"/>
      <c r="D9164" s="4"/>
    </row>
    <row r="9165" spans="1:4">
      <c r="A9165" s="4"/>
      <c r="B9165" s="4"/>
      <c r="C9165" s="4"/>
      <c r="D9165" s="4"/>
    </row>
    <row r="9166" spans="1:4">
      <c r="A9166" s="4"/>
      <c r="B9166" s="4"/>
      <c r="C9166" s="4"/>
      <c r="D9166" s="4"/>
    </row>
    <row r="9167" spans="1:4">
      <c r="A9167" s="4"/>
      <c r="B9167" s="4"/>
      <c r="C9167" s="4"/>
      <c r="D9167" s="4"/>
    </row>
    <row r="9168" spans="1:4">
      <c r="A9168" s="4"/>
      <c r="B9168" s="4"/>
      <c r="C9168" s="4"/>
      <c r="D9168" s="4"/>
    </row>
    <row r="9169" spans="1:4">
      <c r="A9169" s="4"/>
      <c r="B9169" s="4"/>
      <c r="C9169" s="4"/>
      <c r="D9169" s="4"/>
    </row>
    <row r="9170" spans="1:4">
      <c r="A9170" s="4"/>
      <c r="B9170" s="4"/>
      <c r="C9170" s="4"/>
      <c r="D9170" s="4"/>
    </row>
    <row r="9171" spans="1:4">
      <c r="A9171" s="4"/>
      <c r="B9171" s="4"/>
      <c r="C9171" s="4"/>
      <c r="D9171" s="4"/>
    </row>
    <row r="9172" spans="1:4">
      <c r="A9172" s="4"/>
      <c r="B9172" s="4"/>
      <c r="C9172" s="4"/>
      <c r="D9172" s="4"/>
    </row>
    <row r="9173" spans="1:4">
      <c r="A9173" s="4"/>
      <c r="B9173" s="4"/>
      <c r="C9173" s="4"/>
      <c r="D9173" s="4"/>
    </row>
    <row r="9174" spans="1:4">
      <c r="A9174" s="4"/>
      <c r="B9174" s="4"/>
      <c r="C9174" s="4"/>
      <c r="D9174" s="4"/>
    </row>
    <row r="9175" spans="1:4">
      <c r="A9175" s="4"/>
      <c r="B9175" s="4"/>
      <c r="C9175" s="4"/>
      <c r="D9175" s="4"/>
    </row>
    <row r="9176" spans="1:4">
      <c r="A9176" s="4"/>
      <c r="B9176" s="4"/>
      <c r="C9176" s="4"/>
      <c r="D9176" s="4"/>
    </row>
    <row r="9177" spans="1:4">
      <c r="A9177" s="4"/>
      <c r="B9177" s="4"/>
      <c r="C9177" s="4"/>
      <c r="D9177" s="4"/>
    </row>
    <row r="9178" spans="1:4">
      <c r="A9178" s="4"/>
      <c r="B9178" s="4"/>
      <c r="C9178" s="4"/>
      <c r="D9178" s="4"/>
    </row>
    <row r="9179" spans="1:4">
      <c r="A9179" s="4"/>
      <c r="B9179" s="4"/>
      <c r="C9179" s="4"/>
      <c r="D9179" s="4"/>
    </row>
    <row r="9180" spans="1:4">
      <c r="A9180" s="4"/>
      <c r="B9180" s="4"/>
      <c r="C9180" s="4"/>
      <c r="D9180" s="4"/>
    </row>
    <row r="9181" spans="1:4">
      <c r="A9181" s="4"/>
      <c r="B9181" s="4"/>
      <c r="C9181" s="4"/>
      <c r="D9181" s="4"/>
    </row>
    <row r="9182" spans="1:4">
      <c r="A9182" s="4"/>
      <c r="B9182" s="4"/>
      <c r="C9182" s="4"/>
      <c r="D9182" s="4"/>
    </row>
    <row r="9183" spans="1:4">
      <c r="A9183" s="4"/>
      <c r="B9183" s="4"/>
      <c r="C9183" s="4"/>
      <c r="D9183" s="4"/>
    </row>
    <row r="9184" spans="1:4">
      <c r="A9184" s="4"/>
      <c r="B9184" s="4"/>
      <c r="C9184" s="4"/>
      <c r="D9184" s="4"/>
    </row>
    <row r="9185" spans="1:4">
      <c r="A9185" s="4"/>
      <c r="B9185" s="4"/>
      <c r="C9185" s="4"/>
      <c r="D9185" s="4"/>
    </row>
    <row r="9186" spans="1:4">
      <c r="A9186" s="4"/>
      <c r="B9186" s="4"/>
      <c r="C9186" s="4"/>
      <c r="D9186" s="4"/>
    </row>
    <row r="9187" spans="1:4">
      <c r="A9187" s="4"/>
      <c r="B9187" s="4"/>
      <c r="C9187" s="4"/>
      <c r="D9187" s="4"/>
    </row>
    <row r="9188" spans="1:4">
      <c r="A9188" s="4"/>
      <c r="B9188" s="4"/>
      <c r="C9188" s="4"/>
      <c r="D9188" s="4"/>
    </row>
    <row r="9189" spans="1:4">
      <c r="A9189" s="4"/>
      <c r="B9189" s="4"/>
      <c r="C9189" s="4"/>
      <c r="D9189" s="4"/>
    </row>
    <row r="9190" spans="1:4">
      <c r="A9190" s="4"/>
      <c r="B9190" s="4"/>
      <c r="C9190" s="4"/>
      <c r="D9190" s="4"/>
    </row>
    <row r="9191" spans="1:4">
      <c r="A9191" s="4"/>
      <c r="B9191" s="4"/>
      <c r="C9191" s="4"/>
      <c r="D9191" s="4"/>
    </row>
    <row r="9192" spans="1:4">
      <c r="A9192" s="4"/>
      <c r="B9192" s="4"/>
      <c r="C9192" s="4"/>
      <c r="D9192" s="4"/>
    </row>
    <row r="9193" spans="1:4">
      <c r="A9193" s="4"/>
      <c r="B9193" s="4"/>
      <c r="C9193" s="4"/>
      <c r="D9193" s="4"/>
    </row>
    <row r="9194" spans="1:4">
      <c r="A9194" s="4"/>
      <c r="B9194" s="4"/>
      <c r="C9194" s="4"/>
      <c r="D9194" s="4"/>
    </row>
    <row r="9195" spans="1:4">
      <c r="A9195" s="4"/>
      <c r="B9195" s="4"/>
      <c r="C9195" s="4"/>
      <c r="D9195" s="4"/>
    </row>
    <row r="9196" spans="1:4">
      <c r="A9196" s="4"/>
      <c r="B9196" s="4"/>
      <c r="C9196" s="4"/>
      <c r="D9196" s="4"/>
    </row>
    <row r="9197" spans="1:4">
      <c r="A9197" s="4"/>
      <c r="B9197" s="4"/>
      <c r="C9197" s="4"/>
      <c r="D9197" s="4"/>
    </row>
    <row r="9198" spans="1:4">
      <c r="A9198" s="4"/>
      <c r="B9198" s="4"/>
      <c r="C9198" s="4"/>
      <c r="D9198" s="4"/>
    </row>
    <row r="9199" spans="1:4">
      <c r="A9199" s="4"/>
      <c r="B9199" s="4"/>
      <c r="C9199" s="4"/>
      <c r="D9199" s="4"/>
    </row>
    <row r="9200" spans="1:4">
      <c r="A9200" s="4"/>
      <c r="B9200" s="4"/>
      <c r="C9200" s="4"/>
      <c r="D9200" s="4"/>
    </row>
    <row r="9201" spans="1:4">
      <c r="A9201" s="4"/>
      <c r="B9201" s="4"/>
      <c r="C9201" s="4"/>
      <c r="D9201" s="4"/>
    </row>
    <row r="9202" spans="1:4">
      <c r="A9202" s="4"/>
      <c r="B9202" s="4"/>
      <c r="C9202" s="4"/>
      <c r="D9202" s="4"/>
    </row>
    <row r="9203" spans="1:4">
      <c r="A9203" s="4"/>
      <c r="B9203" s="4"/>
      <c r="C9203" s="4"/>
      <c r="D9203" s="4"/>
    </row>
    <row r="9204" spans="1:4">
      <c r="A9204" s="4"/>
      <c r="B9204" s="4"/>
      <c r="C9204" s="4"/>
      <c r="D9204" s="4"/>
    </row>
    <row r="9205" spans="1:4">
      <c r="A9205" s="4"/>
      <c r="B9205" s="4"/>
      <c r="C9205" s="4"/>
      <c r="D9205" s="4"/>
    </row>
    <row r="9206" spans="1:4">
      <c r="A9206" s="4"/>
      <c r="B9206" s="4"/>
      <c r="C9206" s="4"/>
      <c r="D9206" s="4"/>
    </row>
    <row r="9207" spans="1:4">
      <c r="A9207" s="4"/>
      <c r="B9207" s="4"/>
      <c r="C9207" s="4"/>
      <c r="D9207" s="4"/>
    </row>
    <row r="9208" spans="1:4">
      <c r="A9208" s="4"/>
      <c r="B9208" s="4"/>
      <c r="C9208" s="4"/>
      <c r="D9208" s="4"/>
    </row>
    <row r="9209" spans="1:4">
      <c r="A9209" s="4"/>
      <c r="B9209" s="4"/>
      <c r="C9209" s="4"/>
      <c r="D9209" s="4"/>
    </row>
    <row r="9210" spans="1:4">
      <c r="A9210" s="4"/>
      <c r="B9210" s="4"/>
      <c r="C9210" s="4"/>
      <c r="D9210" s="4"/>
    </row>
    <row r="9211" spans="1:4">
      <c r="A9211" s="4"/>
      <c r="B9211" s="4"/>
      <c r="C9211" s="4"/>
      <c r="D9211" s="4"/>
    </row>
    <row r="9212" spans="1:4">
      <c r="A9212" s="4"/>
      <c r="B9212" s="4"/>
      <c r="C9212" s="4"/>
      <c r="D9212" s="4"/>
    </row>
    <row r="9213" spans="1:4">
      <c r="A9213" s="4"/>
      <c r="B9213" s="4"/>
      <c r="C9213" s="4"/>
      <c r="D9213" s="4"/>
    </row>
    <row r="9214" spans="1:4">
      <c r="A9214" s="4"/>
      <c r="B9214" s="4"/>
      <c r="C9214" s="4"/>
      <c r="D9214" s="4"/>
    </row>
    <row r="9215" spans="1:4">
      <c r="A9215" s="4"/>
      <c r="B9215" s="4"/>
      <c r="C9215" s="4"/>
      <c r="D9215" s="4"/>
    </row>
    <row r="9216" spans="1:4">
      <c r="A9216" s="4"/>
      <c r="B9216" s="4"/>
      <c r="C9216" s="4"/>
      <c r="D9216" s="4"/>
    </row>
    <row r="9217" spans="1:4">
      <c r="A9217" s="4"/>
      <c r="B9217" s="4"/>
      <c r="C9217" s="4"/>
      <c r="D9217" s="4"/>
    </row>
    <row r="9218" spans="1:4">
      <c r="A9218" s="4"/>
      <c r="B9218" s="4"/>
      <c r="C9218" s="4"/>
      <c r="D9218" s="4"/>
    </row>
    <row r="9219" spans="1:4">
      <c r="A9219" s="4"/>
      <c r="B9219" s="4"/>
      <c r="C9219" s="4"/>
      <c r="D9219" s="4"/>
    </row>
    <row r="9220" spans="1:4">
      <c r="A9220" s="4"/>
      <c r="B9220" s="4"/>
      <c r="C9220" s="4"/>
      <c r="D9220" s="4"/>
    </row>
    <row r="9221" spans="1:4">
      <c r="A9221" s="4"/>
      <c r="B9221" s="4"/>
      <c r="C9221" s="4"/>
      <c r="D9221" s="4"/>
    </row>
    <row r="9222" spans="1:4">
      <c r="A9222" s="4"/>
      <c r="B9222" s="4"/>
      <c r="C9222" s="4"/>
      <c r="D9222" s="4"/>
    </row>
    <row r="9223" spans="1:4">
      <c r="A9223" s="4"/>
      <c r="B9223" s="4"/>
      <c r="C9223" s="4"/>
      <c r="D9223" s="4"/>
    </row>
    <row r="9224" spans="1:4">
      <c r="A9224" s="4"/>
      <c r="B9224" s="4"/>
      <c r="C9224" s="4"/>
      <c r="D9224" s="4"/>
    </row>
    <row r="9225" spans="1:4">
      <c r="A9225" s="4"/>
      <c r="B9225" s="4"/>
      <c r="C9225" s="4"/>
      <c r="D9225" s="4"/>
    </row>
    <row r="9226" spans="1:4">
      <c r="A9226" s="4"/>
      <c r="B9226" s="4"/>
      <c r="C9226" s="4"/>
      <c r="D9226" s="4"/>
    </row>
    <row r="9227" spans="1:4">
      <c r="A9227" s="4"/>
      <c r="B9227" s="4"/>
      <c r="C9227" s="4"/>
      <c r="D9227" s="4"/>
    </row>
    <row r="9228" spans="1:4">
      <c r="A9228" s="4"/>
      <c r="B9228" s="4"/>
      <c r="C9228" s="4"/>
      <c r="D9228" s="4"/>
    </row>
    <row r="9229" spans="1:4">
      <c r="A9229" s="4"/>
      <c r="B9229" s="4"/>
      <c r="C9229" s="4"/>
      <c r="D9229" s="4"/>
    </row>
    <row r="9230" spans="1:4">
      <c r="A9230" s="4"/>
      <c r="B9230" s="4"/>
      <c r="C9230" s="4"/>
      <c r="D9230" s="4"/>
    </row>
    <row r="9231" spans="1:4">
      <c r="A9231" s="4"/>
      <c r="B9231" s="4"/>
      <c r="C9231" s="4"/>
      <c r="D9231" s="4"/>
    </row>
    <row r="9232" spans="1:4">
      <c r="A9232" s="4"/>
      <c r="B9232" s="4"/>
      <c r="C9232" s="4"/>
      <c r="D9232" s="4"/>
    </row>
    <row r="9233" spans="1:4">
      <c r="A9233" s="4"/>
      <c r="B9233" s="4"/>
      <c r="C9233" s="4"/>
      <c r="D9233" s="4"/>
    </row>
    <row r="9234" spans="1:4">
      <c r="A9234" s="4"/>
      <c r="B9234" s="4"/>
      <c r="C9234" s="4"/>
      <c r="D9234" s="4"/>
    </row>
    <row r="9235" spans="1:4">
      <c r="A9235" s="4"/>
      <c r="B9235" s="4"/>
      <c r="C9235" s="4"/>
      <c r="D9235" s="4"/>
    </row>
    <row r="9236" spans="1:4">
      <c r="A9236" s="4"/>
      <c r="B9236" s="4"/>
      <c r="C9236" s="4"/>
      <c r="D9236" s="4"/>
    </row>
    <row r="9237" spans="1:4">
      <c r="A9237" s="4"/>
      <c r="B9237" s="4"/>
      <c r="C9237" s="4"/>
      <c r="D9237" s="4"/>
    </row>
    <row r="9238" spans="1:4">
      <c r="A9238" s="4"/>
      <c r="B9238" s="4"/>
      <c r="C9238" s="4"/>
      <c r="D9238" s="4"/>
    </row>
    <row r="9239" spans="1:4">
      <c r="A9239" s="4"/>
      <c r="B9239" s="4"/>
      <c r="C9239" s="4"/>
      <c r="D9239" s="4"/>
    </row>
    <row r="9240" spans="1:4">
      <c r="A9240" s="4"/>
      <c r="B9240" s="4"/>
      <c r="C9240" s="4"/>
      <c r="D9240" s="4"/>
    </row>
    <row r="9241" spans="1:4">
      <c r="A9241" s="4"/>
      <c r="B9241" s="4"/>
      <c r="C9241" s="4"/>
      <c r="D9241" s="4"/>
    </row>
    <row r="9242" spans="1:4">
      <c r="A9242" s="4"/>
      <c r="B9242" s="4"/>
      <c r="C9242" s="4"/>
      <c r="D9242" s="4"/>
    </row>
    <row r="9243" spans="1:4">
      <c r="A9243" s="4"/>
      <c r="B9243" s="4"/>
      <c r="C9243" s="4"/>
      <c r="D9243" s="4"/>
    </row>
    <row r="9244" spans="1:4">
      <c r="A9244" s="4"/>
      <c r="B9244" s="4"/>
      <c r="C9244" s="4"/>
      <c r="D9244" s="4"/>
    </row>
    <row r="9245" spans="1:4">
      <c r="A9245" s="4"/>
      <c r="B9245" s="4"/>
      <c r="C9245" s="4"/>
      <c r="D9245" s="4"/>
    </row>
    <row r="9246" spans="1:4">
      <c r="A9246" s="4"/>
      <c r="B9246" s="4"/>
      <c r="C9246" s="4"/>
      <c r="D9246" s="4"/>
    </row>
    <row r="9247" spans="1:4">
      <c r="A9247" s="4"/>
      <c r="B9247" s="4"/>
      <c r="C9247" s="4"/>
      <c r="D9247" s="4"/>
    </row>
    <row r="9248" spans="1:4">
      <c r="A9248" s="4"/>
      <c r="B9248" s="4"/>
      <c r="C9248" s="4"/>
      <c r="D9248" s="4"/>
    </row>
    <row r="9249" spans="1:4">
      <c r="A9249" s="4"/>
      <c r="B9249" s="4"/>
      <c r="C9249" s="4"/>
      <c r="D9249" s="4"/>
    </row>
    <row r="9250" spans="1:4">
      <c r="A9250" s="4"/>
      <c r="B9250" s="4"/>
      <c r="C9250" s="4"/>
      <c r="D9250" s="4"/>
    </row>
    <row r="9251" spans="1:4">
      <c r="A9251" s="4"/>
      <c r="B9251" s="4"/>
      <c r="C9251" s="4"/>
      <c r="D9251" s="4"/>
    </row>
    <row r="9252" spans="1:4">
      <c r="A9252" s="4"/>
      <c r="B9252" s="4"/>
      <c r="C9252" s="4"/>
      <c r="D9252" s="4"/>
    </row>
    <row r="9253" spans="1:4">
      <c r="A9253" s="4"/>
      <c r="B9253" s="4"/>
      <c r="C9253" s="4"/>
      <c r="D9253" s="4"/>
    </row>
    <row r="9254" spans="1:4">
      <c r="A9254" s="4"/>
      <c r="B9254" s="4"/>
      <c r="C9254" s="4"/>
      <c r="D9254" s="4"/>
    </row>
    <row r="9255" spans="1:4">
      <c r="A9255" s="4"/>
      <c r="B9255" s="4"/>
      <c r="C9255" s="4"/>
      <c r="D9255" s="4"/>
    </row>
    <row r="9256" spans="1:4">
      <c r="A9256" s="4"/>
      <c r="B9256" s="4"/>
      <c r="C9256" s="4"/>
      <c r="D9256" s="4"/>
    </row>
    <row r="9257" spans="1:4">
      <c r="A9257" s="4"/>
      <c r="B9257" s="4"/>
      <c r="C9257" s="4"/>
      <c r="D9257" s="4"/>
    </row>
    <row r="9258" spans="1:4">
      <c r="A9258" s="4"/>
      <c r="B9258" s="4"/>
      <c r="C9258" s="4"/>
      <c r="D9258" s="4"/>
    </row>
    <row r="9259" spans="1:4">
      <c r="A9259" s="4"/>
      <c r="B9259" s="4"/>
      <c r="C9259" s="4"/>
      <c r="D9259" s="4"/>
    </row>
    <row r="9260" spans="1:4">
      <c r="A9260" s="4"/>
      <c r="B9260" s="4"/>
      <c r="C9260" s="4"/>
      <c r="D9260" s="4"/>
    </row>
    <row r="9261" spans="1:4">
      <c r="A9261" s="4"/>
      <c r="B9261" s="4"/>
      <c r="C9261" s="4"/>
      <c r="D9261" s="4"/>
    </row>
    <row r="9262" spans="1:4">
      <c r="A9262" s="4"/>
      <c r="B9262" s="4"/>
      <c r="C9262" s="4"/>
      <c r="D9262" s="4"/>
    </row>
    <row r="9263" spans="1:4">
      <c r="A9263" s="4"/>
      <c r="B9263" s="4"/>
      <c r="C9263" s="4"/>
      <c r="D9263" s="4"/>
    </row>
    <row r="9264" spans="1:4">
      <c r="A9264" s="4"/>
      <c r="B9264" s="4"/>
      <c r="C9264" s="4"/>
      <c r="D9264" s="4"/>
    </row>
    <row r="9265" spans="1:4">
      <c r="A9265" s="4"/>
      <c r="B9265" s="4"/>
      <c r="C9265" s="4"/>
      <c r="D9265" s="4"/>
    </row>
    <row r="9266" spans="1:4">
      <c r="A9266" s="4"/>
      <c r="B9266" s="4"/>
      <c r="C9266" s="4"/>
      <c r="D9266" s="4"/>
    </row>
    <row r="9267" spans="1:4">
      <c r="A9267" s="4"/>
      <c r="B9267" s="4"/>
      <c r="C9267" s="4"/>
      <c r="D9267" s="4"/>
    </row>
    <row r="9268" spans="1:4">
      <c r="A9268" s="4"/>
      <c r="B9268" s="4"/>
      <c r="C9268" s="4"/>
      <c r="D9268" s="4"/>
    </row>
    <row r="9269" spans="1:4">
      <c r="A9269" s="4"/>
      <c r="B9269" s="4"/>
      <c r="C9269" s="4"/>
      <c r="D9269" s="4"/>
    </row>
    <row r="9270" spans="1:4">
      <c r="A9270" s="4"/>
      <c r="B9270" s="4"/>
      <c r="C9270" s="4"/>
      <c r="D9270" s="4"/>
    </row>
    <row r="9271" spans="1:4">
      <c r="A9271" s="4"/>
      <c r="B9271" s="4"/>
      <c r="C9271" s="4"/>
      <c r="D9271" s="4"/>
    </row>
    <row r="9272" spans="1:4">
      <c r="A9272" s="4"/>
      <c r="B9272" s="4"/>
      <c r="C9272" s="4"/>
      <c r="D9272" s="4"/>
    </row>
    <row r="9273" spans="1:4">
      <c r="A9273" s="4"/>
      <c r="B9273" s="4"/>
      <c r="C9273" s="4"/>
      <c r="D9273" s="4"/>
    </row>
    <row r="9274" spans="1:4">
      <c r="A9274" s="4"/>
      <c r="B9274" s="4"/>
      <c r="C9274" s="4"/>
      <c r="D9274" s="4"/>
    </row>
    <row r="9275" spans="1:4">
      <c r="A9275" s="4"/>
      <c r="B9275" s="4"/>
      <c r="C9275" s="4"/>
      <c r="D9275" s="4"/>
    </row>
    <row r="9276" spans="1:4">
      <c r="A9276" s="4"/>
      <c r="B9276" s="4"/>
      <c r="C9276" s="4"/>
      <c r="D9276" s="4"/>
    </row>
    <row r="9277" spans="1:4">
      <c r="A9277" s="4"/>
      <c r="B9277" s="4"/>
      <c r="C9277" s="4"/>
      <c r="D9277" s="4"/>
    </row>
    <row r="9278" spans="1:4">
      <c r="A9278" s="4"/>
      <c r="B9278" s="4"/>
      <c r="C9278" s="4"/>
      <c r="D9278" s="4"/>
    </row>
    <row r="9279" spans="1:4">
      <c r="A9279" s="4"/>
      <c r="B9279" s="4"/>
      <c r="C9279" s="4"/>
      <c r="D9279" s="4"/>
    </row>
    <row r="9280" spans="1:4">
      <c r="A9280" s="4"/>
      <c r="B9280" s="4"/>
      <c r="C9280" s="4"/>
      <c r="D9280" s="4"/>
    </row>
    <row r="9281" spans="1:4">
      <c r="A9281" s="4"/>
      <c r="B9281" s="4"/>
      <c r="C9281" s="4"/>
      <c r="D9281" s="4"/>
    </row>
    <row r="9282" spans="1:4">
      <c r="A9282" s="4"/>
      <c r="B9282" s="4"/>
      <c r="C9282" s="4"/>
      <c r="D9282" s="4"/>
    </row>
    <row r="9283" spans="1:4">
      <c r="A9283" s="4"/>
      <c r="B9283" s="4"/>
      <c r="C9283" s="4"/>
      <c r="D9283" s="4"/>
    </row>
    <row r="9284" spans="1:4">
      <c r="A9284" s="4"/>
      <c r="B9284" s="4"/>
      <c r="C9284" s="4"/>
      <c r="D9284" s="4"/>
    </row>
    <row r="9285" spans="1:4">
      <c r="A9285" s="4"/>
      <c r="B9285" s="4"/>
      <c r="C9285" s="4"/>
      <c r="D9285" s="4"/>
    </row>
    <row r="9286" spans="1:4">
      <c r="A9286" s="4"/>
      <c r="B9286" s="4"/>
      <c r="C9286" s="4"/>
      <c r="D9286" s="4"/>
    </row>
    <row r="9287" spans="1:4">
      <c r="A9287" s="4"/>
      <c r="B9287" s="4"/>
      <c r="C9287" s="4"/>
      <c r="D9287" s="4"/>
    </row>
    <row r="9288" spans="1:4">
      <c r="A9288" s="4"/>
      <c r="B9288" s="4"/>
      <c r="C9288" s="4"/>
      <c r="D9288" s="4"/>
    </row>
    <row r="9289" spans="1:4">
      <c r="A9289" s="4"/>
      <c r="B9289" s="4"/>
      <c r="C9289" s="4"/>
      <c r="D9289" s="4"/>
    </row>
    <row r="9290" spans="1:4">
      <c r="A9290" s="4"/>
      <c r="B9290" s="4"/>
      <c r="C9290" s="4"/>
      <c r="D9290" s="4"/>
    </row>
    <row r="9291" spans="1:4">
      <c r="A9291" s="4"/>
      <c r="B9291" s="4"/>
      <c r="C9291" s="4"/>
      <c r="D9291" s="4"/>
    </row>
    <row r="9292" spans="1:4">
      <c r="A9292" s="4"/>
      <c r="B9292" s="4"/>
      <c r="C9292" s="4"/>
      <c r="D9292" s="4"/>
    </row>
    <row r="9293" spans="1:4">
      <c r="A9293" s="4"/>
      <c r="B9293" s="4"/>
      <c r="C9293" s="4"/>
      <c r="D9293" s="4"/>
    </row>
    <row r="9294" spans="1:4">
      <c r="A9294" s="4"/>
      <c r="B9294" s="4"/>
      <c r="C9294" s="4"/>
      <c r="D9294" s="4"/>
    </row>
    <row r="9295" spans="1:4">
      <c r="A9295" s="4"/>
      <c r="B9295" s="4"/>
      <c r="C9295" s="4"/>
      <c r="D9295" s="4"/>
    </row>
    <row r="9296" spans="1:4">
      <c r="A9296" s="4"/>
      <c r="B9296" s="4"/>
      <c r="C9296" s="4"/>
      <c r="D9296" s="4"/>
    </row>
    <row r="9297" spans="1:4">
      <c r="A9297" s="4"/>
      <c r="B9297" s="4"/>
      <c r="C9297" s="4"/>
      <c r="D9297" s="4"/>
    </row>
    <row r="9298" spans="1:4">
      <c r="A9298" s="4"/>
      <c r="B9298" s="4"/>
      <c r="C9298" s="4"/>
      <c r="D9298" s="4"/>
    </row>
    <row r="9299" spans="1:4">
      <c r="A9299" s="4"/>
      <c r="B9299" s="4"/>
      <c r="C9299" s="4"/>
      <c r="D9299" s="4"/>
    </row>
    <row r="9300" spans="1:4">
      <c r="A9300" s="4"/>
      <c r="B9300" s="4"/>
      <c r="C9300" s="4"/>
      <c r="D9300" s="4"/>
    </row>
    <row r="9301" spans="1:4">
      <c r="A9301" s="4"/>
      <c r="B9301" s="4"/>
      <c r="C9301" s="4"/>
      <c r="D9301" s="4"/>
    </row>
    <row r="9302" spans="1:4">
      <c r="A9302" s="4"/>
      <c r="B9302" s="4"/>
      <c r="C9302" s="4"/>
      <c r="D9302" s="4"/>
    </row>
    <row r="9303" spans="1:4">
      <c r="A9303" s="4"/>
      <c r="B9303" s="4"/>
      <c r="C9303" s="4"/>
      <c r="D9303" s="4"/>
    </row>
    <row r="9304" spans="1:4">
      <c r="A9304" s="4"/>
      <c r="B9304" s="4"/>
      <c r="C9304" s="4"/>
      <c r="D9304" s="4"/>
    </row>
    <row r="9305" spans="1:4">
      <c r="A9305" s="4"/>
      <c r="B9305" s="4"/>
      <c r="C9305" s="4"/>
      <c r="D9305" s="4"/>
    </row>
    <row r="9306" spans="1:4">
      <c r="A9306" s="4"/>
      <c r="B9306" s="4"/>
      <c r="C9306" s="4"/>
      <c r="D9306" s="4"/>
    </row>
    <row r="9307" spans="1:4">
      <c r="A9307" s="4"/>
      <c r="B9307" s="4"/>
      <c r="C9307" s="4"/>
      <c r="D9307" s="4"/>
    </row>
    <row r="9308" spans="1:4">
      <c r="A9308" s="4"/>
      <c r="B9308" s="4"/>
      <c r="C9308" s="4"/>
      <c r="D9308" s="4"/>
    </row>
    <row r="9309" spans="1:4">
      <c r="A9309" s="4"/>
      <c r="B9309" s="4"/>
      <c r="C9309" s="4"/>
      <c r="D9309" s="4"/>
    </row>
    <row r="9310" spans="1:4">
      <c r="A9310" s="4"/>
      <c r="B9310" s="4"/>
      <c r="C9310" s="4"/>
      <c r="D9310" s="4"/>
    </row>
    <row r="9311" spans="1:4">
      <c r="A9311" s="4"/>
      <c r="B9311" s="4"/>
      <c r="C9311" s="4"/>
      <c r="D9311" s="4"/>
    </row>
    <row r="9312" spans="1:4">
      <c r="A9312" s="4"/>
      <c r="B9312" s="4"/>
      <c r="C9312" s="4"/>
      <c r="D9312" s="4"/>
    </row>
    <row r="9313" spans="1:4">
      <c r="A9313" s="4"/>
      <c r="B9313" s="4"/>
      <c r="C9313" s="4"/>
      <c r="D9313" s="4"/>
    </row>
    <row r="9314" spans="1:4">
      <c r="A9314" s="4"/>
      <c r="B9314" s="4"/>
      <c r="C9314" s="4"/>
      <c r="D9314" s="4"/>
    </row>
    <row r="9315" spans="1:4">
      <c r="A9315" s="4"/>
      <c r="B9315" s="4"/>
      <c r="C9315" s="4"/>
      <c r="D9315" s="4"/>
    </row>
    <row r="9316" spans="1:4">
      <c r="A9316" s="4"/>
      <c r="B9316" s="4"/>
      <c r="C9316" s="4"/>
      <c r="D9316" s="4"/>
    </row>
    <row r="9317" spans="1:4">
      <c r="A9317" s="4"/>
      <c r="B9317" s="4"/>
      <c r="C9317" s="4"/>
      <c r="D9317" s="4"/>
    </row>
    <row r="9318" spans="1:4">
      <c r="A9318" s="4"/>
      <c r="B9318" s="4"/>
      <c r="C9318" s="4"/>
      <c r="D9318" s="4"/>
    </row>
    <row r="9319" spans="1:4">
      <c r="A9319" s="4"/>
      <c r="B9319" s="4"/>
      <c r="C9319" s="4"/>
      <c r="D9319" s="4"/>
    </row>
    <row r="9320" spans="1:4">
      <c r="A9320" s="4"/>
      <c r="B9320" s="4"/>
      <c r="C9320" s="4"/>
      <c r="D9320" s="4"/>
    </row>
    <row r="9321" spans="1:4">
      <c r="A9321" s="4"/>
      <c r="B9321" s="4"/>
      <c r="C9321" s="4"/>
      <c r="D9321" s="4"/>
    </row>
    <row r="9322" spans="1:4">
      <c r="A9322" s="4"/>
      <c r="B9322" s="4"/>
      <c r="C9322" s="4"/>
      <c r="D9322" s="4"/>
    </row>
    <row r="9323" spans="1:4">
      <c r="A9323" s="4"/>
      <c r="B9323" s="4"/>
      <c r="C9323" s="4"/>
      <c r="D9323" s="4"/>
    </row>
    <row r="9324" spans="1:4">
      <c r="A9324" s="4"/>
      <c r="B9324" s="4"/>
      <c r="C9324" s="4"/>
      <c r="D9324" s="4"/>
    </row>
    <row r="9325" spans="1:4">
      <c r="A9325" s="4"/>
      <c r="B9325" s="4"/>
      <c r="C9325" s="4"/>
      <c r="D9325" s="4"/>
    </row>
    <row r="9326" spans="1:4">
      <c r="A9326" s="4"/>
      <c r="B9326" s="4"/>
      <c r="C9326" s="4"/>
      <c r="D9326" s="4"/>
    </row>
    <row r="9327" spans="1:4">
      <c r="A9327" s="4"/>
      <c r="B9327" s="4"/>
      <c r="C9327" s="4"/>
      <c r="D9327" s="4"/>
    </row>
    <row r="9328" spans="1:4">
      <c r="A9328" s="4"/>
      <c r="B9328" s="4"/>
      <c r="C9328" s="4"/>
      <c r="D9328" s="4"/>
    </row>
    <row r="9329" spans="1:4">
      <c r="A9329" s="4"/>
      <c r="B9329" s="4"/>
      <c r="C9329" s="4"/>
      <c r="D9329" s="4"/>
    </row>
    <row r="9330" spans="1:4">
      <c r="A9330" s="4"/>
      <c r="B9330" s="4"/>
      <c r="C9330" s="4"/>
      <c r="D9330" s="4"/>
    </row>
    <row r="9331" spans="1:4">
      <c r="A9331" s="4"/>
      <c r="B9331" s="4"/>
      <c r="C9331" s="4"/>
      <c r="D9331" s="4"/>
    </row>
    <row r="9332" spans="1:4">
      <c r="A9332" s="4"/>
      <c r="B9332" s="4"/>
      <c r="C9332" s="4"/>
      <c r="D9332" s="4"/>
    </row>
    <row r="9333" spans="1:4">
      <c r="A9333" s="4"/>
      <c r="B9333" s="4"/>
      <c r="C9333" s="4"/>
      <c r="D9333" s="4"/>
    </row>
    <row r="9334" spans="1:4">
      <c r="A9334" s="4"/>
      <c r="B9334" s="4"/>
      <c r="C9334" s="4"/>
      <c r="D9334" s="4"/>
    </row>
    <row r="9335" spans="1:4">
      <c r="A9335" s="4"/>
      <c r="B9335" s="4"/>
      <c r="C9335" s="4"/>
      <c r="D9335" s="4"/>
    </row>
    <row r="9336" spans="1:4">
      <c r="A9336" s="4"/>
      <c r="B9336" s="4"/>
      <c r="C9336" s="4"/>
      <c r="D9336" s="4"/>
    </row>
    <row r="9337" spans="1:4">
      <c r="A9337" s="4"/>
      <c r="B9337" s="4"/>
      <c r="C9337" s="4"/>
      <c r="D9337" s="4"/>
    </row>
    <row r="9338" spans="1:4">
      <c r="A9338" s="4"/>
      <c r="B9338" s="4"/>
      <c r="C9338" s="4"/>
      <c r="D9338" s="4"/>
    </row>
    <row r="9339" spans="1:4">
      <c r="A9339" s="4"/>
      <c r="B9339" s="4"/>
      <c r="C9339" s="4"/>
      <c r="D9339" s="4"/>
    </row>
    <row r="9340" spans="1:4">
      <c r="A9340" s="4"/>
      <c r="B9340" s="4"/>
      <c r="C9340" s="4"/>
      <c r="D9340" s="4"/>
    </row>
    <row r="9341" spans="1:4">
      <c r="A9341" s="4"/>
      <c r="B9341" s="4"/>
      <c r="C9341" s="4"/>
      <c r="D9341" s="4"/>
    </row>
    <row r="9342" spans="1:4">
      <c r="A9342" s="4"/>
      <c r="B9342" s="4"/>
      <c r="C9342" s="4"/>
      <c r="D9342" s="4"/>
    </row>
    <row r="9343" spans="1:4">
      <c r="A9343" s="4"/>
      <c r="B9343" s="4"/>
      <c r="C9343" s="4"/>
      <c r="D9343" s="4"/>
    </row>
    <row r="9344" spans="1:4">
      <c r="A9344" s="4"/>
      <c r="B9344" s="4"/>
      <c r="C9344" s="4"/>
      <c r="D9344" s="4"/>
    </row>
    <row r="9345" spans="1:4">
      <c r="A9345" s="4"/>
      <c r="B9345" s="4"/>
      <c r="C9345" s="4"/>
      <c r="D9345" s="4"/>
    </row>
    <row r="9346" spans="1:4">
      <c r="A9346" s="4"/>
      <c r="B9346" s="4"/>
      <c r="C9346" s="4"/>
      <c r="D9346" s="4"/>
    </row>
    <row r="9347" spans="1:4">
      <c r="A9347" s="4"/>
      <c r="B9347" s="4"/>
      <c r="C9347" s="4"/>
      <c r="D9347" s="4"/>
    </row>
    <row r="9348" spans="1:4">
      <c r="A9348" s="4"/>
      <c r="B9348" s="4"/>
      <c r="C9348" s="4"/>
      <c r="D9348" s="4"/>
    </row>
    <row r="9349" spans="1:4">
      <c r="A9349" s="4"/>
      <c r="B9349" s="4"/>
      <c r="C9349" s="4"/>
      <c r="D9349" s="4"/>
    </row>
    <row r="9350" spans="1:4">
      <c r="A9350" s="4"/>
      <c r="B9350" s="4"/>
      <c r="C9350" s="4"/>
      <c r="D9350" s="4"/>
    </row>
    <row r="9351" spans="1:4">
      <c r="A9351" s="4"/>
      <c r="B9351" s="4"/>
      <c r="C9351" s="4"/>
      <c r="D9351" s="4"/>
    </row>
    <row r="9352" spans="1:4">
      <c r="A9352" s="4"/>
      <c r="B9352" s="4"/>
      <c r="C9352" s="4"/>
      <c r="D9352" s="4"/>
    </row>
    <row r="9353" spans="1:4">
      <c r="A9353" s="4"/>
      <c r="B9353" s="4"/>
      <c r="C9353" s="4"/>
      <c r="D9353" s="4"/>
    </row>
    <row r="9354" spans="1:4">
      <c r="A9354" s="4"/>
      <c r="B9354" s="4"/>
      <c r="C9354" s="4"/>
      <c r="D9354" s="4"/>
    </row>
    <row r="9355" spans="1:4">
      <c r="A9355" s="4"/>
      <c r="B9355" s="4"/>
      <c r="C9355" s="4"/>
      <c r="D9355" s="4"/>
    </row>
    <row r="9356" spans="1:4">
      <c r="A9356" s="4"/>
      <c r="B9356" s="4"/>
      <c r="C9356" s="4"/>
      <c r="D9356" s="4"/>
    </row>
    <row r="9357" spans="1:4">
      <c r="A9357" s="4"/>
      <c r="B9357" s="4"/>
      <c r="C9357" s="4"/>
      <c r="D9357" s="4"/>
    </row>
    <row r="9358" spans="1:4">
      <c r="A9358" s="4"/>
      <c r="B9358" s="4"/>
      <c r="C9358" s="4"/>
      <c r="D9358" s="4"/>
    </row>
    <row r="9359" spans="1:4">
      <c r="A9359" s="4"/>
      <c r="B9359" s="4"/>
      <c r="C9359" s="4"/>
      <c r="D9359" s="4"/>
    </row>
    <row r="9360" spans="1:4">
      <c r="A9360" s="4"/>
      <c r="B9360" s="4"/>
      <c r="C9360" s="4"/>
      <c r="D9360" s="4"/>
    </row>
    <row r="9361" spans="1:4">
      <c r="A9361" s="4"/>
      <c r="B9361" s="4"/>
      <c r="C9361" s="4"/>
      <c r="D9361" s="4"/>
    </row>
    <row r="9362" spans="1:4">
      <c r="A9362" s="4"/>
      <c r="B9362" s="4"/>
      <c r="C9362" s="4"/>
      <c r="D9362" s="4"/>
    </row>
    <row r="9363" spans="1:4">
      <c r="A9363" s="4"/>
      <c r="B9363" s="4"/>
      <c r="C9363" s="4"/>
      <c r="D9363" s="4"/>
    </row>
    <row r="9364" spans="1:4">
      <c r="A9364" s="4"/>
      <c r="B9364" s="4"/>
      <c r="C9364" s="4"/>
      <c r="D9364" s="4"/>
    </row>
    <row r="9365" spans="1:4">
      <c r="A9365" s="4"/>
      <c r="B9365" s="4"/>
      <c r="C9365" s="4"/>
      <c r="D9365" s="4"/>
    </row>
    <row r="9366" spans="1:4">
      <c r="A9366" s="4"/>
      <c r="B9366" s="4"/>
      <c r="C9366" s="4"/>
      <c r="D9366" s="4"/>
    </row>
    <row r="9367" spans="1:4">
      <c r="A9367" s="4"/>
      <c r="B9367" s="4"/>
      <c r="C9367" s="4"/>
      <c r="D9367" s="4"/>
    </row>
    <row r="9368" spans="1:4">
      <c r="A9368" s="4"/>
      <c r="B9368" s="4"/>
      <c r="C9368" s="4"/>
      <c r="D9368" s="4"/>
    </row>
    <row r="9369" spans="1:4">
      <c r="A9369" s="4"/>
      <c r="B9369" s="4"/>
      <c r="C9369" s="4"/>
      <c r="D9369" s="4"/>
    </row>
    <row r="9370" spans="1:4">
      <c r="A9370" s="4"/>
      <c r="B9370" s="4"/>
      <c r="C9370" s="4"/>
      <c r="D9370" s="4"/>
    </row>
    <row r="9371" spans="1:4">
      <c r="A9371" s="4"/>
      <c r="B9371" s="4"/>
      <c r="C9371" s="4"/>
      <c r="D9371" s="4"/>
    </row>
    <row r="9372" spans="1:4">
      <c r="A9372" s="4"/>
      <c r="B9372" s="4"/>
      <c r="C9372" s="4"/>
      <c r="D9372" s="4"/>
    </row>
    <row r="9373" spans="1:4">
      <c r="A9373" s="4"/>
      <c r="B9373" s="4"/>
      <c r="C9373" s="4"/>
      <c r="D9373" s="4"/>
    </row>
    <row r="9374" spans="1:4">
      <c r="A9374" s="4"/>
      <c r="B9374" s="4"/>
      <c r="C9374" s="4"/>
      <c r="D9374" s="4"/>
    </row>
    <row r="9375" spans="1:4">
      <c r="A9375" s="4"/>
      <c r="B9375" s="4"/>
      <c r="C9375" s="4"/>
      <c r="D9375" s="4"/>
    </row>
    <row r="9376" spans="1:4">
      <c r="A9376" s="4"/>
      <c r="B9376" s="4"/>
      <c r="C9376" s="4"/>
      <c r="D9376" s="4"/>
    </row>
    <row r="9377" spans="1:4">
      <c r="A9377" s="4"/>
      <c r="B9377" s="4"/>
      <c r="C9377" s="4"/>
      <c r="D9377" s="4"/>
    </row>
    <row r="9378" spans="1:4">
      <c r="A9378" s="4"/>
      <c r="B9378" s="4"/>
      <c r="C9378" s="4"/>
      <c r="D9378" s="4"/>
    </row>
    <row r="9379" spans="1:4">
      <c r="A9379" s="4"/>
      <c r="B9379" s="4"/>
      <c r="C9379" s="4"/>
      <c r="D9379" s="4"/>
    </row>
    <row r="9380" spans="1:4">
      <c r="A9380" s="4"/>
      <c r="B9380" s="4"/>
      <c r="C9380" s="4"/>
      <c r="D9380" s="4"/>
    </row>
    <row r="9381" spans="1:4">
      <c r="A9381" s="4"/>
      <c r="B9381" s="4"/>
      <c r="C9381" s="4"/>
      <c r="D9381" s="4"/>
    </row>
    <row r="9382" spans="1:4">
      <c r="A9382" s="4"/>
      <c r="B9382" s="4"/>
      <c r="C9382" s="4"/>
      <c r="D9382" s="4"/>
    </row>
    <row r="9383" spans="1:4">
      <c r="A9383" s="4"/>
      <c r="B9383" s="4"/>
      <c r="C9383" s="4"/>
      <c r="D9383" s="4"/>
    </row>
    <row r="9384" spans="1:4">
      <c r="A9384" s="4"/>
      <c r="B9384" s="4"/>
      <c r="C9384" s="4"/>
      <c r="D9384" s="4"/>
    </row>
    <row r="9385" spans="1:4">
      <c r="A9385" s="4"/>
      <c r="B9385" s="4"/>
      <c r="C9385" s="4"/>
      <c r="D9385" s="4"/>
    </row>
    <row r="9386" spans="1:4">
      <c r="A9386" s="4"/>
      <c r="B9386" s="4"/>
      <c r="C9386" s="4"/>
      <c r="D9386" s="4"/>
    </row>
    <row r="9387" spans="1:4">
      <c r="A9387" s="4"/>
      <c r="B9387" s="4"/>
      <c r="C9387" s="4"/>
      <c r="D9387" s="4"/>
    </row>
    <row r="9388" spans="1:4">
      <c r="A9388" s="4"/>
      <c r="B9388" s="4"/>
      <c r="C9388" s="4"/>
      <c r="D9388" s="4"/>
    </row>
    <row r="9389" spans="1:4">
      <c r="A9389" s="4"/>
      <c r="B9389" s="4"/>
      <c r="C9389" s="4"/>
      <c r="D9389" s="4"/>
    </row>
    <row r="9390" spans="1:4">
      <c r="A9390" s="4"/>
      <c r="B9390" s="4"/>
      <c r="C9390" s="4"/>
      <c r="D9390" s="4"/>
    </row>
    <row r="9391" spans="1:4">
      <c r="A9391" s="4"/>
      <c r="B9391" s="4"/>
      <c r="C9391" s="4"/>
      <c r="D9391" s="4"/>
    </row>
    <row r="9392" spans="1:4">
      <c r="A9392" s="4"/>
      <c r="B9392" s="4"/>
      <c r="C9392" s="4"/>
      <c r="D9392" s="4"/>
    </row>
    <row r="9393" spans="1:4">
      <c r="A9393" s="4"/>
      <c r="B9393" s="4"/>
      <c r="C9393" s="4"/>
      <c r="D9393" s="4"/>
    </row>
    <row r="9394" spans="1:4">
      <c r="A9394" s="4"/>
      <c r="B9394" s="4"/>
      <c r="C9394" s="4"/>
      <c r="D9394" s="4"/>
    </row>
    <row r="9395" spans="1:4">
      <c r="A9395" s="4"/>
      <c r="B9395" s="4"/>
      <c r="C9395" s="4"/>
      <c r="D9395" s="4"/>
    </row>
    <row r="9396" spans="1:4">
      <c r="A9396" s="4"/>
      <c r="B9396" s="4"/>
      <c r="C9396" s="4"/>
      <c r="D9396" s="4"/>
    </row>
    <row r="9397" spans="1:4">
      <c r="A9397" s="4"/>
      <c r="B9397" s="4"/>
      <c r="C9397" s="4"/>
      <c r="D9397" s="4"/>
    </row>
    <row r="9398" spans="1:4">
      <c r="A9398" s="4"/>
      <c r="B9398" s="4"/>
      <c r="C9398" s="4"/>
      <c r="D9398" s="4"/>
    </row>
    <row r="9399" spans="1:4">
      <c r="A9399" s="4"/>
      <c r="B9399" s="4"/>
      <c r="C9399" s="4"/>
      <c r="D9399" s="4"/>
    </row>
    <row r="9400" spans="1:4">
      <c r="A9400" s="4"/>
      <c r="B9400" s="4"/>
      <c r="C9400" s="4"/>
      <c r="D9400" s="4"/>
    </row>
    <row r="9401" spans="1:4">
      <c r="A9401" s="4"/>
      <c r="B9401" s="4"/>
      <c r="C9401" s="4"/>
      <c r="D9401" s="4"/>
    </row>
    <row r="9402" spans="1:4">
      <c r="A9402" s="4"/>
      <c r="B9402" s="4"/>
      <c r="C9402" s="4"/>
      <c r="D9402" s="4"/>
    </row>
    <row r="9403" spans="1:4">
      <c r="A9403" s="4"/>
      <c r="B9403" s="4"/>
      <c r="C9403" s="4"/>
      <c r="D9403" s="4"/>
    </row>
    <row r="9404" spans="1:4">
      <c r="A9404" s="4"/>
      <c r="B9404" s="4"/>
      <c r="C9404" s="4"/>
      <c r="D9404" s="4"/>
    </row>
    <row r="9405" spans="1:4">
      <c r="A9405" s="4"/>
      <c r="B9405" s="4"/>
      <c r="C9405" s="4"/>
      <c r="D9405" s="4"/>
    </row>
    <row r="9406" spans="1:4">
      <c r="A9406" s="4"/>
      <c r="B9406" s="4"/>
      <c r="C9406" s="4"/>
      <c r="D9406" s="4"/>
    </row>
    <row r="9407" spans="1:4">
      <c r="A9407" s="4"/>
      <c r="B9407" s="4"/>
      <c r="C9407" s="4"/>
      <c r="D9407" s="4"/>
    </row>
    <row r="9408" spans="1:4">
      <c r="A9408" s="4"/>
      <c r="B9408" s="4"/>
      <c r="C9408" s="4"/>
      <c r="D9408" s="4"/>
    </row>
    <row r="9409" spans="1:4">
      <c r="A9409" s="4"/>
      <c r="B9409" s="4"/>
      <c r="C9409" s="4"/>
      <c r="D9409" s="4"/>
    </row>
    <row r="9410" spans="1:4">
      <c r="A9410" s="4"/>
      <c r="B9410" s="4"/>
      <c r="C9410" s="4"/>
      <c r="D9410" s="4"/>
    </row>
    <row r="9411" spans="1:4">
      <c r="A9411" s="4"/>
      <c r="B9411" s="4"/>
      <c r="C9411" s="4"/>
      <c r="D9411" s="4"/>
    </row>
    <row r="9412" spans="1:4">
      <c r="A9412" s="4"/>
      <c r="B9412" s="4"/>
      <c r="C9412" s="4"/>
      <c r="D9412" s="4"/>
    </row>
    <row r="9413" spans="1:4">
      <c r="A9413" s="4"/>
      <c r="B9413" s="4"/>
      <c r="C9413" s="4"/>
      <c r="D9413" s="4"/>
    </row>
    <row r="9414" spans="1:4">
      <c r="A9414" s="4"/>
      <c r="B9414" s="4"/>
      <c r="C9414" s="4"/>
      <c r="D9414" s="4"/>
    </row>
    <row r="9415" spans="1:4">
      <c r="A9415" s="4"/>
      <c r="B9415" s="4"/>
      <c r="C9415" s="4"/>
      <c r="D9415" s="4"/>
    </row>
    <row r="9416" spans="1:4">
      <c r="A9416" s="4"/>
      <c r="B9416" s="4"/>
      <c r="C9416" s="4"/>
      <c r="D9416" s="4"/>
    </row>
    <row r="9417" spans="1:4">
      <c r="A9417" s="4"/>
      <c r="B9417" s="4"/>
      <c r="C9417" s="4"/>
      <c r="D9417" s="4"/>
    </row>
    <row r="9418" spans="1:4">
      <c r="A9418" s="4"/>
      <c r="B9418" s="4"/>
      <c r="C9418" s="4"/>
      <c r="D9418" s="4"/>
    </row>
    <row r="9419" spans="1:4">
      <c r="A9419" s="4"/>
      <c r="B9419" s="4"/>
      <c r="C9419" s="4"/>
      <c r="D9419" s="4"/>
    </row>
    <row r="9420" spans="1:4">
      <c r="A9420" s="4"/>
      <c r="B9420" s="4"/>
      <c r="C9420" s="4"/>
      <c r="D9420" s="4"/>
    </row>
    <row r="9421" spans="1:4">
      <c r="A9421" s="4"/>
      <c r="B9421" s="4"/>
      <c r="C9421" s="4"/>
      <c r="D9421" s="4"/>
    </row>
    <row r="9422" spans="1:4">
      <c r="A9422" s="4"/>
      <c r="B9422" s="4"/>
      <c r="C9422" s="4"/>
      <c r="D9422" s="4"/>
    </row>
    <row r="9423" spans="1:4">
      <c r="A9423" s="4"/>
      <c r="B9423" s="4"/>
      <c r="C9423" s="4"/>
      <c r="D9423" s="4"/>
    </row>
    <row r="9424" spans="1:4">
      <c r="A9424" s="4"/>
      <c r="B9424" s="4"/>
      <c r="C9424" s="4"/>
      <c r="D9424" s="4"/>
    </row>
    <row r="9425" spans="1:4">
      <c r="A9425" s="4"/>
      <c r="B9425" s="4"/>
      <c r="C9425" s="4"/>
      <c r="D9425" s="4"/>
    </row>
    <row r="9426" spans="1:4">
      <c r="A9426" s="4"/>
      <c r="B9426" s="4"/>
      <c r="C9426" s="4"/>
      <c r="D9426" s="4"/>
    </row>
    <row r="9427" spans="1:4">
      <c r="A9427" s="4"/>
      <c r="B9427" s="4"/>
      <c r="C9427" s="4"/>
      <c r="D9427" s="4"/>
    </row>
    <row r="9428" spans="1:4">
      <c r="A9428" s="4"/>
      <c r="B9428" s="4"/>
      <c r="C9428" s="4"/>
      <c r="D9428" s="4"/>
    </row>
    <row r="9429" spans="1:4">
      <c r="A9429" s="4"/>
      <c r="B9429" s="4"/>
      <c r="C9429" s="4"/>
      <c r="D9429" s="4"/>
    </row>
    <row r="9430" spans="1:4">
      <c r="A9430" s="4"/>
      <c r="B9430" s="4"/>
      <c r="C9430" s="4"/>
      <c r="D9430" s="4"/>
    </row>
    <row r="9431" spans="1:4">
      <c r="A9431" s="4"/>
      <c r="B9431" s="4"/>
      <c r="C9431" s="4"/>
      <c r="D9431" s="4"/>
    </row>
    <row r="9432" spans="1:4">
      <c r="A9432" s="4"/>
      <c r="B9432" s="4"/>
      <c r="C9432" s="4"/>
      <c r="D9432" s="4"/>
    </row>
    <row r="9433" spans="1:4">
      <c r="A9433" s="4"/>
      <c r="B9433" s="4"/>
      <c r="C9433" s="4"/>
      <c r="D9433" s="4"/>
    </row>
    <row r="9434" spans="1:4">
      <c r="A9434" s="4"/>
      <c r="B9434" s="4"/>
      <c r="C9434" s="4"/>
      <c r="D9434" s="4"/>
    </row>
    <row r="9435" spans="1:4">
      <c r="A9435" s="4"/>
      <c r="B9435" s="4"/>
      <c r="C9435" s="4"/>
      <c r="D9435" s="4"/>
    </row>
    <row r="9436" spans="1:4">
      <c r="A9436" s="4"/>
      <c r="B9436" s="4"/>
      <c r="C9436" s="4"/>
      <c r="D9436" s="4"/>
    </row>
    <row r="9437" spans="1:4">
      <c r="A9437" s="4"/>
      <c r="B9437" s="4"/>
      <c r="C9437" s="4"/>
      <c r="D9437" s="4"/>
    </row>
    <row r="9438" spans="1:4">
      <c r="A9438" s="4"/>
      <c r="B9438" s="4"/>
      <c r="C9438" s="4"/>
      <c r="D9438" s="4"/>
    </row>
    <row r="9439" spans="1:4">
      <c r="A9439" s="4"/>
      <c r="B9439" s="4"/>
      <c r="C9439" s="4"/>
      <c r="D9439" s="4"/>
    </row>
    <row r="9440" spans="1:4">
      <c r="A9440" s="4"/>
      <c r="B9440" s="4"/>
      <c r="C9440" s="4"/>
      <c r="D9440" s="4"/>
    </row>
    <row r="9441" spans="1:4">
      <c r="A9441" s="4"/>
      <c r="B9441" s="4"/>
      <c r="C9441" s="4"/>
      <c r="D9441" s="4"/>
    </row>
    <row r="9442" spans="1:4">
      <c r="A9442" s="4"/>
      <c r="B9442" s="4"/>
      <c r="C9442" s="4"/>
      <c r="D9442" s="4"/>
    </row>
    <row r="9443" spans="1:4">
      <c r="A9443" s="4"/>
      <c r="B9443" s="4"/>
      <c r="C9443" s="4"/>
      <c r="D9443" s="4"/>
    </row>
    <row r="9444" spans="1:4">
      <c r="A9444" s="4"/>
      <c r="B9444" s="4"/>
      <c r="C9444" s="4"/>
      <c r="D9444" s="4"/>
    </row>
    <row r="9445" spans="1:4">
      <c r="A9445" s="4"/>
      <c r="B9445" s="4"/>
      <c r="C9445" s="4"/>
      <c r="D9445" s="4"/>
    </row>
    <row r="9446" spans="1:4">
      <c r="A9446" s="4"/>
      <c r="B9446" s="4"/>
      <c r="C9446" s="4"/>
      <c r="D9446" s="4"/>
    </row>
    <row r="9447" spans="1:4">
      <c r="A9447" s="4"/>
      <c r="B9447" s="4"/>
      <c r="C9447" s="4"/>
      <c r="D9447" s="4"/>
    </row>
    <row r="9448" spans="1:4">
      <c r="A9448" s="4"/>
      <c r="B9448" s="4"/>
      <c r="C9448" s="4"/>
      <c r="D9448" s="4"/>
    </row>
    <row r="9449" spans="1:4">
      <c r="A9449" s="4"/>
      <c r="B9449" s="4"/>
      <c r="C9449" s="4"/>
      <c r="D9449" s="4"/>
    </row>
    <row r="9450" spans="1:4">
      <c r="A9450" s="4"/>
      <c r="B9450" s="4"/>
      <c r="C9450" s="4"/>
      <c r="D9450" s="4"/>
    </row>
    <row r="9451" spans="1:4">
      <c r="A9451" s="4"/>
      <c r="B9451" s="4"/>
      <c r="C9451" s="4"/>
      <c r="D9451" s="4"/>
    </row>
    <row r="9452" spans="1:4">
      <c r="A9452" s="4"/>
      <c r="B9452" s="4"/>
      <c r="C9452" s="4"/>
      <c r="D9452" s="4"/>
    </row>
    <row r="9453" spans="1:4">
      <c r="A9453" s="4"/>
      <c r="B9453" s="4"/>
      <c r="C9453" s="4"/>
      <c r="D9453" s="4"/>
    </row>
    <row r="9454" spans="1:4">
      <c r="A9454" s="4"/>
      <c r="B9454" s="4"/>
      <c r="C9454" s="4"/>
      <c r="D9454" s="4"/>
    </row>
    <row r="9455" spans="1:4">
      <c r="A9455" s="4"/>
      <c r="B9455" s="4"/>
      <c r="C9455" s="4"/>
      <c r="D9455" s="4"/>
    </row>
    <row r="9456" spans="1:4">
      <c r="A9456" s="4"/>
      <c r="B9456" s="4"/>
      <c r="C9456" s="4"/>
      <c r="D9456" s="4"/>
    </row>
    <row r="9457" spans="1:4">
      <c r="A9457" s="4"/>
      <c r="B9457" s="4"/>
      <c r="C9457" s="4"/>
      <c r="D9457" s="4"/>
    </row>
    <row r="9458" spans="1:4">
      <c r="A9458" s="4"/>
      <c r="B9458" s="4"/>
      <c r="C9458" s="4"/>
      <c r="D9458" s="4"/>
    </row>
    <row r="9459" spans="1:4">
      <c r="A9459" s="4"/>
      <c r="B9459" s="4"/>
      <c r="C9459" s="4"/>
      <c r="D9459" s="4"/>
    </row>
    <row r="9460" spans="1:4">
      <c r="A9460" s="4"/>
      <c r="B9460" s="4"/>
      <c r="C9460" s="4"/>
      <c r="D9460" s="4"/>
    </row>
    <row r="9461" spans="1:4">
      <c r="A9461" s="4"/>
      <c r="B9461" s="4"/>
      <c r="C9461" s="4"/>
      <c r="D9461" s="4"/>
    </row>
    <row r="9462" spans="1:4">
      <c r="A9462" s="4"/>
      <c r="B9462" s="4"/>
      <c r="C9462" s="4"/>
      <c r="D9462" s="4"/>
    </row>
    <row r="9463" spans="1:4">
      <c r="A9463" s="4"/>
      <c r="B9463" s="4"/>
      <c r="C9463" s="4"/>
      <c r="D9463" s="4"/>
    </row>
    <row r="9464" spans="1:4">
      <c r="A9464" s="4"/>
      <c r="B9464" s="4"/>
      <c r="C9464" s="4"/>
      <c r="D9464" s="4"/>
    </row>
    <row r="9465" spans="1:4">
      <c r="A9465" s="4"/>
      <c r="B9465" s="4"/>
      <c r="C9465" s="4"/>
      <c r="D9465" s="4"/>
    </row>
    <row r="9466" spans="1:4">
      <c r="A9466" s="4"/>
      <c r="B9466" s="4"/>
      <c r="C9466" s="4"/>
      <c r="D9466" s="4"/>
    </row>
    <row r="9467" spans="1:4">
      <c r="A9467" s="4"/>
      <c r="B9467" s="4"/>
      <c r="C9467" s="4"/>
      <c r="D9467" s="4"/>
    </row>
    <row r="9468" spans="1:4">
      <c r="A9468" s="4"/>
      <c r="B9468" s="4"/>
      <c r="C9468" s="4"/>
      <c r="D9468" s="4"/>
    </row>
    <row r="9469" spans="1:4">
      <c r="A9469" s="4"/>
      <c r="B9469" s="4"/>
      <c r="C9469" s="4"/>
      <c r="D9469" s="4"/>
    </row>
    <row r="9470" spans="1:4">
      <c r="A9470" s="4"/>
      <c r="B9470" s="4"/>
      <c r="C9470" s="4"/>
      <c r="D9470" s="4"/>
    </row>
    <row r="9471" spans="1:4">
      <c r="A9471" s="4"/>
      <c r="B9471" s="4"/>
      <c r="C9471" s="4"/>
      <c r="D9471" s="4"/>
    </row>
    <row r="9472" spans="1:4">
      <c r="A9472" s="4"/>
      <c r="B9472" s="4"/>
      <c r="C9472" s="4"/>
      <c r="D9472" s="4"/>
    </row>
    <row r="9473" spans="1:4">
      <c r="A9473" s="4"/>
      <c r="B9473" s="4"/>
      <c r="C9473" s="4"/>
      <c r="D9473" s="4"/>
    </row>
    <row r="9474" spans="1:4">
      <c r="A9474" s="4"/>
      <c r="B9474" s="4"/>
      <c r="C9474" s="4"/>
      <c r="D9474" s="4"/>
    </row>
    <row r="9475" spans="1:4">
      <c r="A9475" s="4"/>
      <c r="B9475" s="4"/>
      <c r="C9475" s="4"/>
      <c r="D9475" s="4"/>
    </row>
    <row r="9476" spans="1:4">
      <c r="A9476" s="4"/>
      <c r="B9476" s="4"/>
      <c r="C9476" s="4"/>
      <c r="D9476" s="4"/>
    </row>
    <row r="9477" spans="1:4">
      <c r="A9477" s="4"/>
      <c r="B9477" s="4"/>
      <c r="C9477" s="4"/>
      <c r="D9477" s="4"/>
    </row>
    <row r="9478" spans="1:4">
      <c r="A9478" s="4"/>
      <c r="B9478" s="4"/>
      <c r="C9478" s="4"/>
      <c r="D9478" s="4"/>
    </row>
    <row r="9479" spans="1:4">
      <c r="A9479" s="4"/>
      <c r="B9479" s="4"/>
      <c r="C9479" s="4"/>
      <c r="D9479" s="4"/>
    </row>
    <row r="9480" spans="1:4">
      <c r="A9480" s="4"/>
      <c r="B9480" s="4"/>
      <c r="C9480" s="4"/>
      <c r="D9480" s="4"/>
    </row>
    <row r="9481" spans="1:4">
      <c r="A9481" s="4"/>
      <c r="B9481" s="4"/>
      <c r="C9481" s="4"/>
      <c r="D9481" s="4"/>
    </row>
    <row r="9482" spans="1:4">
      <c r="A9482" s="4"/>
      <c r="B9482" s="4"/>
      <c r="C9482" s="4"/>
      <c r="D9482" s="4"/>
    </row>
    <row r="9483" spans="1:4">
      <c r="A9483" s="4"/>
      <c r="B9483" s="4"/>
      <c r="C9483" s="4"/>
      <c r="D9483" s="4"/>
    </row>
    <row r="9484" spans="1:4">
      <c r="A9484" s="4"/>
      <c r="B9484" s="4"/>
      <c r="C9484" s="4"/>
      <c r="D9484" s="4"/>
    </row>
    <row r="9485" spans="1:4">
      <c r="A9485" s="4"/>
      <c r="B9485" s="4"/>
      <c r="C9485" s="4"/>
      <c r="D9485" s="4"/>
    </row>
    <row r="9486" spans="1:4">
      <c r="A9486" s="4"/>
      <c r="B9486" s="4"/>
      <c r="C9486" s="4"/>
      <c r="D9486" s="4"/>
    </row>
    <row r="9487" spans="1:4">
      <c r="A9487" s="4"/>
      <c r="B9487" s="4"/>
      <c r="C9487" s="4"/>
      <c r="D9487" s="4"/>
    </row>
    <row r="9488" spans="1:4">
      <c r="A9488" s="4"/>
      <c r="B9488" s="4"/>
      <c r="C9488" s="4"/>
      <c r="D9488" s="4"/>
    </row>
    <row r="9489" spans="1:4">
      <c r="A9489" s="4"/>
      <c r="B9489" s="4"/>
      <c r="C9489" s="4"/>
      <c r="D9489" s="4"/>
    </row>
    <row r="9490" spans="1:4">
      <c r="A9490" s="4"/>
      <c r="B9490" s="4"/>
      <c r="C9490" s="4"/>
      <c r="D9490" s="4"/>
    </row>
    <row r="9491" spans="1:4">
      <c r="A9491" s="4"/>
      <c r="B9491" s="4"/>
      <c r="C9491" s="4"/>
      <c r="D9491" s="4"/>
    </row>
    <row r="9492" spans="1:4">
      <c r="A9492" s="4"/>
      <c r="B9492" s="4"/>
      <c r="C9492" s="4"/>
      <c r="D9492" s="4"/>
    </row>
    <row r="9493" spans="1:4">
      <c r="A9493" s="4"/>
      <c r="B9493" s="4"/>
      <c r="C9493" s="4"/>
      <c r="D9493" s="4"/>
    </row>
    <row r="9494" spans="1:4">
      <c r="A9494" s="4"/>
      <c r="B9494" s="4"/>
      <c r="C9494" s="4"/>
      <c r="D9494" s="4"/>
    </row>
    <row r="9495" spans="1:4">
      <c r="A9495" s="4"/>
      <c r="B9495" s="4"/>
      <c r="C9495" s="4"/>
      <c r="D9495" s="4"/>
    </row>
    <row r="9496" spans="1:4">
      <c r="A9496" s="4"/>
      <c r="B9496" s="4"/>
      <c r="C9496" s="4"/>
      <c r="D9496" s="4"/>
    </row>
    <row r="9497" spans="1:4">
      <c r="A9497" s="4"/>
      <c r="B9497" s="4"/>
      <c r="C9497" s="4"/>
      <c r="D9497" s="4"/>
    </row>
    <row r="9498" spans="1:4">
      <c r="A9498" s="4"/>
      <c r="B9498" s="4"/>
      <c r="C9498" s="4"/>
      <c r="D9498" s="4"/>
    </row>
    <row r="9499" spans="1:4">
      <c r="A9499" s="4"/>
      <c r="B9499" s="4"/>
      <c r="C9499" s="4"/>
      <c r="D9499" s="4"/>
    </row>
    <row r="9500" spans="1:4">
      <c r="A9500" s="4"/>
      <c r="B9500" s="4"/>
      <c r="C9500" s="4"/>
      <c r="D9500" s="4"/>
    </row>
    <row r="9501" spans="1:4">
      <c r="A9501" s="4"/>
      <c r="B9501" s="4"/>
      <c r="C9501" s="4"/>
      <c r="D9501" s="4"/>
    </row>
    <row r="9502" spans="1:4">
      <c r="A9502" s="4"/>
      <c r="B9502" s="4"/>
      <c r="C9502" s="4"/>
      <c r="D9502" s="4"/>
    </row>
    <row r="9503" spans="1:4">
      <c r="A9503" s="4"/>
      <c r="B9503" s="4"/>
      <c r="C9503" s="4"/>
      <c r="D9503" s="4"/>
    </row>
    <row r="9504" spans="1:4">
      <c r="A9504" s="4"/>
      <c r="B9504" s="4"/>
      <c r="C9504" s="4"/>
      <c r="D9504" s="4"/>
    </row>
    <row r="9505" spans="1:4">
      <c r="A9505" s="4"/>
      <c r="B9505" s="4"/>
      <c r="C9505" s="4"/>
      <c r="D9505" s="4"/>
    </row>
    <row r="9506" spans="1:4">
      <c r="A9506" s="4"/>
      <c r="B9506" s="4"/>
      <c r="C9506" s="4"/>
      <c r="D9506" s="4"/>
    </row>
    <row r="9507" spans="1:4">
      <c r="A9507" s="4"/>
      <c r="B9507" s="4"/>
      <c r="C9507" s="4"/>
      <c r="D9507" s="4"/>
    </row>
    <row r="9508" spans="1:4">
      <c r="A9508" s="4"/>
      <c r="B9508" s="4"/>
      <c r="C9508" s="4"/>
      <c r="D9508" s="4"/>
    </row>
    <row r="9509" spans="1:4">
      <c r="A9509" s="4"/>
      <c r="B9509" s="4"/>
      <c r="C9509" s="4"/>
      <c r="D9509" s="4"/>
    </row>
    <row r="9510" spans="1:4">
      <c r="A9510" s="4"/>
      <c r="B9510" s="4"/>
      <c r="C9510" s="4"/>
      <c r="D9510" s="4"/>
    </row>
    <row r="9511" spans="1:4">
      <c r="A9511" s="4"/>
      <c r="B9511" s="4"/>
      <c r="C9511" s="4"/>
      <c r="D9511" s="4"/>
    </row>
    <row r="9512" spans="1:4">
      <c r="A9512" s="4"/>
      <c r="B9512" s="4"/>
      <c r="C9512" s="4"/>
      <c r="D9512" s="4"/>
    </row>
    <row r="9513" spans="1:4">
      <c r="A9513" s="4"/>
      <c r="B9513" s="4"/>
      <c r="C9513" s="4"/>
      <c r="D9513" s="4"/>
    </row>
    <row r="9514" spans="1:4">
      <c r="A9514" s="4"/>
      <c r="B9514" s="4"/>
      <c r="C9514" s="4"/>
      <c r="D9514" s="4"/>
    </row>
    <row r="9515" spans="1:4">
      <c r="A9515" s="4"/>
      <c r="B9515" s="4"/>
      <c r="C9515" s="4"/>
      <c r="D9515" s="4"/>
    </row>
    <row r="9516" spans="1:4">
      <c r="A9516" s="4"/>
      <c r="B9516" s="4"/>
      <c r="C9516" s="4"/>
      <c r="D9516" s="4"/>
    </row>
    <row r="9517" spans="1:4">
      <c r="A9517" s="4"/>
      <c r="B9517" s="4"/>
      <c r="C9517" s="4"/>
      <c r="D9517" s="4"/>
    </row>
    <row r="9518" spans="1:4">
      <c r="A9518" s="4"/>
      <c r="B9518" s="4"/>
      <c r="C9518" s="4"/>
      <c r="D9518" s="4"/>
    </row>
    <row r="9519" spans="1:4">
      <c r="A9519" s="4"/>
      <c r="B9519" s="4"/>
      <c r="C9519" s="4"/>
      <c r="D9519" s="4"/>
    </row>
    <row r="9520" spans="1:4">
      <c r="A9520" s="4"/>
      <c r="B9520" s="4"/>
      <c r="C9520" s="4"/>
      <c r="D9520" s="4"/>
    </row>
    <row r="9521" spans="1:4">
      <c r="A9521" s="4"/>
      <c r="B9521" s="4"/>
      <c r="C9521" s="4"/>
      <c r="D9521" s="4"/>
    </row>
    <row r="9522" spans="1:4">
      <c r="A9522" s="4"/>
      <c r="B9522" s="4"/>
      <c r="C9522" s="4"/>
      <c r="D9522" s="4"/>
    </row>
    <row r="9523" spans="1:4">
      <c r="A9523" s="4"/>
      <c r="B9523" s="4"/>
      <c r="C9523" s="4"/>
      <c r="D9523" s="4"/>
    </row>
    <row r="9524" spans="1:4">
      <c r="A9524" s="4"/>
      <c r="B9524" s="4"/>
      <c r="C9524" s="4"/>
      <c r="D9524" s="4"/>
    </row>
    <row r="9525" spans="1:4">
      <c r="A9525" s="4"/>
      <c r="B9525" s="4"/>
      <c r="C9525" s="4"/>
      <c r="D9525" s="4"/>
    </row>
    <row r="9526" spans="1:4">
      <c r="A9526" s="4"/>
      <c r="B9526" s="4"/>
      <c r="C9526" s="4"/>
      <c r="D9526" s="4"/>
    </row>
    <row r="9527" spans="1:4">
      <c r="A9527" s="4"/>
      <c r="B9527" s="4"/>
      <c r="C9527" s="4"/>
      <c r="D9527" s="4"/>
    </row>
    <row r="9528" spans="1:4">
      <c r="A9528" s="4"/>
      <c r="B9528" s="4"/>
      <c r="C9528" s="4"/>
      <c r="D9528" s="4"/>
    </row>
    <row r="9529" spans="1:4">
      <c r="A9529" s="4"/>
      <c r="B9529" s="4"/>
      <c r="C9529" s="4"/>
      <c r="D9529" s="4"/>
    </row>
    <row r="9530" spans="1:4">
      <c r="A9530" s="4"/>
      <c r="B9530" s="4"/>
      <c r="C9530" s="4"/>
      <c r="D9530" s="4"/>
    </row>
    <row r="9531" spans="1:4">
      <c r="A9531" s="4"/>
      <c r="B9531" s="4"/>
      <c r="C9531" s="4"/>
      <c r="D9531" s="4"/>
    </row>
    <row r="9532" spans="1:4">
      <c r="A9532" s="4"/>
      <c r="B9532" s="4"/>
      <c r="C9532" s="4"/>
      <c r="D9532" s="4"/>
    </row>
    <row r="9533" spans="1:4">
      <c r="A9533" s="4"/>
      <c r="B9533" s="4"/>
      <c r="C9533" s="4"/>
      <c r="D9533" s="4"/>
    </row>
    <row r="9534" spans="1:4">
      <c r="A9534" s="4"/>
      <c r="B9534" s="4"/>
      <c r="C9534" s="4"/>
      <c r="D9534" s="4"/>
    </row>
    <row r="9535" spans="1:4">
      <c r="A9535" s="4"/>
      <c r="B9535" s="4"/>
      <c r="C9535" s="4"/>
      <c r="D9535" s="4"/>
    </row>
    <row r="9536" spans="1:4">
      <c r="A9536" s="4"/>
      <c r="B9536" s="4"/>
      <c r="C9536" s="4"/>
      <c r="D9536" s="4"/>
    </row>
    <row r="9537" spans="1:4">
      <c r="A9537" s="4"/>
      <c r="B9537" s="4"/>
      <c r="C9537" s="4"/>
      <c r="D9537" s="4"/>
    </row>
    <row r="9538" spans="1:4">
      <c r="A9538" s="4"/>
      <c r="B9538" s="4"/>
      <c r="C9538" s="4"/>
      <c r="D9538" s="4"/>
    </row>
    <row r="9539" spans="1:4">
      <c r="A9539" s="4"/>
      <c r="B9539" s="4"/>
      <c r="C9539" s="4"/>
      <c r="D9539" s="4"/>
    </row>
    <row r="9540" spans="1:4">
      <c r="A9540" s="4"/>
      <c r="B9540" s="4"/>
      <c r="C9540" s="4"/>
      <c r="D9540" s="4"/>
    </row>
    <row r="9541" spans="1:4">
      <c r="A9541" s="4"/>
      <c r="B9541" s="4"/>
      <c r="C9541" s="4"/>
      <c r="D9541" s="4"/>
    </row>
    <row r="9542" spans="1:4">
      <c r="A9542" s="4"/>
      <c r="B9542" s="4"/>
      <c r="C9542" s="4"/>
      <c r="D9542" s="4"/>
    </row>
    <row r="9543" spans="1:4">
      <c r="A9543" s="4"/>
      <c r="B9543" s="4"/>
      <c r="C9543" s="4"/>
      <c r="D9543" s="4"/>
    </row>
    <row r="9544" spans="1:4">
      <c r="A9544" s="4"/>
      <c r="B9544" s="4"/>
      <c r="C9544" s="4"/>
      <c r="D9544" s="4"/>
    </row>
    <row r="9545" spans="1:4">
      <c r="A9545" s="4"/>
      <c r="B9545" s="4"/>
      <c r="C9545" s="4"/>
      <c r="D9545" s="4"/>
    </row>
    <row r="9546" spans="1:4">
      <c r="A9546" s="4"/>
      <c r="B9546" s="4"/>
      <c r="C9546" s="4"/>
      <c r="D9546" s="4"/>
    </row>
    <row r="9547" spans="1:4">
      <c r="A9547" s="4"/>
      <c r="B9547" s="4"/>
      <c r="C9547" s="4"/>
      <c r="D9547" s="4"/>
    </row>
    <row r="9548" spans="1:4">
      <c r="A9548" s="4"/>
      <c r="B9548" s="4"/>
      <c r="C9548" s="4"/>
      <c r="D9548" s="4"/>
    </row>
    <row r="9549" spans="1:4">
      <c r="A9549" s="4"/>
      <c r="B9549" s="4"/>
      <c r="C9549" s="4"/>
      <c r="D9549" s="4"/>
    </row>
    <row r="9550" spans="1:4">
      <c r="A9550" s="4"/>
      <c r="B9550" s="4"/>
      <c r="C9550" s="4"/>
      <c r="D9550" s="4"/>
    </row>
    <row r="9551" spans="1:4">
      <c r="A9551" s="4"/>
      <c r="B9551" s="4"/>
      <c r="C9551" s="4"/>
      <c r="D9551" s="4"/>
    </row>
    <row r="9552" spans="1:4">
      <c r="A9552" s="4"/>
      <c r="B9552" s="4"/>
      <c r="C9552" s="4"/>
      <c r="D9552" s="4"/>
    </row>
    <row r="9553" spans="1:4">
      <c r="A9553" s="4"/>
      <c r="B9553" s="4"/>
      <c r="C9553" s="4"/>
      <c r="D9553" s="4"/>
    </row>
    <row r="9554" spans="1:4">
      <c r="A9554" s="4"/>
      <c r="B9554" s="4"/>
      <c r="C9554" s="4"/>
      <c r="D9554" s="4"/>
    </row>
    <row r="9555" spans="1:4">
      <c r="A9555" s="4"/>
      <c r="B9555" s="4"/>
      <c r="C9555" s="4"/>
      <c r="D9555" s="4"/>
    </row>
    <row r="9556" spans="1:4">
      <c r="A9556" s="4"/>
      <c r="B9556" s="4"/>
      <c r="C9556" s="4"/>
      <c r="D9556" s="4"/>
    </row>
    <row r="9557" spans="1:4">
      <c r="A9557" s="4"/>
      <c r="B9557" s="4"/>
      <c r="C9557" s="4"/>
      <c r="D9557" s="4"/>
    </row>
    <row r="9558" spans="1:4">
      <c r="A9558" s="4"/>
      <c r="B9558" s="4"/>
      <c r="C9558" s="4"/>
      <c r="D9558" s="4"/>
    </row>
    <row r="9559" spans="1:4">
      <c r="A9559" s="4"/>
      <c r="B9559" s="4"/>
      <c r="C9559" s="4"/>
      <c r="D9559" s="4"/>
    </row>
    <row r="9560" spans="1:4">
      <c r="A9560" s="4"/>
      <c r="B9560" s="4"/>
      <c r="C9560" s="4"/>
      <c r="D9560" s="4"/>
    </row>
    <row r="9561" spans="1:4">
      <c r="A9561" s="4"/>
      <c r="B9561" s="4"/>
      <c r="C9561" s="4"/>
      <c r="D9561" s="4"/>
    </row>
    <row r="9562" spans="1:4">
      <c r="A9562" s="4"/>
      <c r="B9562" s="4"/>
      <c r="C9562" s="4"/>
      <c r="D9562" s="4"/>
    </row>
    <row r="9563" spans="1:4">
      <c r="A9563" s="4"/>
      <c r="B9563" s="4"/>
      <c r="C9563" s="4"/>
      <c r="D9563" s="4"/>
    </row>
    <row r="9564" spans="1:4">
      <c r="A9564" s="4"/>
      <c r="B9564" s="4"/>
      <c r="C9564" s="4"/>
      <c r="D9564" s="4"/>
    </row>
    <row r="9565" spans="1:4">
      <c r="A9565" s="4"/>
      <c r="B9565" s="4"/>
      <c r="C9565" s="4"/>
      <c r="D9565" s="4"/>
    </row>
    <row r="9566" spans="1:4">
      <c r="A9566" s="4"/>
      <c r="B9566" s="4"/>
      <c r="C9566" s="4"/>
      <c r="D9566" s="4"/>
    </row>
    <row r="9567" spans="1:4">
      <c r="A9567" s="4"/>
      <c r="B9567" s="4"/>
      <c r="C9567" s="4"/>
      <c r="D9567" s="4"/>
    </row>
    <row r="9568" spans="1:4">
      <c r="A9568" s="4"/>
      <c r="B9568" s="4"/>
      <c r="C9568" s="4"/>
      <c r="D9568" s="4"/>
    </row>
    <row r="9569" spans="1:4">
      <c r="A9569" s="4"/>
      <c r="B9569" s="4"/>
      <c r="C9569" s="4"/>
      <c r="D9569" s="4"/>
    </row>
    <row r="9570" spans="1:4">
      <c r="A9570" s="4"/>
      <c r="B9570" s="4"/>
      <c r="C9570" s="4"/>
      <c r="D9570" s="4"/>
    </row>
    <row r="9571" spans="1:4">
      <c r="A9571" s="4"/>
      <c r="B9571" s="4"/>
      <c r="C9571" s="4"/>
      <c r="D9571" s="4"/>
    </row>
    <row r="9572" spans="1:4">
      <c r="A9572" s="4"/>
      <c r="B9572" s="4"/>
      <c r="C9572" s="4"/>
      <c r="D9572" s="4"/>
    </row>
    <row r="9573" spans="1:4">
      <c r="A9573" s="4"/>
      <c r="B9573" s="4"/>
      <c r="C9573" s="4"/>
      <c r="D9573" s="4"/>
    </row>
    <row r="9574" spans="1:4">
      <c r="A9574" s="4"/>
      <c r="B9574" s="4"/>
      <c r="C9574" s="4"/>
      <c r="D9574" s="4"/>
    </row>
    <row r="9575" spans="1:4">
      <c r="A9575" s="4"/>
      <c r="B9575" s="4"/>
      <c r="C9575" s="4"/>
      <c r="D9575" s="4"/>
    </row>
    <row r="9576" spans="1:4">
      <c r="A9576" s="4"/>
      <c r="B9576" s="4"/>
      <c r="C9576" s="4"/>
      <c r="D9576" s="4"/>
    </row>
    <row r="9577" spans="1:4">
      <c r="A9577" s="4"/>
      <c r="B9577" s="4"/>
      <c r="C9577" s="4"/>
      <c r="D9577" s="4"/>
    </row>
    <row r="9578" spans="1:4">
      <c r="A9578" s="4"/>
      <c r="B9578" s="4"/>
      <c r="C9578" s="4"/>
      <c r="D9578" s="4"/>
    </row>
    <row r="9579" spans="1:4">
      <c r="A9579" s="4"/>
      <c r="B9579" s="4"/>
      <c r="C9579" s="4"/>
      <c r="D9579" s="4"/>
    </row>
    <row r="9580" spans="1:4">
      <c r="A9580" s="4"/>
      <c r="B9580" s="4"/>
      <c r="C9580" s="4"/>
      <c r="D9580" s="4"/>
    </row>
    <row r="9581" spans="1:4">
      <c r="A9581" s="4"/>
      <c r="B9581" s="4"/>
      <c r="C9581" s="4"/>
      <c r="D9581" s="4"/>
    </row>
    <row r="9582" spans="1:4">
      <c r="A9582" s="4"/>
      <c r="B9582" s="4"/>
      <c r="C9582" s="4"/>
      <c r="D9582" s="4"/>
    </row>
    <row r="9583" spans="1:4">
      <c r="A9583" s="4"/>
      <c r="B9583" s="4"/>
      <c r="C9583" s="4"/>
      <c r="D9583" s="4"/>
    </row>
    <row r="9584" spans="1:4">
      <c r="A9584" s="4"/>
      <c r="B9584" s="4"/>
      <c r="C9584" s="4"/>
      <c r="D9584" s="4"/>
    </row>
    <row r="9585" spans="1:4">
      <c r="A9585" s="4"/>
      <c r="B9585" s="4"/>
      <c r="C9585" s="4"/>
      <c r="D9585" s="4"/>
    </row>
    <row r="9586" spans="1:4">
      <c r="A9586" s="4"/>
      <c r="B9586" s="4"/>
      <c r="C9586" s="4"/>
      <c r="D9586" s="4"/>
    </row>
    <row r="9587" spans="1:4">
      <c r="A9587" s="4"/>
      <c r="B9587" s="4"/>
      <c r="C9587" s="4"/>
      <c r="D9587" s="4"/>
    </row>
    <row r="9588" spans="1:4">
      <c r="A9588" s="4"/>
      <c r="B9588" s="4"/>
      <c r="C9588" s="4"/>
      <c r="D9588" s="4"/>
    </row>
    <row r="9589" spans="1:4">
      <c r="A9589" s="4"/>
      <c r="B9589" s="4"/>
      <c r="C9589" s="4"/>
      <c r="D9589" s="4"/>
    </row>
    <row r="9590" spans="1:4">
      <c r="A9590" s="4"/>
      <c r="B9590" s="4"/>
      <c r="C9590" s="4"/>
      <c r="D9590" s="4"/>
    </row>
    <row r="9591" spans="1:4">
      <c r="A9591" s="4"/>
      <c r="B9591" s="4"/>
      <c r="C9591" s="4"/>
      <c r="D9591" s="4"/>
    </row>
    <row r="9592" spans="1:4">
      <c r="A9592" s="4"/>
      <c r="B9592" s="4"/>
      <c r="C9592" s="4"/>
      <c r="D9592" s="4"/>
    </row>
    <row r="9593" spans="1:4">
      <c r="A9593" s="4"/>
      <c r="B9593" s="4"/>
      <c r="C9593" s="4"/>
      <c r="D9593" s="4"/>
    </row>
    <row r="9594" spans="1:4">
      <c r="A9594" s="4"/>
      <c r="B9594" s="4"/>
      <c r="C9594" s="4"/>
      <c r="D9594" s="4"/>
    </row>
    <row r="9595" spans="1:4">
      <c r="A9595" s="4"/>
      <c r="B9595" s="4"/>
      <c r="C9595" s="4"/>
      <c r="D9595" s="4"/>
    </row>
    <row r="9596" spans="1:4">
      <c r="A9596" s="4"/>
      <c r="B9596" s="4"/>
      <c r="C9596" s="4"/>
      <c r="D9596" s="4"/>
    </row>
    <row r="9597" spans="1:4">
      <c r="A9597" s="4"/>
      <c r="B9597" s="4"/>
      <c r="C9597" s="4"/>
      <c r="D9597" s="4"/>
    </row>
    <row r="9598" spans="1:4">
      <c r="A9598" s="4"/>
      <c r="B9598" s="4"/>
      <c r="C9598" s="4"/>
      <c r="D9598" s="4"/>
    </row>
    <row r="9599" spans="1:4">
      <c r="A9599" s="4"/>
      <c r="B9599" s="4"/>
      <c r="C9599" s="4"/>
      <c r="D9599" s="4"/>
    </row>
    <row r="9600" spans="1:4">
      <c r="A9600" s="4"/>
      <c r="B9600" s="4"/>
      <c r="C9600" s="4"/>
      <c r="D9600" s="4"/>
    </row>
    <row r="9601" spans="1:4">
      <c r="A9601" s="4"/>
      <c r="B9601" s="4"/>
      <c r="C9601" s="4"/>
      <c r="D9601" s="4"/>
    </row>
    <row r="9602" spans="1:4">
      <c r="A9602" s="4"/>
      <c r="B9602" s="4"/>
      <c r="C9602" s="4"/>
      <c r="D9602" s="4"/>
    </row>
    <row r="9603" spans="1:4">
      <c r="A9603" s="4"/>
      <c r="B9603" s="4"/>
      <c r="C9603" s="4"/>
      <c r="D9603" s="4"/>
    </row>
    <row r="9604" spans="1:4">
      <c r="A9604" s="4"/>
      <c r="B9604" s="4"/>
      <c r="C9604" s="4"/>
      <c r="D9604" s="4"/>
    </row>
    <row r="9605" spans="1:4">
      <c r="A9605" s="4"/>
      <c r="B9605" s="4"/>
      <c r="C9605" s="4"/>
      <c r="D9605" s="4"/>
    </row>
    <row r="9606" spans="1:4">
      <c r="A9606" s="4"/>
      <c r="B9606" s="4"/>
      <c r="C9606" s="4"/>
      <c r="D9606" s="4"/>
    </row>
    <row r="9607" spans="1:4">
      <c r="A9607" s="4"/>
      <c r="B9607" s="4"/>
      <c r="C9607" s="4"/>
      <c r="D9607" s="4"/>
    </row>
    <row r="9608" spans="1:4">
      <c r="A9608" s="4"/>
      <c r="B9608" s="4"/>
      <c r="C9608" s="4"/>
      <c r="D9608" s="4"/>
    </row>
    <row r="9609" spans="1:4">
      <c r="A9609" s="4"/>
      <c r="B9609" s="4"/>
      <c r="C9609" s="4"/>
      <c r="D9609" s="4"/>
    </row>
    <row r="9610" spans="1:4">
      <c r="A9610" s="4"/>
      <c r="B9610" s="4"/>
      <c r="C9610" s="4"/>
      <c r="D9610" s="4"/>
    </row>
    <row r="9611" spans="1:4">
      <c r="A9611" s="4"/>
      <c r="B9611" s="4"/>
      <c r="C9611" s="4"/>
      <c r="D9611" s="4"/>
    </row>
    <row r="9612" spans="1:4">
      <c r="A9612" s="4"/>
      <c r="B9612" s="4"/>
      <c r="C9612" s="4"/>
      <c r="D9612" s="4"/>
    </row>
    <row r="9613" spans="1:4">
      <c r="A9613" s="4"/>
      <c r="B9613" s="4"/>
      <c r="C9613" s="4"/>
      <c r="D9613" s="4"/>
    </row>
    <row r="9614" spans="1:4">
      <c r="A9614" s="4"/>
      <c r="B9614" s="4"/>
      <c r="C9614" s="4"/>
      <c r="D9614" s="4"/>
    </row>
    <row r="9615" spans="1:4">
      <c r="A9615" s="4"/>
      <c r="B9615" s="4"/>
      <c r="C9615" s="4"/>
      <c r="D9615" s="4"/>
    </row>
    <row r="9616" spans="1:4">
      <c r="A9616" s="4"/>
      <c r="B9616" s="4"/>
      <c r="C9616" s="4"/>
      <c r="D9616" s="4"/>
    </row>
    <row r="9617" spans="1:4">
      <c r="A9617" s="4"/>
      <c r="B9617" s="4"/>
      <c r="C9617" s="4"/>
      <c r="D9617" s="4"/>
    </row>
    <row r="9618" spans="1:4">
      <c r="A9618" s="4"/>
      <c r="B9618" s="4"/>
      <c r="C9618" s="4"/>
      <c r="D9618" s="4"/>
    </row>
    <row r="9619" spans="1:4">
      <c r="A9619" s="4"/>
      <c r="B9619" s="4"/>
      <c r="C9619" s="4"/>
      <c r="D9619" s="4"/>
    </row>
    <row r="9620" spans="1:4">
      <c r="A9620" s="4"/>
      <c r="B9620" s="4"/>
      <c r="C9620" s="4"/>
      <c r="D9620" s="4"/>
    </row>
    <row r="9621" spans="1:4">
      <c r="A9621" s="4"/>
      <c r="B9621" s="4"/>
      <c r="C9621" s="4"/>
      <c r="D9621" s="4"/>
    </row>
    <row r="9622" spans="1:4">
      <c r="A9622" s="4"/>
      <c r="B9622" s="4"/>
      <c r="C9622" s="4"/>
      <c r="D9622" s="4"/>
    </row>
    <row r="9623" spans="1:4">
      <c r="A9623" s="4"/>
      <c r="B9623" s="4"/>
      <c r="C9623" s="4"/>
      <c r="D9623" s="4"/>
    </row>
    <row r="9624" spans="1:4">
      <c r="A9624" s="4"/>
      <c r="B9624" s="4"/>
      <c r="C9624" s="4"/>
      <c r="D9624" s="4"/>
    </row>
    <row r="9625" spans="1:4">
      <c r="A9625" s="4"/>
      <c r="B9625" s="4"/>
      <c r="C9625" s="4"/>
      <c r="D9625" s="4"/>
    </row>
    <row r="9626" spans="1:4">
      <c r="A9626" s="4"/>
      <c r="B9626" s="4"/>
      <c r="C9626" s="4"/>
      <c r="D9626" s="4"/>
    </row>
    <row r="9627" spans="1:4">
      <c r="A9627" s="4"/>
      <c r="B9627" s="4"/>
      <c r="C9627" s="4"/>
      <c r="D9627" s="4"/>
    </row>
    <row r="9628" spans="1:4">
      <c r="A9628" s="4"/>
      <c r="B9628" s="4"/>
      <c r="C9628" s="4"/>
      <c r="D9628" s="4"/>
    </row>
    <row r="9629" spans="1:4">
      <c r="A9629" s="4"/>
      <c r="B9629" s="4"/>
      <c r="C9629" s="4"/>
      <c r="D9629" s="4"/>
    </row>
    <row r="9630" spans="1:4">
      <c r="A9630" s="4"/>
      <c r="B9630" s="4"/>
      <c r="C9630" s="4"/>
      <c r="D9630" s="4"/>
    </row>
    <row r="9631" spans="1:4">
      <c r="A9631" s="4"/>
      <c r="B9631" s="4"/>
      <c r="C9631" s="4"/>
      <c r="D9631" s="4"/>
    </row>
    <row r="9632" spans="1:4">
      <c r="A9632" s="4"/>
      <c r="B9632" s="4"/>
      <c r="C9632" s="4"/>
      <c r="D9632" s="4"/>
    </row>
    <row r="9633" spans="1:4">
      <c r="A9633" s="4"/>
      <c r="B9633" s="4"/>
      <c r="C9633" s="4"/>
      <c r="D9633" s="4"/>
    </row>
    <row r="9634" spans="1:4">
      <c r="A9634" s="4"/>
      <c r="B9634" s="4"/>
      <c r="C9634" s="4"/>
      <c r="D9634" s="4"/>
    </row>
    <row r="9635" spans="1:4">
      <c r="A9635" s="4"/>
      <c r="B9635" s="4"/>
      <c r="C9635" s="4"/>
      <c r="D9635" s="4"/>
    </row>
    <row r="9636" spans="1:4">
      <c r="A9636" s="4"/>
      <c r="B9636" s="4"/>
      <c r="C9636" s="4"/>
      <c r="D9636" s="4"/>
    </row>
    <row r="9637" spans="1:4">
      <c r="A9637" s="4"/>
      <c r="B9637" s="4"/>
      <c r="C9637" s="4"/>
      <c r="D9637" s="4"/>
    </row>
    <row r="9638" spans="1:4">
      <c r="A9638" s="4"/>
      <c r="B9638" s="4"/>
      <c r="C9638" s="4"/>
      <c r="D9638" s="4"/>
    </row>
    <row r="9639" spans="1:4">
      <c r="A9639" s="4"/>
      <c r="B9639" s="4"/>
      <c r="C9639" s="4"/>
      <c r="D9639" s="4"/>
    </row>
    <row r="9640" spans="1:4">
      <c r="A9640" s="4"/>
      <c r="B9640" s="4"/>
      <c r="C9640" s="4"/>
      <c r="D9640" s="4"/>
    </row>
    <row r="9641" spans="1:4">
      <c r="A9641" s="4"/>
      <c r="B9641" s="4"/>
      <c r="C9641" s="4"/>
      <c r="D9641" s="4"/>
    </row>
    <row r="9642" spans="1:4">
      <c r="A9642" s="4"/>
      <c r="B9642" s="4"/>
      <c r="C9642" s="4"/>
      <c r="D9642" s="4"/>
    </row>
    <row r="9643" spans="1:4">
      <c r="A9643" s="4"/>
      <c r="B9643" s="4"/>
      <c r="C9643" s="4"/>
      <c r="D9643" s="4"/>
    </row>
    <row r="9644" spans="1:4">
      <c r="A9644" s="4"/>
      <c r="B9644" s="4"/>
      <c r="C9644" s="4"/>
      <c r="D9644" s="4"/>
    </row>
    <row r="9645" spans="1:4">
      <c r="A9645" s="4"/>
      <c r="B9645" s="4"/>
      <c r="C9645" s="4"/>
      <c r="D9645" s="4"/>
    </row>
    <row r="9646" spans="1:4">
      <c r="A9646" s="4"/>
      <c r="B9646" s="4"/>
      <c r="C9646" s="4"/>
      <c r="D9646" s="4"/>
    </row>
    <row r="9647" spans="1:4">
      <c r="A9647" s="4"/>
      <c r="B9647" s="4"/>
      <c r="C9647" s="4"/>
      <c r="D9647" s="4"/>
    </row>
    <row r="9648" spans="1:4">
      <c r="A9648" s="4"/>
      <c r="B9648" s="4"/>
      <c r="C9648" s="4"/>
      <c r="D9648" s="4"/>
    </row>
    <row r="9649" spans="1:4">
      <c r="A9649" s="4"/>
      <c r="B9649" s="4"/>
      <c r="C9649" s="4"/>
      <c r="D9649" s="4"/>
    </row>
    <row r="9650" spans="1:4">
      <c r="A9650" s="4"/>
      <c r="B9650" s="4"/>
      <c r="C9650" s="4"/>
      <c r="D9650" s="4"/>
    </row>
    <row r="9651" spans="1:4">
      <c r="A9651" s="4"/>
      <c r="B9651" s="4"/>
      <c r="C9651" s="4"/>
      <c r="D9651" s="4"/>
    </row>
    <row r="9652" spans="1:4">
      <c r="A9652" s="4"/>
      <c r="B9652" s="4"/>
      <c r="C9652" s="4"/>
      <c r="D9652" s="4"/>
    </row>
    <row r="9653" spans="1:4">
      <c r="A9653" s="4"/>
      <c r="B9653" s="4"/>
      <c r="C9653" s="4"/>
      <c r="D9653" s="4"/>
    </row>
    <row r="9654" spans="1:4">
      <c r="A9654" s="4"/>
      <c r="B9654" s="4"/>
      <c r="C9654" s="4"/>
      <c r="D9654" s="4"/>
    </row>
    <row r="9655" spans="1:4">
      <c r="A9655" s="4"/>
      <c r="B9655" s="4"/>
      <c r="C9655" s="4"/>
      <c r="D9655" s="4"/>
    </row>
    <row r="9656" spans="1:4">
      <c r="A9656" s="4"/>
      <c r="B9656" s="4"/>
      <c r="C9656" s="4"/>
      <c r="D9656" s="4"/>
    </row>
    <row r="9657" spans="1:4">
      <c r="A9657" s="4"/>
      <c r="B9657" s="4"/>
      <c r="C9657" s="4"/>
      <c r="D9657" s="4"/>
    </row>
    <row r="9658" spans="1:4">
      <c r="A9658" s="4"/>
      <c r="B9658" s="4"/>
      <c r="C9658" s="4"/>
      <c r="D9658" s="4"/>
    </row>
    <row r="9659" spans="1:4">
      <c r="A9659" s="4"/>
      <c r="B9659" s="4"/>
      <c r="C9659" s="4"/>
      <c r="D9659" s="4"/>
    </row>
    <row r="9660" spans="1:4">
      <c r="A9660" s="4"/>
      <c r="B9660" s="4"/>
      <c r="C9660" s="4"/>
      <c r="D9660" s="4"/>
    </row>
    <row r="9661" spans="1:4">
      <c r="A9661" s="4"/>
      <c r="B9661" s="4"/>
      <c r="C9661" s="4"/>
      <c r="D9661" s="4"/>
    </row>
    <row r="9662" spans="1:4">
      <c r="A9662" s="4"/>
      <c r="B9662" s="4"/>
      <c r="C9662" s="4"/>
      <c r="D9662" s="4"/>
    </row>
    <row r="9663" spans="1:4">
      <c r="A9663" s="4"/>
      <c r="B9663" s="4"/>
      <c r="C9663" s="4"/>
      <c r="D9663" s="4"/>
    </row>
    <row r="9664" spans="1:4">
      <c r="A9664" s="4"/>
      <c r="B9664" s="4"/>
      <c r="C9664" s="4"/>
      <c r="D9664" s="4"/>
    </row>
    <row r="9665" spans="1:4">
      <c r="A9665" s="4"/>
      <c r="B9665" s="4"/>
      <c r="C9665" s="4"/>
      <c r="D9665" s="4"/>
    </row>
    <row r="9666" spans="1:4">
      <c r="A9666" s="4"/>
      <c r="B9666" s="4"/>
      <c r="C9666" s="4"/>
      <c r="D9666" s="4"/>
    </row>
    <row r="9667" spans="1:4">
      <c r="A9667" s="4"/>
      <c r="B9667" s="4"/>
      <c r="C9667" s="4"/>
      <c r="D9667" s="4"/>
    </row>
    <row r="9668" spans="1:4">
      <c r="A9668" s="4"/>
      <c r="B9668" s="4"/>
      <c r="C9668" s="4"/>
      <c r="D9668" s="4"/>
    </row>
    <row r="9669" spans="1:4">
      <c r="A9669" s="4"/>
      <c r="B9669" s="4"/>
      <c r="C9669" s="4"/>
      <c r="D9669" s="4"/>
    </row>
    <row r="9670" spans="1:4">
      <c r="A9670" s="4"/>
      <c r="B9670" s="4"/>
      <c r="C9670" s="4"/>
      <c r="D9670" s="4"/>
    </row>
    <row r="9671" spans="1:4">
      <c r="A9671" s="4"/>
      <c r="B9671" s="4"/>
      <c r="C9671" s="4"/>
      <c r="D9671" s="4"/>
    </row>
    <row r="9672" spans="1:4">
      <c r="A9672" s="4"/>
      <c r="B9672" s="4"/>
      <c r="C9672" s="4"/>
      <c r="D9672" s="4"/>
    </row>
    <row r="9673" spans="1:4">
      <c r="A9673" s="4"/>
      <c r="B9673" s="4"/>
      <c r="C9673" s="4"/>
      <c r="D9673" s="4"/>
    </row>
    <row r="9674" spans="1:4">
      <c r="A9674" s="4"/>
      <c r="B9674" s="4"/>
      <c r="C9674" s="4"/>
      <c r="D9674" s="4"/>
    </row>
    <row r="9675" spans="1:4">
      <c r="A9675" s="4"/>
      <c r="B9675" s="4"/>
      <c r="C9675" s="4"/>
      <c r="D9675" s="4"/>
    </row>
    <row r="9676" spans="1:4">
      <c r="A9676" s="4"/>
      <c r="B9676" s="4"/>
      <c r="C9676" s="4"/>
      <c r="D9676" s="4"/>
    </row>
    <row r="9677" spans="1:4">
      <c r="A9677" s="4"/>
      <c r="B9677" s="4"/>
      <c r="C9677" s="4"/>
      <c r="D9677" s="4"/>
    </row>
    <row r="9678" spans="1:4">
      <c r="A9678" s="4"/>
      <c r="B9678" s="4"/>
      <c r="C9678" s="4"/>
      <c r="D9678" s="4"/>
    </row>
    <row r="9679" spans="1:4">
      <c r="A9679" s="4"/>
      <c r="B9679" s="4"/>
      <c r="C9679" s="4"/>
      <c r="D9679" s="4"/>
    </row>
    <row r="9680" spans="1:4">
      <c r="A9680" s="4"/>
      <c r="B9680" s="4"/>
      <c r="C9680" s="4"/>
      <c r="D9680" s="4"/>
    </row>
    <row r="9681" spans="1:4">
      <c r="A9681" s="4"/>
      <c r="B9681" s="4"/>
      <c r="C9681" s="4"/>
      <c r="D9681" s="4"/>
    </row>
    <row r="9682" spans="1:4">
      <c r="A9682" s="4"/>
      <c r="B9682" s="4"/>
      <c r="C9682" s="4"/>
      <c r="D9682" s="4"/>
    </row>
    <row r="9683" spans="1:4">
      <c r="A9683" s="4"/>
      <c r="B9683" s="4"/>
      <c r="C9683" s="4"/>
      <c r="D9683" s="4"/>
    </row>
    <row r="9684" spans="1:4">
      <c r="A9684" s="4"/>
      <c r="B9684" s="4"/>
      <c r="C9684" s="4"/>
      <c r="D9684" s="4"/>
    </row>
    <row r="9685" spans="1:4">
      <c r="A9685" s="4"/>
      <c r="B9685" s="4"/>
      <c r="C9685" s="4"/>
      <c r="D9685" s="4"/>
    </row>
    <row r="9686" spans="1:4">
      <c r="A9686" s="4"/>
      <c r="B9686" s="4"/>
      <c r="C9686" s="4"/>
      <c r="D9686" s="4"/>
    </row>
    <row r="9687" spans="1:4">
      <c r="A9687" s="4"/>
      <c r="B9687" s="4"/>
      <c r="C9687" s="4"/>
      <c r="D9687" s="4"/>
    </row>
    <row r="9688" spans="1:4">
      <c r="A9688" s="4"/>
      <c r="B9688" s="4"/>
      <c r="C9688" s="4"/>
      <c r="D9688" s="4"/>
    </row>
    <row r="9689" spans="1:4">
      <c r="A9689" s="4"/>
      <c r="B9689" s="4"/>
      <c r="C9689" s="4"/>
      <c r="D9689" s="4"/>
    </row>
    <row r="9690" spans="1:4">
      <c r="A9690" s="4"/>
      <c r="B9690" s="4"/>
      <c r="C9690" s="4"/>
      <c r="D9690" s="4"/>
    </row>
    <row r="9691" spans="1:4">
      <c r="A9691" s="4"/>
      <c r="B9691" s="4"/>
      <c r="C9691" s="4"/>
      <c r="D9691" s="4"/>
    </row>
    <row r="9692" spans="1:4">
      <c r="A9692" s="4"/>
      <c r="B9692" s="4"/>
      <c r="C9692" s="4"/>
      <c r="D9692" s="4"/>
    </row>
    <row r="9693" spans="1:4">
      <c r="A9693" s="4"/>
      <c r="B9693" s="4"/>
      <c r="C9693" s="4"/>
      <c r="D9693" s="4"/>
    </row>
    <row r="9694" spans="1:4">
      <c r="A9694" s="4"/>
      <c r="B9694" s="4"/>
      <c r="C9694" s="4"/>
      <c r="D9694" s="4"/>
    </row>
    <row r="9695" spans="1:4">
      <c r="A9695" s="4"/>
      <c r="B9695" s="4"/>
      <c r="C9695" s="4"/>
      <c r="D9695" s="4"/>
    </row>
    <row r="9696" spans="1:4">
      <c r="A9696" s="4"/>
      <c r="B9696" s="4"/>
      <c r="C9696" s="4"/>
      <c r="D9696" s="4"/>
    </row>
    <row r="9697" spans="1:4">
      <c r="A9697" s="4"/>
      <c r="B9697" s="4"/>
      <c r="C9697" s="4"/>
      <c r="D9697" s="4"/>
    </row>
    <row r="9698" spans="1:4">
      <c r="A9698" s="4"/>
      <c r="B9698" s="4"/>
      <c r="C9698" s="4"/>
      <c r="D9698" s="4"/>
    </row>
    <row r="9699" spans="1:4">
      <c r="A9699" s="4"/>
      <c r="B9699" s="4"/>
      <c r="C9699" s="4"/>
      <c r="D9699" s="4"/>
    </row>
    <row r="9700" spans="1:4">
      <c r="A9700" s="4"/>
      <c r="B9700" s="4"/>
      <c r="C9700" s="4"/>
      <c r="D9700" s="4"/>
    </row>
    <row r="9701" spans="1:4">
      <c r="A9701" s="4"/>
      <c r="B9701" s="4"/>
      <c r="C9701" s="4"/>
      <c r="D9701" s="4"/>
    </row>
    <row r="9702" spans="1:4">
      <c r="A9702" s="4"/>
      <c r="B9702" s="4"/>
      <c r="C9702" s="4"/>
      <c r="D9702" s="4"/>
    </row>
    <row r="9703" spans="1:4">
      <c r="A9703" s="4"/>
      <c r="B9703" s="4"/>
      <c r="C9703" s="4"/>
      <c r="D9703" s="4"/>
    </row>
    <row r="9704" spans="1:4">
      <c r="A9704" s="4"/>
      <c r="B9704" s="4"/>
      <c r="C9704" s="4"/>
      <c r="D9704" s="4"/>
    </row>
    <row r="9705" spans="1:4">
      <c r="A9705" s="4"/>
      <c r="B9705" s="4"/>
      <c r="C9705" s="4"/>
      <c r="D9705" s="4"/>
    </row>
    <row r="9706" spans="1:4">
      <c r="A9706" s="4"/>
      <c r="B9706" s="4"/>
      <c r="C9706" s="4"/>
      <c r="D9706" s="4"/>
    </row>
    <row r="9707" spans="1:4">
      <c r="A9707" s="4"/>
      <c r="B9707" s="4"/>
      <c r="C9707" s="4"/>
      <c r="D9707" s="4"/>
    </row>
    <row r="9708" spans="1:4">
      <c r="A9708" s="4"/>
      <c r="B9708" s="4"/>
      <c r="C9708" s="4"/>
      <c r="D9708" s="4"/>
    </row>
    <row r="9709" spans="1:4">
      <c r="A9709" s="4"/>
      <c r="B9709" s="4"/>
      <c r="C9709" s="4"/>
      <c r="D9709" s="4"/>
    </row>
    <row r="9710" spans="1:4">
      <c r="A9710" s="4"/>
      <c r="B9710" s="4"/>
      <c r="C9710" s="4"/>
      <c r="D9710" s="4"/>
    </row>
    <row r="9711" spans="1:4">
      <c r="A9711" s="4"/>
      <c r="B9711" s="4"/>
      <c r="C9711" s="4"/>
      <c r="D9711" s="4"/>
    </row>
    <row r="9712" spans="1:4">
      <c r="A9712" s="4"/>
      <c r="B9712" s="4"/>
      <c r="C9712" s="4"/>
      <c r="D9712" s="4"/>
    </row>
    <row r="9713" spans="1:4">
      <c r="A9713" s="4"/>
      <c r="B9713" s="4"/>
      <c r="C9713" s="4"/>
      <c r="D9713" s="4"/>
    </row>
    <row r="9714" spans="1:4">
      <c r="A9714" s="4"/>
      <c r="B9714" s="4"/>
      <c r="C9714" s="4"/>
      <c r="D9714" s="4"/>
    </row>
    <row r="9715" spans="1:4">
      <c r="A9715" s="4"/>
      <c r="B9715" s="4"/>
      <c r="C9715" s="4"/>
      <c r="D9715" s="4"/>
    </row>
    <row r="9716" spans="1:4">
      <c r="A9716" s="4"/>
      <c r="B9716" s="4"/>
      <c r="C9716" s="4"/>
      <c r="D9716" s="4"/>
    </row>
    <row r="9717" spans="1:4">
      <c r="A9717" s="4"/>
      <c r="B9717" s="4"/>
      <c r="C9717" s="4"/>
      <c r="D9717" s="4"/>
    </row>
    <row r="9718" spans="1:4">
      <c r="A9718" s="4"/>
      <c r="B9718" s="4"/>
      <c r="C9718" s="4"/>
      <c r="D9718" s="4"/>
    </row>
    <row r="9719" spans="1:4">
      <c r="A9719" s="4"/>
      <c r="B9719" s="4"/>
      <c r="C9719" s="4"/>
      <c r="D9719" s="4"/>
    </row>
    <row r="9720" spans="1:4">
      <c r="A9720" s="4"/>
      <c r="B9720" s="4"/>
      <c r="C9720" s="4"/>
      <c r="D9720" s="4"/>
    </row>
    <row r="9721" spans="1:4">
      <c r="A9721" s="4"/>
      <c r="B9721" s="4"/>
      <c r="C9721" s="4"/>
      <c r="D9721" s="4"/>
    </row>
    <row r="9722" spans="1:4">
      <c r="A9722" s="4"/>
      <c r="B9722" s="4"/>
      <c r="C9722" s="4"/>
      <c r="D9722" s="4"/>
    </row>
    <row r="9723" spans="1:4">
      <c r="A9723" s="4"/>
      <c r="B9723" s="4"/>
      <c r="C9723" s="4"/>
      <c r="D9723" s="4"/>
    </row>
    <row r="9724" spans="1:4">
      <c r="A9724" s="4"/>
      <c r="B9724" s="4"/>
      <c r="C9724" s="4"/>
      <c r="D9724" s="4"/>
    </row>
    <row r="9725" spans="1:4">
      <c r="A9725" s="4"/>
      <c r="B9725" s="4"/>
      <c r="C9725" s="4"/>
      <c r="D9725" s="4"/>
    </row>
    <row r="9726" spans="1:4">
      <c r="A9726" s="4"/>
      <c r="B9726" s="4"/>
      <c r="C9726" s="4"/>
      <c r="D9726" s="4"/>
    </row>
    <row r="9727" spans="1:4">
      <c r="A9727" s="4"/>
      <c r="B9727" s="4"/>
      <c r="C9727" s="4"/>
      <c r="D9727" s="4"/>
    </row>
    <row r="9728" spans="1:4">
      <c r="A9728" s="4"/>
      <c r="B9728" s="4"/>
      <c r="C9728" s="4"/>
      <c r="D9728" s="4"/>
    </row>
    <row r="9729" spans="1:4">
      <c r="A9729" s="4"/>
      <c r="B9729" s="4"/>
      <c r="C9729" s="4"/>
      <c r="D9729" s="4"/>
    </row>
    <row r="9730" spans="1:4">
      <c r="A9730" s="4"/>
      <c r="B9730" s="4"/>
      <c r="C9730" s="4"/>
      <c r="D9730" s="4"/>
    </row>
    <row r="9731" spans="1:4">
      <c r="A9731" s="4"/>
      <c r="B9731" s="4"/>
      <c r="C9731" s="4"/>
      <c r="D9731" s="4"/>
    </row>
    <row r="9732" spans="1:4">
      <c r="A9732" s="4"/>
      <c r="B9732" s="4"/>
      <c r="C9732" s="4"/>
      <c r="D9732" s="4"/>
    </row>
    <row r="9733" spans="1:4">
      <c r="A9733" s="4"/>
      <c r="B9733" s="4"/>
      <c r="C9733" s="4"/>
      <c r="D9733" s="4"/>
    </row>
    <row r="9734" spans="1:4">
      <c r="A9734" s="4"/>
      <c r="B9734" s="4"/>
      <c r="C9734" s="4"/>
      <c r="D9734" s="4"/>
    </row>
    <row r="9735" spans="1:4">
      <c r="A9735" s="4"/>
      <c r="B9735" s="4"/>
      <c r="C9735" s="4"/>
      <c r="D9735" s="4"/>
    </row>
    <row r="9736" spans="1:4">
      <c r="A9736" s="4"/>
      <c r="B9736" s="4"/>
      <c r="C9736" s="4"/>
      <c r="D9736" s="4"/>
    </row>
    <row r="9737" spans="1:4">
      <c r="A9737" s="4"/>
      <c r="B9737" s="4"/>
      <c r="C9737" s="4"/>
      <c r="D9737" s="4"/>
    </row>
    <row r="9738" spans="1:4">
      <c r="A9738" s="4"/>
      <c r="B9738" s="4"/>
      <c r="C9738" s="4"/>
      <c r="D9738" s="4"/>
    </row>
    <row r="9739" spans="1:4">
      <c r="A9739" s="4"/>
      <c r="B9739" s="4"/>
      <c r="C9739" s="4"/>
      <c r="D9739" s="4"/>
    </row>
    <row r="9740" spans="1:4">
      <c r="A9740" s="4"/>
      <c r="B9740" s="4"/>
      <c r="C9740" s="4"/>
      <c r="D9740" s="4"/>
    </row>
    <row r="9741" spans="1:4">
      <c r="A9741" s="4"/>
      <c r="B9741" s="4"/>
      <c r="C9741" s="4"/>
      <c r="D9741" s="4"/>
    </row>
    <row r="9742" spans="1:4">
      <c r="A9742" s="4"/>
      <c r="B9742" s="4"/>
      <c r="C9742" s="4"/>
      <c r="D9742" s="4"/>
    </row>
    <row r="9743" spans="1:4">
      <c r="A9743" s="4"/>
      <c r="B9743" s="4"/>
      <c r="C9743" s="4"/>
      <c r="D9743" s="4"/>
    </row>
    <row r="9744" spans="1:4">
      <c r="A9744" s="4"/>
      <c r="B9744" s="4"/>
      <c r="C9744" s="4"/>
      <c r="D9744" s="4"/>
    </row>
    <row r="9745" spans="1:4">
      <c r="A9745" s="4"/>
      <c r="B9745" s="4"/>
      <c r="C9745" s="4"/>
      <c r="D9745" s="4"/>
    </row>
    <row r="9746" spans="1:4">
      <c r="A9746" s="4"/>
      <c r="B9746" s="4"/>
      <c r="C9746" s="4"/>
      <c r="D9746" s="4"/>
    </row>
    <row r="9747" spans="1:4">
      <c r="A9747" s="4"/>
      <c r="B9747" s="4"/>
      <c r="C9747" s="4"/>
      <c r="D9747" s="4"/>
    </row>
    <row r="9748" spans="1:4">
      <c r="A9748" s="4"/>
      <c r="B9748" s="4"/>
      <c r="C9748" s="4"/>
      <c r="D9748" s="4"/>
    </row>
    <row r="9749" spans="1:4">
      <c r="A9749" s="4"/>
      <c r="B9749" s="4"/>
      <c r="C9749" s="4"/>
      <c r="D9749" s="4"/>
    </row>
    <row r="9750" spans="1:4">
      <c r="A9750" s="4"/>
      <c r="B9750" s="4"/>
      <c r="C9750" s="4"/>
      <c r="D9750" s="4"/>
    </row>
    <row r="9751" spans="1:4">
      <c r="A9751" s="4"/>
      <c r="B9751" s="4"/>
      <c r="C9751" s="4"/>
      <c r="D9751" s="4"/>
    </row>
    <row r="9752" spans="1:4">
      <c r="A9752" s="4"/>
      <c r="B9752" s="4"/>
      <c r="C9752" s="4"/>
      <c r="D9752" s="4"/>
    </row>
    <row r="9753" spans="1:4">
      <c r="A9753" s="4"/>
      <c r="B9753" s="4"/>
      <c r="C9753" s="4"/>
      <c r="D9753" s="4"/>
    </row>
    <row r="9754" spans="1:4">
      <c r="A9754" s="4"/>
      <c r="B9754" s="4"/>
      <c r="C9754" s="4"/>
      <c r="D9754" s="4"/>
    </row>
    <row r="9755" spans="1:4">
      <c r="A9755" s="4"/>
      <c r="B9755" s="4"/>
      <c r="C9755" s="4"/>
      <c r="D9755" s="4"/>
    </row>
    <row r="9756" spans="1:4">
      <c r="A9756" s="4"/>
      <c r="B9756" s="4"/>
      <c r="C9756" s="4"/>
      <c r="D9756" s="4"/>
    </row>
    <row r="9757" spans="1:4">
      <c r="A9757" s="4"/>
      <c r="B9757" s="4"/>
      <c r="C9757" s="4"/>
      <c r="D9757" s="4"/>
    </row>
    <row r="9758" spans="1:4">
      <c r="A9758" s="4"/>
      <c r="B9758" s="4"/>
      <c r="C9758" s="4"/>
      <c r="D9758" s="4"/>
    </row>
    <row r="9759" spans="1:4">
      <c r="A9759" s="4"/>
      <c r="B9759" s="4"/>
      <c r="C9759" s="4"/>
      <c r="D9759" s="4"/>
    </row>
    <row r="9760" spans="1:4">
      <c r="A9760" s="4"/>
      <c r="B9760" s="4"/>
      <c r="C9760" s="4"/>
      <c r="D9760" s="4"/>
    </row>
    <row r="9761" spans="1:4">
      <c r="A9761" s="4"/>
      <c r="B9761" s="4"/>
      <c r="C9761" s="4"/>
      <c r="D9761" s="4"/>
    </row>
    <row r="9762" spans="1:4">
      <c r="A9762" s="4"/>
      <c r="B9762" s="4"/>
      <c r="C9762" s="4"/>
      <c r="D9762" s="4"/>
    </row>
    <row r="9763" spans="1:4">
      <c r="A9763" s="4"/>
      <c r="B9763" s="4"/>
      <c r="C9763" s="4"/>
      <c r="D9763" s="4"/>
    </row>
    <row r="9764" spans="1:4">
      <c r="A9764" s="4"/>
      <c r="B9764" s="4"/>
      <c r="C9764" s="4"/>
      <c r="D9764" s="4"/>
    </row>
    <row r="9765" spans="1:4">
      <c r="A9765" s="4"/>
      <c r="B9765" s="4"/>
      <c r="C9765" s="4"/>
      <c r="D9765" s="4"/>
    </row>
    <row r="9766" spans="1:4">
      <c r="A9766" s="4"/>
      <c r="B9766" s="4"/>
      <c r="C9766" s="4"/>
      <c r="D9766" s="4"/>
    </row>
    <row r="9767" spans="1:4">
      <c r="A9767" s="4"/>
      <c r="B9767" s="4"/>
      <c r="C9767" s="4"/>
      <c r="D9767" s="4"/>
    </row>
    <row r="9768" spans="1:4">
      <c r="A9768" s="4"/>
      <c r="B9768" s="4"/>
      <c r="C9768" s="4"/>
      <c r="D9768" s="4"/>
    </row>
    <row r="9769" spans="1:4">
      <c r="A9769" s="4"/>
      <c r="B9769" s="4"/>
      <c r="C9769" s="4"/>
      <c r="D9769" s="4"/>
    </row>
    <row r="9770" spans="1:4">
      <c r="A9770" s="4"/>
      <c r="B9770" s="4"/>
      <c r="C9770" s="4"/>
      <c r="D9770" s="4"/>
    </row>
    <row r="9771" spans="1:4">
      <c r="A9771" s="4"/>
      <c r="B9771" s="4"/>
      <c r="C9771" s="4"/>
      <c r="D9771" s="4"/>
    </row>
    <row r="9772" spans="1:4">
      <c r="A9772" s="4"/>
      <c r="B9772" s="4"/>
      <c r="C9772" s="4"/>
      <c r="D9772" s="4"/>
    </row>
    <row r="9773" spans="1:4">
      <c r="A9773" s="4"/>
      <c r="B9773" s="4"/>
      <c r="C9773" s="4"/>
      <c r="D9773" s="4"/>
    </row>
    <row r="9774" spans="1:4">
      <c r="A9774" s="4"/>
      <c r="B9774" s="4"/>
      <c r="C9774" s="4"/>
      <c r="D9774" s="4"/>
    </row>
    <row r="9775" spans="1:4">
      <c r="A9775" s="4"/>
      <c r="B9775" s="4"/>
      <c r="C9775" s="4"/>
      <c r="D9775" s="4"/>
    </row>
    <row r="9776" spans="1:4">
      <c r="A9776" s="4"/>
      <c r="B9776" s="4"/>
      <c r="C9776" s="4"/>
      <c r="D9776" s="4"/>
    </row>
    <row r="9777" spans="1:4">
      <c r="A9777" s="4"/>
      <c r="B9777" s="4"/>
      <c r="C9777" s="4"/>
      <c r="D9777" s="4"/>
    </row>
    <row r="9778" spans="1:4">
      <c r="A9778" s="4"/>
      <c r="B9778" s="4"/>
      <c r="C9778" s="4"/>
      <c r="D9778" s="4"/>
    </row>
    <row r="9779" spans="1:4">
      <c r="A9779" s="4"/>
      <c r="B9779" s="4"/>
      <c r="C9779" s="4"/>
      <c r="D9779" s="4"/>
    </row>
    <row r="9780" spans="1:4">
      <c r="A9780" s="4"/>
      <c r="B9780" s="4"/>
      <c r="C9780" s="4"/>
      <c r="D9780" s="4"/>
    </row>
    <row r="9781" spans="1:4">
      <c r="A9781" s="4"/>
      <c r="B9781" s="4"/>
      <c r="C9781" s="4"/>
      <c r="D9781" s="4"/>
    </row>
    <row r="9782" spans="1:4">
      <c r="A9782" s="4"/>
      <c r="B9782" s="4"/>
      <c r="C9782" s="4"/>
      <c r="D9782" s="4"/>
    </row>
    <row r="9783" spans="1:4">
      <c r="A9783" s="4"/>
      <c r="B9783" s="4"/>
      <c r="C9783" s="4"/>
      <c r="D9783" s="4"/>
    </row>
    <row r="9784" spans="1:4">
      <c r="A9784" s="4"/>
      <c r="B9784" s="4"/>
      <c r="C9784" s="4"/>
      <c r="D9784" s="4"/>
    </row>
    <row r="9785" spans="1:4">
      <c r="A9785" s="4"/>
      <c r="B9785" s="4"/>
      <c r="C9785" s="4"/>
      <c r="D9785" s="4"/>
    </row>
    <row r="9786" spans="1:4">
      <c r="A9786" s="4"/>
      <c r="B9786" s="4"/>
      <c r="C9786" s="4"/>
      <c r="D9786" s="4"/>
    </row>
    <row r="9787" spans="1:4">
      <c r="A9787" s="4"/>
      <c r="B9787" s="4"/>
      <c r="C9787" s="4"/>
      <c r="D9787" s="4"/>
    </row>
    <row r="9788" spans="1:4">
      <c r="A9788" s="4"/>
      <c r="B9788" s="4"/>
      <c r="C9788" s="4"/>
      <c r="D9788" s="4"/>
    </row>
    <row r="9789" spans="1:4">
      <c r="A9789" s="4"/>
      <c r="B9789" s="4"/>
      <c r="C9789" s="4"/>
      <c r="D9789" s="4"/>
    </row>
    <row r="9790" spans="1:4">
      <c r="A9790" s="4"/>
      <c r="B9790" s="4"/>
      <c r="C9790" s="4"/>
      <c r="D9790" s="4"/>
    </row>
    <row r="9791" spans="1:4">
      <c r="A9791" s="4"/>
      <c r="B9791" s="4"/>
      <c r="C9791" s="4"/>
      <c r="D9791" s="4"/>
    </row>
    <row r="9792" spans="1:4">
      <c r="A9792" s="4"/>
      <c r="B9792" s="4"/>
      <c r="C9792" s="4"/>
      <c r="D9792" s="4"/>
    </row>
    <row r="9793" spans="1:4">
      <c r="A9793" s="4"/>
      <c r="B9793" s="4"/>
      <c r="C9793" s="4"/>
      <c r="D9793" s="4"/>
    </row>
    <row r="9794" spans="1:4">
      <c r="A9794" s="4"/>
      <c r="B9794" s="4"/>
      <c r="C9794" s="4"/>
      <c r="D9794" s="4"/>
    </row>
    <row r="9795" spans="1:4">
      <c r="A9795" s="4"/>
      <c r="B9795" s="4"/>
      <c r="C9795" s="4"/>
      <c r="D9795" s="4"/>
    </row>
    <row r="9796" spans="1:4">
      <c r="A9796" s="4"/>
      <c r="B9796" s="4"/>
      <c r="C9796" s="4"/>
      <c r="D9796" s="4"/>
    </row>
    <row r="9797" spans="1:4">
      <c r="A9797" s="4"/>
      <c r="B9797" s="4"/>
      <c r="C9797" s="4"/>
      <c r="D9797" s="4"/>
    </row>
    <row r="9798" spans="1:4">
      <c r="A9798" s="4"/>
      <c r="B9798" s="4"/>
      <c r="C9798" s="4"/>
      <c r="D9798" s="4"/>
    </row>
    <row r="9799" spans="1:4">
      <c r="A9799" s="4"/>
      <c r="B9799" s="4"/>
      <c r="C9799" s="4"/>
      <c r="D9799" s="4"/>
    </row>
    <row r="9800" spans="1:4">
      <c r="A9800" s="4"/>
      <c r="B9800" s="4"/>
      <c r="C9800" s="4"/>
      <c r="D9800" s="4"/>
    </row>
    <row r="9801" spans="1:4">
      <c r="A9801" s="4"/>
      <c r="B9801" s="4"/>
      <c r="C9801" s="4"/>
      <c r="D9801" s="4"/>
    </row>
    <row r="9802" spans="1:4">
      <c r="A9802" s="4"/>
      <c r="B9802" s="4"/>
      <c r="C9802" s="4"/>
      <c r="D9802" s="4"/>
    </row>
    <row r="9803" spans="1:4">
      <c r="A9803" s="4"/>
      <c r="B9803" s="4"/>
      <c r="C9803" s="4"/>
      <c r="D9803" s="4"/>
    </row>
    <row r="9804" spans="1:4">
      <c r="A9804" s="4"/>
      <c r="B9804" s="4"/>
      <c r="C9804" s="4"/>
      <c r="D9804" s="4"/>
    </row>
    <row r="9805" spans="1:4">
      <c r="A9805" s="4"/>
      <c r="B9805" s="4"/>
      <c r="C9805" s="4"/>
      <c r="D9805" s="4"/>
    </row>
    <row r="9806" spans="1:4">
      <c r="A9806" s="4"/>
      <c r="B9806" s="4"/>
      <c r="C9806" s="4"/>
      <c r="D9806" s="4"/>
    </row>
    <row r="9807" spans="1:4">
      <c r="A9807" s="4"/>
      <c r="B9807" s="4"/>
      <c r="C9807" s="4"/>
      <c r="D9807" s="4"/>
    </row>
    <row r="9808" spans="1:4">
      <c r="A9808" s="4"/>
      <c r="B9808" s="4"/>
      <c r="C9808" s="4"/>
      <c r="D9808" s="4"/>
    </row>
    <row r="9809" spans="1:4">
      <c r="A9809" s="4"/>
      <c r="B9809" s="4"/>
      <c r="C9809" s="4"/>
      <c r="D9809" s="4"/>
    </row>
    <row r="9810" spans="1:4">
      <c r="A9810" s="4"/>
      <c r="B9810" s="4"/>
      <c r="C9810" s="4"/>
      <c r="D9810" s="4"/>
    </row>
    <row r="9811" spans="1:4">
      <c r="A9811" s="4"/>
      <c r="B9811" s="4"/>
      <c r="C9811" s="4"/>
      <c r="D9811" s="4"/>
    </row>
    <row r="9812" spans="1:4">
      <c r="A9812" s="4"/>
      <c r="B9812" s="4"/>
      <c r="C9812" s="4"/>
      <c r="D9812" s="4"/>
    </row>
    <row r="9813" spans="1:4">
      <c r="A9813" s="4"/>
      <c r="B9813" s="4"/>
      <c r="C9813" s="4"/>
      <c r="D9813" s="4"/>
    </row>
    <row r="9814" spans="1:4">
      <c r="A9814" s="4"/>
      <c r="B9814" s="4"/>
      <c r="C9814" s="4"/>
      <c r="D9814" s="4"/>
    </row>
    <row r="9815" spans="1:4">
      <c r="A9815" s="4"/>
      <c r="B9815" s="4"/>
      <c r="C9815" s="4"/>
      <c r="D9815" s="4"/>
    </row>
    <row r="9816" spans="1:4">
      <c r="A9816" s="4"/>
      <c r="B9816" s="4"/>
      <c r="C9816" s="4"/>
      <c r="D9816" s="4"/>
    </row>
    <row r="9817" spans="1:4">
      <c r="A9817" s="4"/>
      <c r="B9817" s="4"/>
      <c r="C9817" s="4"/>
      <c r="D9817" s="4"/>
    </row>
    <row r="9818" spans="1:4">
      <c r="A9818" s="4"/>
      <c r="B9818" s="4"/>
      <c r="C9818" s="4"/>
      <c r="D9818" s="4"/>
    </row>
    <row r="9819" spans="1:4">
      <c r="A9819" s="4"/>
      <c r="B9819" s="4"/>
      <c r="C9819" s="4"/>
      <c r="D9819" s="4"/>
    </row>
    <row r="9820" spans="1:4">
      <c r="A9820" s="4"/>
      <c r="B9820" s="4"/>
      <c r="C9820" s="4"/>
      <c r="D9820" s="4"/>
    </row>
    <row r="9821" spans="1:4">
      <c r="A9821" s="4"/>
      <c r="B9821" s="4"/>
      <c r="C9821" s="4"/>
      <c r="D9821" s="4"/>
    </row>
    <row r="9822" spans="1:4">
      <c r="A9822" s="4"/>
      <c r="B9822" s="4"/>
      <c r="C9822" s="4"/>
      <c r="D9822" s="4"/>
    </row>
    <row r="9823" spans="1:4">
      <c r="A9823" s="4"/>
      <c r="B9823" s="4"/>
      <c r="C9823" s="4"/>
      <c r="D9823" s="4"/>
    </row>
    <row r="9824" spans="1:4">
      <c r="A9824" s="4"/>
      <c r="B9824" s="4"/>
      <c r="C9824" s="4"/>
      <c r="D9824" s="4"/>
    </row>
    <row r="9825" spans="1:4">
      <c r="A9825" s="4"/>
      <c r="B9825" s="4"/>
      <c r="C9825" s="4"/>
      <c r="D9825" s="4"/>
    </row>
    <row r="9826" spans="1:4">
      <c r="A9826" s="4"/>
      <c r="B9826" s="4"/>
      <c r="C9826" s="4"/>
      <c r="D9826" s="4"/>
    </row>
    <row r="9827" spans="1:4">
      <c r="A9827" s="4"/>
      <c r="B9827" s="4"/>
      <c r="C9827" s="4"/>
      <c r="D9827" s="4"/>
    </row>
    <row r="9828" spans="1:4">
      <c r="A9828" s="4"/>
      <c r="B9828" s="4"/>
      <c r="C9828" s="4"/>
      <c r="D9828" s="4"/>
    </row>
    <row r="9829" spans="1:4">
      <c r="A9829" s="4"/>
      <c r="B9829" s="4"/>
      <c r="C9829" s="4"/>
      <c r="D9829" s="4"/>
    </row>
    <row r="9830" spans="1:4">
      <c r="A9830" s="4"/>
      <c r="B9830" s="4"/>
      <c r="C9830" s="4"/>
      <c r="D9830" s="4"/>
    </row>
    <row r="9831" spans="1:4">
      <c r="A9831" s="4"/>
      <c r="B9831" s="4"/>
      <c r="C9831" s="4"/>
      <c r="D9831" s="4"/>
    </row>
    <row r="9832" spans="1:4">
      <c r="A9832" s="4"/>
      <c r="B9832" s="4"/>
      <c r="C9832" s="4"/>
      <c r="D9832" s="4"/>
    </row>
    <row r="9833" spans="1:4">
      <c r="A9833" s="4"/>
      <c r="B9833" s="4"/>
      <c r="C9833" s="4"/>
      <c r="D9833" s="4"/>
    </row>
    <row r="9834" spans="1:4">
      <c r="A9834" s="4"/>
      <c r="B9834" s="4"/>
      <c r="C9834" s="4"/>
      <c r="D9834" s="4"/>
    </row>
    <row r="9835" spans="1:4">
      <c r="A9835" s="4"/>
      <c r="B9835" s="4"/>
      <c r="C9835" s="4"/>
      <c r="D9835" s="4"/>
    </row>
    <row r="9836" spans="1:4">
      <c r="A9836" s="4"/>
      <c r="B9836" s="4"/>
      <c r="C9836" s="4"/>
      <c r="D9836" s="4"/>
    </row>
    <row r="9837" spans="1:4">
      <c r="A9837" s="4"/>
      <c r="B9837" s="4"/>
      <c r="C9837" s="4"/>
      <c r="D9837" s="4"/>
    </row>
    <row r="9838" spans="1:4">
      <c r="A9838" s="4"/>
      <c r="B9838" s="4"/>
      <c r="C9838" s="4"/>
      <c r="D9838" s="4"/>
    </row>
    <row r="9839" spans="1:4">
      <c r="A9839" s="4"/>
      <c r="B9839" s="4"/>
      <c r="C9839" s="4"/>
      <c r="D9839" s="4"/>
    </row>
    <row r="9840" spans="1:4">
      <c r="A9840" s="4"/>
      <c r="B9840" s="4"/>
      <c r="C9840" s="4"/>
      <c r="D9840" s="4"/>
    </row>
    <row r="9841" spans="1:4">
      <c r="A9841" s="4"/>
      <c r="B9841" s="4"/>
      <c r="C9841" s="4"/>
      <c r="D9841" s="4"/>
    </row>
    <row r="9842" spans="1:4">
      <c r="A9842" s="4"/>
      <c r="B9842" s="4"/>
      <c r="C9842" s="4"/>
      <c r="D9842" s="4"/>
    </row>
    <row r="9843" spans="1:4">
      <c r="A9843" s="4"/>
      <c r="B9843" s="4"/>
      <c r="C9843" s="4"/>
      <c r="D9843" s="4"/>
    </row>
    <row r="9844" spans="1:4">
      <c r="A9844" s="4"/>
      <c r="B9844" s="4"/>
      <c r="C9844" s="4"/>
      <c r="D9844" s="4"/>
    </row>
    <row r="9845" spans="1:4">
      <c r="A9845" s="4"/>
      <c r="B9845" s="4"/>
      <c r="C9845" s="4"/>
      <c r="D9845" s="4"/>
    </row>
    <row r="9846" spans="1:4">
      <c r="A9846" s="4"/>
      <c r="B9846" s="4"/>
      <c r="C9846" s="4"/>
      <c r="D9846" s="4"/>
    </row>
    <row r="9847" spans="1:4">
      <c r="A9847" s="4"/>
      <c r="B9847" s="4"/>
      <c r="C9847" s="4"/>
      <c r="D9847" s="4"/>
    </row>
    <row r="9848" spans="1:4">
      <c r="A9848" s="4"/>
      <c r="B9848" s="4"/>
      <c r="C9848" s="4"/>
      <c r="D9848" s="4"/>
    </row>
    <row r="9849" spans="1:4">
      <c r="A9849" s="4"/>
      <c r="B9849" s="4"/>
      <c r="C9849" s="4"/>
      <c r="D9849" s="4"/>
    </row>
    <row r="9850" spans="1:4">
      <c r="A9850" s="4"/>
      <c r="B9850" s="4"/>
      <c r="C9850" s="4"/>
      <c r="D9850" s="4"/>
    </row>
    <row r="9851" spans="1:4">
      <c r="A9851" s="4"/>
      <c r="B9851" s="4"/>
      <c r="C9851" s="4"/>
      <c r="D9851" s="4"/>
    </row>
    <row r="9852" spans="1:4">
      <c r="A9852" s="4"/>
      <c r="B9852" s="4"/>
      <c r="C9852" s="4"/>
      <c r="D9852" s="4"/>
    </row>
    <row r="9853" spans="1:4">
      <c r="A9853" s="4"/>
      <c r="B9853" s="4"/>
      <c r="C9853" s="4"/>
      <c r="D9853" s="4"/>
    </row>
    <row r="9854" spans="1:4">
      <c r="A9854" s="4"/>
      <c r="B9854" s="4"/>
      <c r="C9854" s="4"/>
      <c r="D9854" s="4"/>
    </row>
    <row r="9855" spans="1:4">
      <c r="A9855" s="4"/>
      <c r="B9855" s="4"/>
      <c r="C9855" s="4"/>
      <c r="D9855" s="4"/>
    </row>
    <row r="9856" spans="1:4">
      <c r="A9856" s="4"/>
      <c r="B9856" s="4"/>
      <c r="C9856" s="4"/>
      <c r="D9856" s="4"/>
    </row>
    <row r="9857" spans="1:4">
      <c r="A9857" s="4"/>
      <c r="B9857" s="4"/>
      <c r="C9857" s="4"/>
      <c r="D9857" s="4"/>
    </row>
    <row r="9858" spans="1:4">
      <c r="A9858" s="4"/>
      <c r="B9858" s="4"/>
      <c r="C9858" s="4"/>
      <c r="D9858" s="4"/>
    </row>
    <row r="9859" spans="1:4">
      <c r="A9859" s="4"/>
      <c r="B9859" s="4"/>
      <c r="C9859" s="4"/>
      <c r="D9859" s="4"/>
    </row>
    <row r="9860" spans="1:4">
      <c r="A9860" s="4"/>
      <c r="B9860" s="4"/>
      <c r="C9860" s="4"/>
      <c r="D9860" s="4"/>
    </row>
    <row r="9861" spans="1:4">
      <c r="A9861" s="4"/>
      <c r="B9861" s="4"/>
      <c r="C9861" s="4"/>
      <c r="D9861" s="4"/>
    </row>
    <row r="9862" spans="1:4">
      <c r="A9862" s="4"/>
      <c r="B9862" s="4"/>
      <c r="C9862" s="4"/>
      <c r="D9862" s="4"/>
    </row>
    <row r="9863" spans="1:4">
      <c r="A9863" s="4"/>
      <c r="B9863" s="4"/>
      <c r="C9863" s="4"/>
      <c r="D9863" s="4"/>
    </row>
    <row r="9864" spans="1:4">
      <c r="A9864" s="4"/>
      <c r="B9864" s="4"/>
      <c r="C9864" s="4"/>
      <c r="D9864" s="4"/>
    </row>
    <row r="9865" spans="1:4">
      <c r="A9865" s="4"/>
      <c r="B9865" s="4"/>
      <c r="C9865" s="4"/>
      <c r="D9865" s="4"/>
    </row>
    <row r="9866" spans="1:4">
      <c r="A9866" s="4"/>
      <c r="B9866" s="4"/>
      <c r="C9866" s="4"/>
      <c r="D9866" s="4"/>
    </row>
    <row r="9867" spans="1:4">
      <c r="A9867" s="4"/>
      <c r="B9867" s="4"/>
      <c r="C9867" s="4"/>
      <c r="D9867" s="4"/>
    </row>
    <row r="9868" spans="1:4">
      <c r="A9868" s="4"/>
      <c r="B9868" s="4"/>
      <c r="C9868" s="4"/>
      <c r="D9868" s="4"/>
    </row>
    <row r="9869" spans="1:4">
      <c r="A9869" s="4"/>
      <c r="B9869" s="4"/>
      <c r="C9869" s="4"/>
      <c r="D9869" s="4"/>
    </row>
    <row r="9870" spans="1:4">
      <c r="A9870" s="4"/>
      <c r="B9870" s="4"/>
      <c r="C9870" s="4"/>
      <c r="D9870" s="4"/>
    </row>
    <row r="9871" spans="1:4">
      <c r="A9871" s="4"/>
      <c r="B9871" s="4"/>
      <c r="C9871" s="4"/>
      <c r="D9871" s="4"/>
    </row>
    <row r="9872" spans="1:4">
      <c r="A9872" s="4"/>
      <c r="B9872" s="4"/>
      <c r="C9872" s="4"/>
      <c r="D9872" s="4"/>
    </row>
    <row r="9873" spans="1:4">
      <c r="A9873" s="4"/>
      <c r="B9873" s="4"/>
      <c r="C9873" s="4"/>
      <c r="D9873" s="4"/>
    </row>
    <row r="9874" spans="1:4">
      <c r="A9874" s="4"/>
      <c r="B9874" s="4"/>
      <c r="C9874" s="4"/>
      <c r="D9874" s="4"/>
    </row>
    <row r="9875" spans="1:4">
      <c r="A9875" s="4"/>
      <c r="B9875" s="4"/>
      <c r="C9875" s="4"/>
      <c r="D9875" s="4"/>
    </row>
    <row r="9876" spans="1:4">
      <c r="A9876" s="4"/>
      <c r="B9876" s="4"/>
      <c r="C9876" s="4"/>
      <c r="D9876" s="4"/>
    </row>
    <row r="9877" spans="1:4">
      <c r="A9877" s="4"/>
      <c r="B9877" s="4"/>
      <c r="C9877" s="4"/>
      <c r="D9877" s="4"/>
    </row>
    <row r="9878" spans="1:4">
      <c r="A9878" s="4"/>
      <c r="B9878" s="4"/>
      <c r="C9878" s="4"/>
      <c r="D9878" s="4"/>
    </row>
    <row r="9879" spans="1:4">
      <c r="A9879" s="4"/>
      <c r="B9879" s="4"/>
      <c r="C9879" s="4"/>
      <c r="D9879" s="4"/>
    </row>
    <row r="9880" spans="1:4">
      <c r="A9880" s="4"/>
      <c r="B9880" s="4"/>
      <c r="C9880" s="4"/>
      <c r="D9880" s="4"/>
    </row>
    <row r="9881" spans="1:4">
      <c r="A9881" s="4"/>
      <c r="B9881" s="4"/>
      <c r="C9881" s="4"/>
      <c r="D9881" s="4"/>
    </row>
    <row r="9882" spans="1:4">
      <c r="A9882" s="4"/>
      <c r="B9882" s="4"/>
      <c r="C9882" s="4"/>
      <c r="D9882" s="4"/>
    </row>
    <row r="9883" spans="1:4">
      <c r="A9883" s="4"/>
      <c r="B9883" s="4"/>
      <c r="C9883" s="4"/>
      <c r="D9883" s="4"/>
    </row>
    <row r="9884" spans="1:4">
      <c r="A9884" s="4"/>
      <c r="B9884" s="4"/>
      <c r="C9884" s="4"/>
      <c r="D9884" s="4"/>
    </row>
    <row r="9885" spans="1:4">
      <c r="A9885" s="4"/>
      <c r="B9885" s="4"/>
      <c r="C9885" s="4"/>
      <c r="D9885" s="4"/>
    </row>
    <row r="9886" spans="1:4">
      <c r="A9886" s="4"/>
      <c r="B9886" s="4"/>
      <c r="C9886" s="4"/>
      <c r="D9886" s="4"/>
    </row>
    <row r="9887" spans="1:4">
      <c r="A9887" s="4"/>
      <c r="B9887" s="4"/>
      <c r="C9887" s="4"/>
      <c r="D9887" s="4"/>
    </row>
    <row r="9888" spans="1:4">
      <c r="A9888" s="4"/>
      <c r="B9888" s="4"/>
      <c r="C9888" s="4"/>
      <c r="D9888" s="4"/>
    </row>
    <row r="9889" spans="1:4">
      <c r="A9889" s="4"/>
      <c r="B9889" s="4"/>
      <c r="C9889" s="4"/>
      <c r="D9889" s="4"/>
    </row>
    <row r="9890" spans="1:4">
      <c r="A9890" s="4"/>
      <c r="B9890" s="4"/>
      <c r="C9890" s="4"/>
      <c r="D9890" s="4"/>
    </row>
    <row r="9891" spans="1:4">
      <c r="A9891" s="4"/>
      <c r="B9891" s="4"/>
      <c r="C9891" s="4"/>
      <c r="D9891" s="4"/>
    </row>
    <row r="9892" spans="1:4">
      <c r="A9892" s="4"/>
      <c r="B9892" s="4"/>
      <c r="C9892" s="4"/>
      <c r="D9892" s="4"/>
    </row>
    <row r="9893" spans="1:4">
      <c r="A9893" s="4"/>
      <c r="B9893" s="4"/>
      <c r="C9893" s="4"/>
      <c r="D9893" s="4"/>
    </row>
    <row r="9894" spans="1:4">
      <c r="A9894" s="4"/>
      <c r="B9894" s="4"/>
      <c r="C9894" s="4"/>
      <c r="D9894" s="4"/>
    </row>
    <row r="9895" spans="1:4">
      <c r="A9895" s="4"/>
      <c r="B9895" s="4"/>
      <c r="C9895" s="4"/>
      <c r="D9895" s="4"/>
    </row>
    <row r="9896" spans="1:4">
      <c r="A9896" s="4"/>
      <c r="B9896" s="4"/>
      <c r="C9896" s="4"/>
      <c r="D9896" s="4"/>
    </row>
    <row r="9897" spans="1:4">
      <c r="A9897" s="4"/>
      <c r="B9897" s="4"/>
      <c r="C9897" s="4"/>
      <c r="D9897" s="4"/>
    </row>
    <row r="9898" spans="1:4">
      <c r="A9898" s="4"/>
      <c r="B9898" s="4"/>
      <c r="C9898" s="4"/>
      <c r="D9898" s="4"/>
    </row>
    <row r="9899" spans="1:4">
      <c r="A9899" s="4"/>
      <c r="B9899" s="4"/>
      <c r="C9899" s="4"/>
      <c r="D9899" s="4"/>
    </row>
    <row r="9900" spans="1:4">
      <c r="A9900" s="4"/>
      <c r="B9900" s="4"/>
      <c r="C9900" s="4"/>
      <c r="D9900" s="4"/>
    </row>
    <row r="9901" spans="1:4">
      <c r="A9901" s="4"/>
      <c r="B9901" s="4"/>
      <c r="C9901" s="4"/>
      <c r="D9901" s="4"/>
    </row>
    <row r="9902" spans="1:4">
      <c r="A9902" s="4"/>
      <c r="B9902" s="4"/>
      <c r="C9902" s="4"/>
      <c r="D9902" s="4"/>
    </row>
    <row r="9903" spans="1:4">
      <c r="A9903" s="4"/>
      <c r="B9903" s="4"/>
      <c r="C9903" s="4"/>
      <c r="D9903" s="4"/>
    </row>
    <row r="9904" spans="1:4">
      <c r="A9904" s="4"/>
      <c r="B9904" s="4"/>
      <c r="C9904" s="4"/>
      <c r="D9904" s="4"/>
    </row>
    <row r="9905" spans="1:4">
      <c r="A9905" s="4"/>
      <c r="B9905" s="4"/>
      <c r="C9905" s="4"/>
      <c r="D9905" s="4"/>
    </row>
    <row r="9906" spans="1:4">
      <c r="A9906" s="4"/>
      <c r="B9906" s="4"/>
      <c r="C9906" s="4"/>
      <c r="D9906" s="4"/>
    </row>
    <row r="9907" spans="1:4">
      <c r="A9907" s="4"/>
      <c r="B9907" s="4"/>
      <c r="C9907" s="4"/>
      <c r="D9907" s="4"/>
    </row>
    <row r="9908" spans="1:4">
      <c r="A9908" s="4"/>
      <c r="B9908" s="4"/>
      <c r="C9908" s="4"/>
      <c r="D9908" s="4"/>
    </row>
    <row r="9909" spans="1:4">
      <c r="A9909" s="4"/>
      <c r="B9909" s="4"/>
      <c r="C9909" s="4"/>
      <c r="D9909" s="4"/>
    </row>
    <row r="9910" spans="1:4">
      <c r="A9910" s="4"/>
      <c r="B9910" s="4"/>
      <c r="C9910" s="4"/>
      <c r="D9910" s="4"/>
    </row>
    <row r="9911" spans="1:4">
      <c r="A9911" s="4"/>
      <c r="B9911" s="4"/>
      <c r="C9911" s="4"/>
      <c r="D9911" s="4"/>
    </row>
    <row r="9912" spans="1:4">
      <c r="A9912" s="4"/>
      <c r="B9912" s="4"/>
      <c r="C9912" s="4"/>
      <c r="D9912" s="4"/>
    </row>
    <row r="9913" spans="1:4">
      <c r="A9913" s="4"/>
      <c r="B9913" s="4"/>
      <c r="C9913" s="4"/>
      <c r="D9913" s="4"/>
    </row>
    <row r="9914" spans="1:4">
      <c r="A9914" s="4"/>
      <c r="B9914" s="4"/>
      <c r="C9914" s="4"/>
      <c r="D9914" s="4"/>
    </row>
    <row r="9915" spans="1:4">
      <c r="A9915" s="4"/>
      <c r="B9915" s="4"/>
      <c r="C9915" s="4"/>
      <c r="D9915" s="4"/>
    </row>
    <row r="9916" spans="1:4">
      <c r="A9916" s="4"/>
      <c r="B9916" s="4"/>
      <c r="C9916" s="4"/>
      <c r="D9916" s="4"/>
    </row>
    <row r="9917" spans="1:4">
      <c r="A9917" s="4"/>
      <c r="B9917" s="4"/>
      <c r="C9917" s="4"/>
      <c r="D9917" s="4"/>
    </row>
    <row r="9918" spans="1:4">
      <c r="A9918" s="4"/>
      <c r="B9918" s="4"/>
      <c r="C9918" s="4"/>
      <c r="D9918" s="4"/>
    </row>
    <row r="9919" spans="1:4">
      <c r="A9919" s="4"/>
      <c r="B9919" s="4"/>
      <c r="C9919" s="4"/>
      <c r="D9919" s="4"/>
    </row>
    <row r="9920" spans="1:4">
      <c r="A9920" s="4"/>
      <c r="B9920" s="4"/>
      <c r="C9920" s="4"/>
      <c r="D9920" s="4"/>
    </row>
    <row r="9921" spans="1:4">
      <c r="A9921" s="4"/>
      <c r="B9921" s="4"/>
      <c r="C9921" s="4"/>
      <c r="D9921" s="4"/>
    </row>
    <row r="9922" spans="1:4">
      <c r="A9922" s="4"/>
      <c r="B9922" s="4"/>
      <c r="C9922" s="4"/>
      <c r="D9922" s="4"/>
    </row>
    <row r="9923" spans="1:4">
      <c r="A9923" s="4"/>
      <c r="B9923" s="4"/>
      <c r="C9923" s="4"/>
      <c r="D9923" s="4"/>
    </row>
    <row r="9924" spans="1:4">
      <c r="A9924" s="4"/>
      <c r="B9924" s="4"/>
      <c r="C9924" s="4"/>
      <c r="D9924" s="4"/>
    </row>
    <row r="9925" spans="1:4">
      <c r="A9925" s="4"/>
      <c r="B9925" s="4"/>
      <c r="C9925" s="4"/>
      <c r="D9925" s="4"/>
    </row>
    <row r="9926" spans="1:4">
      <c r="A9926" s="4"/>
      <c r="B9926" s="4"/>
      <c r="C9926" s="4"/>
      <c r="D9926" s="4"/>
    </row>
    <row r="9927" spans="1:4">
      <c r="A9927" s="4"/>
      <c r="B9927" s="4"/>
      <c r="C9927" s="4"/>
      <c r="D9927" s="4"/>
    </row>
    <row r="9928" spans="1:4">
      <c r="A9928" s="4"/>
      <c r="B9928" s="4"/>
      <c r="C9928" s="4"/>
      <c r="D9928" s="4"/>
    </row>
    <row r="9929" spans="1:4">
      <c r="A9929" s="4"/>
      <c r="B9929" s="4"/>
      <c r="C9929" s="4"/>
      <c r="D9929" s="4"/>
    </row>
    <row r="9930" spans="1:4">
      <c r="A9930" s="4"/>
      <c r="B9930" s="4"/>
      <c r="C9930" s="4"/>
      <c r="D9930" s="4"/>
    </row>
    <row r="9931" spans="1:4">
      <c r="A9931" s="4"/>
      <c r="B9931" s="4"/>
      <c r="C9931" s="4"/>
      <c r="D9931" s="4"/>
    </row>
    <row r="9932" spans="1:4">
      <c r="A9932" s="4"/>
      <c r="B9932" s="4"/>
      <c r="C9932" s="4"/>
      <c r="D9932" s="4"/>
    </row>
    <row r="9933" spans="1:4">
      <c r="A9933" s="4"/>
      <c r="B9933" s="4"/>
      <c r="C9933" s="4"/>
      <c r="D9933" s="4"/>
    </row>
    <row r="9934" spans="1:4">
      <c r="A9934" s="4"/>
      <c r="B9934" s="4"/>
      <c r="C9934" s="4"/>
      <c r="D9934" s="4"/>
    </row>
    <row r="9935" spans="1:4">
      <c r="A9935" s="4"/>
      <c r="B9935" s="4"/>
      <c r="C9935" s="4"/>
      <c r="D9935" s="4"/>
    </row>
    <row r="9936" spans="1:4">
      <c r="A9936" s="4"/>
      <c r="B9936" s="4"/>
      <c r="C9936" s="4"/>
      <c r="D9936" s="4"/>
    </row>
    <row r="9937" spans="1:4">
      <c r="A9937" s="4"/>
      <c r="B9937" s="4"/>
      <c r="C9937" s="4"/>
      <c r="D9937" s="4"/>
    </row>
    <row r="9938" spans="1:4">
      <c r="A9938" s="4"/>
      <c r="B9938" s="4"/>
      <c r="C9938" s="4"/>
      <c r="D9938" s="4"/>
    </row>
    <row r="9939" spans="1:4">
      <c r="A9939" s="4"/>
      <c r="B9939" s="4"/>
      <c r="C9939" s="4"/>
      <c r="D9939" s="4"/>
    </row>
    <row r="9940" spans="1:4">
      <c r="A9940" s="4"/>
      <c r="B9940" s="4"/>
      <c r="C9940" s="4"/>
      <c r="D9940" s="4"/>
    </row>
    <row r="9941" spans="1:4">
      <c r="A9941" s="4"/>
      <c r="B9941" s="4"/>
      <c r="C9941" s="4"/>
      <c r="D9941" s="4"/>
    </row>
    <row r="9942" spans="1:4">
      <c r="A9942" s="4"/>
      <c r="B9942" s="4"/>
      <c r="C9942" s="4"/>
      <c r="D9942" s="4"/>
    </row>
    <row r="9943" spans="1:4">
      <c r="A9943" s="4"/>
      <c r="B9943" s="4"/>
      <c r="C9943" s="4"/>
      <c r="D9943" s="4"/>
    </row>
    <row r="9944" spans="1:4">
      <c r="A9944" s="4"/>
      <c r="B9944" s="4"/>
      <c r="C9944" s="4"/>
      <c r="D9944" s="4"/>
    </row>
    <row r="9945" spans="1:4">
      <c r="A9945" s="4"/>
      <c r="B9945" s="4"/>
      <c r="C9945" s="4"/>
      <c r="D9945" s="4"/>
    </row>
    <row r="9946" spans="1:4">
      <c r="A9946" s="4"/>
      <c r="B9946" s="4"/>
      <c r="C9946" s="4"/>
      <c r="D9946" s="4"/>
    </row>
    <row r="9947" spans="1:4">
      <c r="A9947" s="4"/>
      <c r="B9947" s="4"/>
      <c r="C9947" s="4"/>
      <c r="D9947" s="4"/>
    </row>
    <row r="9948" spans="1:4">
      <c r="A9948" s="4"/>
      <c r="B9948" s="4"/>
      <c r="C9948" s="4"/>
      <c r="D9948" s="4"/>
    </row>
    <row r="9949" spans="1:4">
      <c r="A9949" s="4"/>
      <c r="B9949" s="4"/>
      <c r="C9949" s="4"/>
      <c r="D9949" s="4"/>
    </row>
    <row r="9950" spans="1:4">
      <c r="A9950" s="4"/>
      <c r="B9950" s="4"/>
      <c r="C9950" s="4"/>
      <c r="D9950" s="4"/>
    </row>
    <row r="9951" spans="1:4">
      <c r="A9951" s="4"/>
      <c r="B9951" s="4"/>
      <c r="C9951" s="4"/>
      <c r="D9951" s="4"/>
    </row>
    <row r="9952" spans="1:4">
      <c r="A9952" s="4"/>
      <c r="B9952" s="4"/>
      <c r="C9952" s="4"/>
      <c r="D9952" s="4"/>
    </row>
    <row r="9953" spans="1:4">
      <c r="A9953" s="4"/>
      <c r="B9953" s="4"/>
      <c r="C9953" s="4"/>
      <c r="D9953" s="4"/>
    </row>
    <row r="9954" spans="1:4">
      <c r="A9954" s="4"/>
      <c r="B9954" s="4"/>
      <c r="C9954" s="4"/>
      <c r="D9954" s="4"/>
    </row>
    <row r="9955" spans="1:4">
      <c r="A9955" s="4"/>
      <c r="B9955" s="4"/>
      <c r="C9955" s="4"/>
      <c r="D9955" s="4"/>
    </row>
    <row r="9956" spans="1:4">
      <c r="A9956" s="4"/>
      <c r="B9956" s="4"/>
      <c r="C9956" s="4"/>
      <c r="D9956" s="4"/>
    </row>
    <row r="9957" spans="1:4">
      <c r="A9957" s="4"/>
      <c r="B9957" s="4"/>
      <c r="C9957" s="4"/>
      <c r="D9957" s="4"/>
    </row>
    <row r="9958" spans="1:4">
      <c r="A9958" s="4"/>
      <c r="B9958" s="4"/>
      <c r="C9958" s="4"/>
      <c r="D9958" s="4"/>
    </row>
    <row r="9959" spans="1:4">
      <c r="A9959" s="4"/>
      <c r="B9959" s="4"/>
      <c r="C9959" s="4"/>
      <c r="D9959" s="4"/>
    </row>
    <row r="9960" spans="1:4">
      <c r="A9960" s="4"/>
      <c r="B9960" s="4"/>
      <c r="C9960" s="4"/>
      <c r="D9960" s="4"/>
    </row>
    <row r="9961" spans="1:4">
      <c r="A9961" s="4"/>
      <c r="B9961" s="4"/>
      <c r="C9961" s="4"/>
      <c r="D9961" s="4"/>
    </row>
    <row r="9962" spans="1:4">
      <c r="A9962" s="4"/>
      <c r="B9962" s="4"/>
      <c r="C9962" s="4"/>
      <c r="D9962" s="4"/>
    </row>
    <row r="9963" spans="1:4">
      <c r="A9963" s="4"/>
      <c r="B9963" s="4"/>
      <c r="C9963" s="4"/>
      <c r="D9963" s="4"/>
    </row>
    <row r="9964" spans="1:4">
      <c r="A9964" s="4"/>
      <c r="B9964" s="4"/>
      <c r="C9964" s="4"/>
      <c r="D9964" s="4"/>
    </row>
    <row r="9965" spans="1:4">
      <c r="A9965" s="4"/>
      <c r="B9965" s="4"/>
      <c r="C9965" s="4"/>
      <c r="D9965" s="4"/>
    </row>
    <row r="9966" spans="1:4">
      <c r="A9966" s="4"/>
      <c r="B9966" s="4"/>
      <c r="C9966" s="4"/>
      <c r="D9966" s="4"/>
    </row>
    <row r="9967" spans="1:4">
      <c r="A9967" s="4"/>
      <c r="B9967" s="4"/>
      <c r="C9967" s="4"/>
      <c r="D9967" s="4"/>
    </row>
    <row r="9968" spans="1:4">
      <c r="A9968" s="4"/>
      <c r="B9968" s="4"/>
      <c r="C9968" s="4"/>
      <c r="D9968" s="4"/>
    </row>
    <row r="9969" spans="1:4">
      <c r="A9969" s="4"/>
      <c r="B9969" s="4"/>
      <c r="C9969" s="4"/>
      <c r="D9969" s="4"/>
    </row>
    <row r="9970" spans="1:4">
      <c r="A9970" s="4"/>
      <c r="B9970" s="4"/>
      <c r="C9970" s="4"/>
      <c r="D9970" s="4"/>
    </row>
    <row r="9971" spans="1:4">
      <c r="A9971" s="4"/>
      <c r="B9971" s="4"/>
      <c r="C9971" s="4"/>
      <c r="D9971" s="4"/>
    </row>
    <row r="9972" spans="1:4">
      <c r="A9972" s="4"/>
      <c r="B9972" s="4"/>
      <c r="C9972" s="4"/>
      <c r="D9972" s="4"/>
    </row>
    <row r="9973" spans="1:4">
      <c r="A9973" s="4"/>
      <c r="B9973" s="4"/>
      <c r="C9973" s="4"/>
      <c r="D9973" s="4"/>
    </row>
    <row r="9974" spans="1:4">
      <c r="A9974" s="4"/>
      <c r="B9974" s="4"/>
      <c r="C9974" s="4"/>
      <c r="D9974" s="4"/>
    </row>
    <row r="9975" spans="1:4">
      <c r="A9975" s="4"/>
      <c r="B9975" s="4"/>
      <c r="C9975" s="4"/>
      <c r="D9975" s="4"/>
    </row>
    <row r="9976" spans="1:4">
      <c r="A9976" s="4"/>
      <c r="B9976" s="4"/>
      <c r="C9976" s="4"/>
      <c r="D9976" s="4"/>
    </row>
    <row r="9977" spans="1:4">
      <c r="A9977" s="4"/>
      <c r="B9977" s="4"/>
      <c r="C9977" s="4"/>
      <c r="D9977" s="4"/>
    </row>
    <row r="9978" spans="1:4">
      <c r="A9978" s="4"/>
      <c r="B9978" s="4"/>
      <c r="C9978" s="4"/>
      <c r="D9978" s="4"/>
    </row>
    <row r="9979" spans="1:4">
      <c r="A9979" s="4"/>
      <c r="B9979" s="4"/>
      <c r="C9979" s="4"/>
      <c r="D9979" s="4"/>
    </row>
    <row r="9980" spans="1:4">
      <c r="A9980" s="4"/>
      <c r="B9980" s="4"/>
      <c r="C9980" s="4"/>
      <c r="D9980" s="4"/>
    </row>
    <row r="9981" spans="1:4">
      <c r="A9981" s="4"/>
      <c r="B9981" s="4"/>
      <c r="C9981" s="4"/>
      <c r="D9981" s="4"/>
    </row>
    <row r="9982" spans="1:4">
      <c r="A9982" s="4"/>
      <c r="B9982" s="4"/>
      <c r="C9982" s="4"/>
      <c r="D9982" s="4"/>
    </row>
    <row r="9983" spans="1:4">
      <c r="A9983" s="4"/>
      <c r="B9983" s="4"/>
      <c r="C9983" s="4"/>
      <c r="D9983" s="4"/>
    </row>
    <row r="9984" spans="1:4">
      <c r="A9984" s="4"/>
      <c r="B9984" s="4"/>
      <c r="C9984" s="4"/>
      <c r="D9984" s="4"/>
    </row>
    <row r="9985" spans="1:4">
      <c r="A9985" s="4"/>
      <c r="B9985" s="4"/>
      <c r="C9985" s="4"/>
      <c r="D9985" s="4"/>
    </row>
    <row r="9986" spans="1:4">
      <c r="A9986" s="4"/>
      <c r="B9986" s="4"/>
      <c r="C9986" s="4"/>
      <c r="D9986" s="4"/>
    </row>
    <row r="9987" spans="1:4">
      <c r="A9987" s="4"/>
      <c r="B9987" s="4"/>
      <c r="C9987" s="4"/>
      <c r="D9987" s="4"/>
    </row>
    <row r="9988" spans="1:4">
      <c r="A9988" s="4"/>
      <c r="B9988" s="4"/>
      <c r="C9988" s="4"/>
      <c r="D9988" s="4"/>
    </row>
    <row r="9989" spans="1:4">
      <c r="A9989" s="4"/>
      <c r="B9989" s="4"/>
      <c r="C9989" s="4"/>
      <c r="D9989" s="4"/>
    </row>
    <row r="9990" spans="1:4">
      <c r="A9990" s="4"/>
      <c r="B9990" s="4"/>
      <c r="C9990" s="4"/>
      <c r="D9990" s="4"/>
    </row>
    <row r="9991" spans="1:4">
      <c r="A9991" s="4"/>
      <c r="B9991" s="4"/>
      <c r="C9991" s="4"/>
      <c r="D9991" s="4"/>
    </row>
    <row r="9992" spans="1:4">
      <c r="A9992" s="4"/>
      <c r="B9992" s="4"/>
      <c r="C9992" s="4"/>
      <c r="D9992" s="4"/>
    </row>
    <row r="9993" spans="1:4">
      <c r="A9993" s="4"/>
      <c r="B9993" s="4"/>
      <c r="C9993" s="4"/>
      <c r="D9993" s="4"/>
    </row>
    <row r="9994" spans="1:4">
      <c r="A9994" s="4"/>
      <c r="B9994" s="4"/>
      <c r="C9994" s="4"/>
      <c r="D9994" s="4"/>
    </row>
    <row r="9995" spans="1:4">
      <c r="A9995" s="4"/>
      <c r="B9995" s="4"/>
      <c r="C9995" s="4"/>
      <c r="D9995" s="4"/>
    </row>
    <row r="9996" spans="1:4">
      <c r="A9996" s="4"/>
      <c r="B9996" s="4"/>
      <c r="C9996" s="4"/>
      <c r="D9996" s="4"/>
    </row>
    <row r="9997" spans="1:4">
      <c r="A9997" s="4"/>
      <c r="B9997" s="4"/>
      <c r="C9997" s="4"/>
      <c r="D9997" s="4"/>
    </row>
    <row r="9998" spans="1:4">
      <c r="A9998" s="4"/>
      <c r="B9998" s="4"/>
      <c r="C9998" s="4"/>
      <c r="D9998" s="4"/>
    </row>
    <row r="9999" spans="1:4">
      <c r="A9999" s="4"/>
      <c r="B9999" s="4"/>
      <c r="C9999" s="4"/>
      <c r="D9999" s="4"/>
    </row>
    <row r="10000" spans="1:4">
      <c r="A10000" s="4"/>
      <c r="B10000" s="4"/>
      <c r="C10000" s="4"/>
      <c r="D10000" s="4"/>
    </row>
    <row r="10001" spans="1:4">
      <c r="A10001" s="4"/>
      <c r="B10001" s="4"/>
      <c r="C10001" s="4"/>
      <c r="D10001" s="4"/>
    </row>
    <row r="10002" spans="1:4">
      <c r="A10002" s="4"/>
      <c r="B10002" s="4"/>
      <c r="C10002" s="4"/>
      <c r="D10002" s="4"/>
    </row>
    <row r="10003" spans="1:4">
      <c r="A10003" s="4"/>
      <c r="B10003" s="4"/>
      <c r="C10003" s="4"/>
      <c r="D10003" s="4"/>
    </row>
    <row r="10004" spans="1:4">
      <c r="A10004" s="4"/>
      <c r="B10004" s="4"/>
      <c r="C10004" s="4"/>
      <c r="D10004" s="4"/>
    </row>
    <row r="10005" spans="1:4">
      <c r="A10005" s="4"/>
      <c r="B10005" s="4"/>
      <c r="C10005" s="4"/>
      <c r="D10005" s="4"/>
    </row>
    <row r="10006" spans="1:4">
      <c r="A10006" s="4"/>
      <c r="B10006" s="4"/>
      <c r="C10006" s="4"/>
      <c r="D10006" s="4"/>
    </row>
    <row r="10007" spans="1:4">
      <c r="A10007" s="4"/>
      <c r="B10007" s="4"/>
      <c r="C10007" s="4"/>
      <c r="D10007" s="4"/>
    </row>
    <row r="10008" spans="1:4">
      <c r="A10008" s="4"/>
      <c r="B10008" s="4"/>
      <c r="C10008" s="4"/>
      <c r="D10008" s="4"/>
    </row>
    <row r="10009" spans="1:4">
      <c r="A10009" s="4"/>
      <c r="B10009" s="4"/>
      <c r="C10009" s="4"/>
      <c r="D10009" s="4"/>
    </row>
    <row r="10010" spans="1:4">
      <c r="A10010" s="4"/>
      <c r="B10010" s="4"/>
      <c r="C10010" s="4"/>
      <c r="D10010" s="4"/>
    </row>
    <row r="10011" spans="1:4">
      <c r="A10011" s="4"/>
      <c r="B10011" s="4"/>
      <c r="C10011" s="4"/>
      <c r="D10011" s="4"/>
    </row>
    <row r="10012" spans="1:4">
      <c r="A10012" s="4"/>
      <c r="B10012" s="4"/>
      <c r="C10012" s="4"/>
      <c r="D10012" s="4"/>
    </row>
    <row r="10013" spans="1:4">
      <c r="A10013" s="4"/>
      <c r="B10013" s="4"/>
      <c r="C10013" s="4"/>
      <c r="D10013" s="4"/>
    </row>
    <row r="10014" spans="1:4">
      <c r="A10014" s="4"/>
      <c r="B10014" s="4"/>
      <c r="C10014" s="4"/>
      <c r="D10014" s="4"/>
    </row>
    <row r="10015" spans="1:4">
      <c r="A10015" s="4"/>
      <c r="B10015" s="4"/>
      <c r="C10015" s="4"/>
      <c r="D10015" s="4"/>
    </row>
    <row r="10016" spans="1:4">
      <c r="A10016" s="4"/>
      <c r="B10016" s="4"/>
      <c r="C10016" s="4"/>
      <c r="D10016" s="4"/>
    </row>
    <row r="10017" spans="1:4">
      <c r="A10017" s="4"/>
      <c r="B10017" s="4"/>
      <c r="C10017" s="4"/>
      <c r="D10017" s="4"/>
    </row>
    <row r="10018" spans="1:4">
      <c r="A10018" s="4"/>
      <c r="B10018" s="4"/>
      <c r="C10018" s="4"/>
      <c r="D10018" s="4"/>
    </row>
    <row r="10019" spans="1:4">
      <c r="A10019" s="4"/>
      <c r="B10019" s="4"/>
      <c r="C10019" s="4"/>
      <c r="D10019" s="4"/>
    </row>
    <row r="10020" spans="1:4">
      <c r="A10020" s="4"/>
      <c r="B10020" s="4"/>
      <c r="C10020" s="4"/>
      <c r="D10020" s="4"/>
    </row>
    <row r="10021" spans="1:4">
      <c r="A10021" s="4"/>
      <c r="B10021" s="4"/>
      <c r="C10021" s="4"/>
      <c r="D10021" s="4"/>
    </row>
    <row r="10022" spans="1:4">
      <c r="A10022" s="4"/>
      <c r="B10022" s="4"/>
      <c r="C10022" s="4"/>
      <c r="D10022" s="4"/>
    </row>
    <row r="10023" spans="1:4">
      <c r="A10023" s="4"/>
      <c r="B10023" s="4"/>
      <c r="C10023" s="4"/>
      <c r="D10023" s="4"/>
    </row>
    <row r="10024" spans="1:4">
      <c r="A10024" s="4"/>
      <c r="B10024" s="4"/>
      <c r="C10024" s="4"/>
      <c r="D10024" s="4"/>
    </row>
    <row r="10025" spans="1:4">
      <c r="A10025" s="4"/>
      <c r="B10025" s="4"/>
      <c r="C10025" s="4"/>
      <c r="D10025" s="4"/>
    </row>
    <row r="10026" spans="1:4">
      <c r="A10026" s="4"/>
      <c r="B10026" s="4"/>
      <c r="C10026" s="4"/>
      <c r="D10026" s="4"/>
    </row>
    <row r="10027" spans="1:4">
      <c r="A10027" s="4"/>
      <c r="B10027" s="4"/>
      <c r="C10027" s="4"/>
      <c r="D10027" s="4"/>
    </row>
    <row r="10028" spans="1:4">
      <c r="A10028" s="4"/>
      <c r="B10028" s="4"/>
      <c r="C10028" s="4"/>
      <c r="D10028" s="4"/>
    </row>
    <row r="10029" spans="1:4">
      <c r="A10029" s="4"/>
      <c r="B10029" s="4"/>
      <c r="C10029" s="4"/>
      <c r="D10029" s="4"/>
    </row>
    <row r="10030" spans="1:4">
      <c r="A10030" s="4"/>
      <c r="B10030" s="4"/>
      <c r="C10030" s="4"/>
      <c r="D10030" s="4"/>
    </row>
    <row r="10031" spans="1:4">
      <c r="A10031" s="4"/>
      <c r="B10031" s="4"/>
      <c r="C10031" s="4"/>
      <c r="D10031" s="4"/>
    </row>
    <row r="10032" spans="1:4">
      <c r="A10032" s="4"/>
      <c r="B10032" s="4"/>
      <c r="C10032" s="4"/>
      <c r="D10032" s="4"/>
    </row>
    <row r="10033" spans="1:4">
      <c r="A10033" s="4"/>
      <c r="B10033" s="4"/>
      <c r="C10033" s="4"/>
      <c r="D10033" s="4"/>
    </row>
    <row r="10034" spans="1:4">
      <c r="A10034" s="4"/>
      <c r="B10034" s="4"/>
      <c r="C10034" s="4"/>
      <c r="D10034" s="4"/>
    </row>
    <row r="10035" spans="1:4">
      <c r="A10035" s="4"/>
      <c r="B10035" s="4"/>
      <c r="C10035" s="4"/>
      <c r="D10035" s="4"/>
    </row>
    <row r="10036" spans="1:4">
      <c r="A10036" s="4"/>
      <c r="B10036" s="4"/>
      <c r="C10036" s="4"/>
      <c r="D10036" s="4"/>
    </row>
    <row r="10037" spans="1:4">
      <c r="A10037" s="4"/>
      <c r="B10037" s="4"/>
      <c r="C10037" s="4"/>
      <c r="D10037" s="4"/>
    </row>
    <row r="10038" spans="1:4">
      <c r="A10038" s="4"/>
      <c r="B10038" s="4"/>
      <c r="C10038" s="4"/>
      <c r="D10038" s="4"/>
    </row>
    <row r="10039" spans="1:4">
      <c r="A10039" s="4"/>
      <c r="B10039" s="4"/>
      <c r="C10039" s="4"/>
      <c r="D10039" s="4"/>
    </row>
    <row r="10040" spans="1:4">
      <c r="A10040" s="4"/>
      <c r="B10040" s="4"/>
      <c r="C10040" s="4"/>
      <c r="D10040" s="4"/>
    </row>
    <row r="10041" spans="1:4">
      <c r="A10041" s="4"/>
      <c r="B10041" s="4"/>
      <c r="C10041" s="4"/>
      <c r="D10041" s="4"/>
    </row>
    <row r="10042" spans="1:4">
      <c r="A10042" s="4"/>
      <c r="B10042" s="4"/>
      <c r="C10042" s="4"/>
      <c r="D10042" s="4"/>
    </row>
    <row r="10043" spans="1:4">
      <c r="A10043" s="4"/>
      <c r="B10043" s="4"/>
      <c r="C10043" s="4"/>
      <c r="D10043" s="4"/>
    </row>
    <row r="10044" spans="1:4">
      <c r="A10044" s="4"/>
      <c r="B10044" s="4"/>
      <c r="C10044" s="4"/>
      <c r="D10044" s="4"/>
    </row>
    <row r="10045" spans="1:4">
      <c r="A10045" s="4"/>
      <c r="B10045" s="4"/>
      <c r="C10045" s="4"/>
      <c r="D10045" s="4"/>
    </row>
    <row r="10046" spans="1:4">
      <c r="A10046" s="4"/>
      <c r="B10046" s="4"/>
      <c r="C10046" s="4"/>
      <c r="D10046" s="4"/>
    </row>
    <row r="10047" spans="1:4">
      <c r="A10047" s="4"/>
      <c r="B10047" s="4"/>
      <c r="C10047" s="4"/>
      <c r="D10047" s="4"/>
    </row>
    <row r="10048" spans="1:4">
      <c r="A10048" s="4"/>
      <c r="B10048" s="4"/>
      <c r="C10048" s="4"/>
      <c r="D10048" s="4"/>
    </row>
    <row r="10049" spans="1:4">
      <c r="A10049" s="4"/>
      <c r="B10049" s="4"/>
      <c r="C10049" s="4"/>
      <c r="D10049" s="4"/>
    </row>
    <row r="10050" spans="1:4">
      <c r="A10050" s="4"/>
      <c r="B10050" s="4"/>
      <c r="C10050" s="4"/>
      <c r="D10050" s="4"/>
    </row>
    <row r="10051" spans="1:4">
      <c r="A10051" s="4"/>
      <c r="B10051" s="4"/>
      <c r="C10051" s="4"/>
      <c r="D10051" s="4"/>
    </row>
    <row r="10052" spans="1:4">
      <c r="A10052" s="4"/>
      <c r="B10052" s="4"/>
      <c r="C10052" s="4"/>
      <c r="D10052" s="4"/>
    </row>
    <row r="10053" spans="1:4">
      <c r="A10053" s="4"/>
      <c r="B10053" s="4"/>
      <c r="C10053" s="4"/>
      <c r="D10053" s="4"/>
    </row>
    <row r="10054" spans="1:4">
      <c r="A10054" s="4"/>
      <c r="B10054" s="4"/>
      <c r="C10054" s="4"/>
      <c r="D10054" s="4"/>
    </row>
    <row r="10055" spans="1:4">
      <c r="A10055" s="4"/>
      <c r="B10055" s="4"/>
      <c r="C10055" s="4"/>
      <c r="D10055" s="4"/>
    </row>
    <row r="10056" spans="1:4">
      <c r="A10056" s="4"/>
      <c r="B10056" s="4"/>
      <c r="C10056" s="4"/>
      <c r="D10056" s="4"/>
    </row>
    <row r="10057" spans="1:4">
      <c r="A10057" s="4"/>
      <c r="B10057" s="4"/>
      <c r="C10057" s="4"/>
      <c r="D10057" s="4"/>
    </row>
    <row r="10058" spans="1:4">
      <c r="A10058" s="4"/>
      <c r="B10058" s="4"/>
      <c r="C10058" s="4"/>
      <c r="D10058" s="4"/>
    </row>
    <row r="10059" spans="1:4">
      <c r="A10059" s="4"/>
      <c r="B10059" s="4"/>
      <c r="C10059" s="4"/>
      <c r="D10059" s="4"/>
    </row>
    <row r="10060" spans="1:4">
      <c r="A10060" s="4"/>
      <c r="B10060" s="4"/>
      <c r="C10060" s="4"/>
      <c r="D10060" s="4"/>
    </row>
    <row r="10061" spans="1:4">
      <c r="A10061" s="4"/>
      <c r="B10061" s="4"/>
      <c r="C10061" s="4"/>
      <c r="D10061" s="4"/>
    </row>
    <row r="10062" spans="1:4">
      <c r="A10062" s="4"/>
      <c r="B10062" s="4"/>
      <c r="C10062" s="4"/>
      <c r="D10062" s="4"/>
    </row>
    <row r="10063" spans="1:4">
      <c r="A10063" s="4"/>
      <c r="B10063" s="4"/>
      <c r="C10063" s="4"/>
      <c r="D10063" s="4"/>
    </row>
    <row r="10064" spans="1:4">
      <c r="A10064" s="4"/>
      <c r="B10064" s="4"/>
      <c r="C10064" s="4"/>
      <c r="D10064" s="4"/>
    </row>
    <row r="10065" spans="1:4">
      <c r="A10065" s="4"/>
      <c r="B10065" s="4"/>
      <c r="C10065" s="4"/>
      <c r="D10065" s="4"/>
    </row>
    <row r="10066" spans="1:4">
      <c r="A10066" s="4"/>
      <c r="B10066" s="4"/>
      <c r="C10066" s="4"/>
      <c r="D10066" s="4"/>
    </row>
    <row r="10067" spans="1:4">
      <c r="A10067" s="4"/>
      <c r="B10067" s="4"/>
      <c r="C10067" s="4"/>
      <c r="D10067" s="4"/>
    </row>
    <row r="10068" spans="1:4">
      <c r="A10068" s="4"/>
      <c r="B10068" s="4"/>
      <c r="C10068" s="4"/>
      <c r="D10068" s="4"/>
    </row>
    <row r="10069" spans="1:4">
      <c r="A10069" s="4"/>
      <c r="B10069" s="4"/>
      <c r="C10069" s="4"/>
      <c r="D10069" s="4"/>
    </row>
    <row r="10070" spans="1:4">
      <c r="A10070" s="4"/>
      <c r="B10070" s="4"/>
      <c r="C10070" s="4"/>
      <c r="D10070" s="4"/>
    </row>
    <row r="10071" spans="1:4">
      <c r="A10071" s="4"/>
      <c r="B10071" s="4"/>
      <c r="C10071" s="4"/>
      <c r="D10071" s="4"/>
    </row>
    <row r="10072" spans="1:4">
      <c r="A10072" s="4"/>
      <c r="B10072" s="4"/>
      <c r="C10072" s="4"/>
      <c r="D10072" s="4"/>
    </row>
    <row r="10073" spans="1:4">
      <c r="A10073" s="4"/>
      <c r="B10073" s="4"/>
      <c r="C10073" s="4"/>
      <c r="D10073" s="4"/>
    </row>
    <row r="10074" spans="1:4">
      <c r="A10074" s="4"/>
      <c r="B10074" s="4"/>
      <c r="C10074" s="4"/>
      <c r="D10074" s="4"/>
    </row>
    <row r="10075" spans="1:4">
      <c r="A10075" s="4"/>
      <c r="B10075" s="4"/>
      <c r="C10075" s="4"/>
      <c r="D10075" s="4"/>
    </row>
    <row r="10076" spans="1:4">
      <c r="A10076" s="4"/>
      <c r="B10076" s="4"/>
      <c r="C10076" s="4"/>
      <c r="D10076" s="4"/>
    </row>
    <row r="10077" spans="1:4">
      <c r="A10077" s="4"/>
      <c r="B10077" s="4"/>
      <c r="C10077" s="4"/>
      <c r="D10077" s="4"/>
    </row>
    <row r="10078" spans="1:4">
      <c r="A10078" s="4"/>
      <c r="B10078" s="4"/>
      <c r="C10078" s="4"/>
      <c r="D10078" s="4"/>
    </row>
    <row r="10079" spans="1:4">
      <c r="A10079" s="4"/>
      <c r="B10079" s="4"/>
      <c r="C10079" s="4"/>
      <c r="D10079" s="4"/>
    </row>
    <row r="10080" spans="1:4">
      <c r="A10080" s="4"/>
      <c r="B10080" s="4"/>
      <c r="C10080" s="4"/>
      <c r="D10080" s="4"/>
    </row>
    <row r="10081" spans="1:4">
      <c r="A10081" s="4"/>
      <c r="B10081" s="4"/>
      <c r="C10081" s="4"/>
      <c r="D10081" s="4"/>
    </row>
    <row r="10082" spans="1:4">
      <c r="A10082" s="4"/>
      <c r="B10082" s="4"/>
      <c r="C10082" s="4"/>
      <c r="D10082" s="4"/>
    </row>
    <row r="10083" spans="1:4">
      <c r="A10083" s="4"/>
      <c r="B10083" s="4"/>
      <c r="C10083" s="4"/>
      <c r="D10083" s="4"/>
    </row>
    <row r="10084" spans="1:4">
      <c r="A10084" s="4"/>
      <c r="B10084" s="4"/>
      <c r="C10084" s="4"/>
      <c r="D10084" s="4"/>
    </row>
    <row r="10085" spans="1:4">
      <c r="A10085" s="4"/>
      <c r="B10085" s="4"/>
      <c r="C10085" s="4"/>
      <c r="D10085" s="4"/>
    </row>
    <row r="10086" spans="1:4">
      <c r="A10086" s="4"/>
      <c r="B10086" s="4"/>
      <c r="C10086" s="4"/>
      <c r="D10086" s="4"/>
    </row>
    <row r="10087" spans="1:4">
      <c r="A10087" s="4"/>
      <c r="B10087" s="4"/>
      <c r="C10087" s="4"/>
      <c r="D10087" s="4"/>
    </row>
    <row r="10088" spans="1:4">
      <c r="A10088" s="4"/>
      <c r="B10088" s="4"/>
      <c r="C10088" s="4"/>
      <c r="D10088" s="4"/>
    </row>
    <row r="10089" spans="1:4">
      <c r="A10089" s="4"/>
      <c r="B10089" s="4"/>
      <c r="C10089" s="4"/>
      <c r="D10089" s="4"/>
    </row>
    <row r="10090" spans="1:4">
      <c r="A10090" s="4"/>
      <c r="B10090" s="4"/>
      <c r="C10090" s="4"/>
      <c r="D10090" s="4"/>
    </row>
    <row r="10091" spans="1:4">
      <c r="A10091" s="4"/>
      <c r="B10091" s="4"/>
      <c r="C10091" s="4"/>
      <c r="D10091" s="4"/>
    </row>
    <row r="10092" spans="1:4">
      <c r="A10092" s="4"/>
      <c r="B10092" s="4"/>
      <c r="C10092" s="4"/>
      <c r="D10092" s="4"/>
    </row>
    <row r="10093" spans="1:4">
      <c r="A10093" s="4"/>
      <c r="B10093" s="4"/>
      <c r="C10093" s="4"/>
      <c r="D10093" s="4"/>
    </row>
    <row r="10094" spans="1:4">
      <c r="A10094" s="4"/>
      <c r="B10094" s="4"/>
      <c r="C10094" s="4"/>
      <c r="D10094" s="4"/>
    </row>
    <row r="10095" spans="1:4">
      <c r="A10095" s="4"/>
      <c r="B10095" s="4"/>
      <c r="C10095" s="4"/>
      <c r="D10095" s="4"/>
    </row>
    <row r="10096" spans="1:4">
      <c r="A10096" s="4"/>
      <c r="B10096" s="4"/>
      <c r="C10096" s="4"/>
      <c r="D10096" s="4"/>
    </row>
    <row r="10097" spans="1:4">
      <c r="A10097" s="4"/>
      <c r="B10097" s="4"/>
      <c r="C10097" s="4"/>
      <c r="D10097" s="4"/>
    </row>
    <row r="10098" spans="1:4">
      <c r="A10098" s="4"/>
      <c r="B10098" s="4"/>
      <c r="C10098" s="4"/>
      <c r="D10098" s="4"/>
    </row>
    <row r="10099" spans="1:4">
      <c r="A10099" s="4"/>
      <c r="B10099" s="4"/>
      <c r="C10099" s="4"/>
      <c r="D10099" s="4"/>
    </row>
    <row r="10100" spans="1:4">
      <c r="A10100" s="4"/>
      <c r="B10100" s="4"/>
      <c r="C10100" s="4"/>
      <c r="D10100" s="4"/>
    </row>
    <row r="10101" spans="1:4">
      <c r="A10101" s="4"/>
      <c r="B10101" s="4"/>
      <c r="C10101" s="4"/>
      <c r="D10101" s="4"/>
    </row>
    <row r="10102" spans="1:4">
      <c r="A10102" s="4"/>
      <c r="B10102" s="4"/>
      <c r="C10102" s="4"/>
      <c r="D10102" s="4"/>
    </row>
    <row r="10103" spans="1:4">
      <c r="A10103" s="4"/>
      <c r="B10103" s="4"/>
      <c r="C10103" s="4"/>
      <c r="D10103" s="4"/>
    </row>
    <row r="10104" spans="1:4">
      <c r="A10104" s="4"/>
      <c r="B10104" s="4"/>
      <c r="C10104" s="4"/>
      <c r="D10104" s="4"/>
    </row>
    <row r="10105" spans="1:4">
      <c r="A10105" s="4"/>
      <c r="B10105" s="4"/>
      <c r="C10105" s="4"/>
      <c r="D10105" s="4"/>
    </row>
    <row r="10106" spans="1:4">
      <c r="A10106" s="4"/>
      <c r="B10106" s="4"/>
      <c r="C10106" s="4"/>
      <c r="D10106" s="4"/>
    </row>
    <row r="10107" spans="1:4">
      <c r="A10107" s="4"/>
      <c r="B10107" s="4"/>
      <c r="C10107" s="4"/>
      <c r="D10107" s="4"/>
    </row>
    <row r="10108" spans="1:4">
      <c r="A10108" s="4"/>
      <c r="B10108" s="4"/>
      <c r="C10108" s="4"/>
      <c r="D10108" s="4"/>
    </row>
    <row r="10109" spans="1:4">
      <c r="A10109" s="4"/>
      <c r="B10109" s="4"/>
      <c r="C10109" s="4"/>
      <c r="D10109" s="4"/>
    </row>
    <row r="10110" spans="1:4">
      <c r="A10110" s="4"/>
      <c r="B10110" s="4"/>
      <c r="C10110" s="4"/>
      <c r="D10110" s="4"/>
    </row>
    <row r="10111" spans="1:4">
      <c r="A10111" s="4"/>
      <c r="B10111" s="4"/>
      <c r="C10111" s="4"/>
      <c r="D10111" s="4"/>
    </row>
    <row r="10112" spans="1:4">
      <c r="A10112" s="4"/>
      <c r="B10112" s="4"/>
      <c r="C10112" s="4"/>
      <c r="D10112" s="4"/>
    </row>
    <row r="10113" spans="1:4">
      <c r="A10113" s="4"/>
      <c r="B10113" s="4"/>
      <c r="C10113" s="4"/>
      <c r="D10113" s="4"/>
    </row>
    <row r="10114" spans="1:4">
      <c r="A10114" s="4"/>
      <c r="B10114" s="4"/>
      <c r="C10114" s="4"/>
      <c r="D10114" s="4"/>
    </row>
    <row r="10115" spans="1:4">
      <c r="A10115" s="4"/>
      <c r="B10115" s="4"/>
      <c r="C10115" s="4"/>
      <c r="D10115" s="4"/>
    </row>
    <row r="10116" spans="1:4">
      <c r="A10116" s="4"/>
      <c r="B10116" s="4"/>
      <c r="C10116" s="4"/>
      <c r="D10116" s="4"/>
    </row>
    <row r="10117" spans="1:4">
      <c r="A10117" s="4"/>
      <c r="B10117" s="4"/>
      <c r="C10117" s="4"/>
      <c r="D10117" s="4"/>
    </row>
    <row r="10118" spans="1:4">
      <c r="A10118" s="4"/>
      <c r="B10118" s="4"/>
      <c r="C10118" s="4"/>
      <c r="D10118" s="4"/>
    </row>
    <row r="10119" spans="1:4">
      <c r="A10119" s="4"/>
      <c r="B10119" s="4"/>
      <c r="C10119" s="4"/>
      <c r="D10119" s="4"/>
    </row>
    <row r="10120" spans="1:4">
      <c r="A10120" s="4"/>
      <c r="B10120" s="4"/>
      <c r="C10120" s="4"/>
      <c r="D10120" s="4"/>
    </row>
    <row r="10121" spans="1:4">
      <c r="A10121" s="4"/>
      <c r="B10121" s="4"/>
      <c r="C10121" s="4"/>
      <c r="D10121" s="4"/>
    </row>
    <row r="10122" spans="1:4">
      <c r="A10122" s="4"/>
      <c r="B10122" s="4"/>
      <c r="C10122" s="4"/>
      <c r="D10122" s="4"/>
    </row>
    <row r="10123" spans="1:4">
      <c r="A10123" s="4"/>
      <c r="B10123" s="4"/>
      <c r="C10123" s="4"/>
      <c r="D10123" s="4"/>
    </row>
    <row r="10124" spans="1:4">
      <c r="A10124" s="4"/>
      <c r="B10124" s="4"/>
      <c r="C10124" s="4"/>
      <c r="D10124" s="4"/>
    </row>
    <row r="10125" spans="1:4">
      <c r="A10125" s="4"/>
      <c r="B10125" s="4"/>
      <c r="C10125" s="4"/>
      <c r="D10125" s="4"/>
    </row>
    <row r="10126" spans="1:4">
      <c r="A10126" s="4"/>
      <c r="B10126" s="4"/>
      <c r="C10126" s="4"/>
      <c r="D10126" s="4"/>
    </row>
    <row r="10127" spans="1:4">
      <c r="A10127" s="4"/>
      <c r="B10127" s="4"/>
      <c r="C10127" s="4"/>
      <c r="D10127" s="4"/>
    </row>
    <row r="10128" spans="1:4">
      <c r="A10128" s="4"/>
      <c r="B10128" s="4"/>
      <c r="C10128" s="4"/>
      <c r="D10128" s="4"/>
    </row>
    <row r="10129" spans="1:4">
      <c r="A10129" s="4"/>
      <c r="B10129" s="4"/>
      <c r="C10129" s="4"/>
      <c r="D10129" s="4"/>
    </row>
    <row r="10130" spans="1:4">
      <c r="A10130" s="4"/>
      <c r="B10130" s="4"/>
      <c r="C10130" s="4"/>
      <c r="D10130" s="4"/>
    </row>
    <row r="10131" spans="1:4">
      <c r="A10131" s="4"/>
      <c r="B10131" s="4"/>
      <c r="C10131" s="4"/>
      <c r="D10131" s="4"/>
    </row>
    <row r="10132" spans="1:4">
      <c r="A10132" s="4"/>
      <c r="B10132" s="4"/>
      <c r="C10132" s="4"/>
      <c r="D10132" s="4"/>
    </row>
    <row r="10133" spans="1:4">
      <c r="A10133" s="4"/>
      <c r="B10133" s="4"/>
      <c r="C10133" s="4"/>
      <c r="D10133" s="4"/>
    </row>
    <row r="10134" spans="1:4">
      <c r="A10134" s="4"/>
      <c r="B10134" s="4"/>
      <c r="C10134" s="4"/>
      <c r="D10134" s="4"/>
    </row>
    <row r="10135" spans="1:4">
      <c r="A10135" s="4"/>
      <c r="B10135" s="4"/>
      <c r="C10135" s="4"/>
      <c r="D10135" s="4"/>
    </row>
    <row r="10136" spans="1:4">
      <c r="A10136" s="4"/>
      <c r="B10136" s="4"/>
      <c r="C10136" s="4"/>
      <c r="D10136" s="4"/>
    </row>
    <row r="10137" spans="1:4">
      <c r="A10137" s="4"/>
      <c r="B10137" s="4"/>
      <c r="C10137" s="4"/>
      <c r="D10137" s="4"/>
    </row>
    <row r="10138" spans="1:4">
      <c r="A10138" s="4"/>
      <c r="B10138" s="4"/>
      <c r="C10138" s="4"/>
      <c r="D10138" s="4"/>
    </row>
    <row r="10139" spans="1:4">
      <c r="A10139" s="4"/>
      <c r="B10139" s="4"/>
      <c r="C10139" s="4"/>
      <c r="D10139" s="4"/>
    </row>
    <row r="10140" spans="1:4">
      <c r="A10140" s="4"/>
      <c r="B10140" s="4"/>
      <c r="C10140" s="4"/>
      <c r="D10140" s="4"/>
    </row>
    <row r="10141" spans="1:4">
      <c r="A10141" s="4"/>
      <c r="B10141" s="4"/>
      <c r="C10141" s="4"/>
      <c r="D10141" s="4"/>
    </row>
    <row r="10142" spans="1:4">
      <c r="A10142" s="4"/>
      <c r="B10142" s="4"/>
      <c r="C10142" s="4"/>
      <c r="D10142" s="4"/>
    </row>
    <row r="10143" spans="1:4">
      <c r="A10143" s="4"/>
      <c r="B10143" s="4"/>
      <c r="C10143" s="4"/>
      <c r="D10143" s="4"/>
    </row>
    <row r="10144" spans="1:4">
      <c r="A10144" s="4"/>
      <c r="B10144" s="4"/>
      <c r="C10144" s="4"/>
      <c r="D10144" s="4"/>
    </row>
    <row r="10145" spans="1:4">
      <c r="A10145" s="4"/>
      <c r="B10145" s="4"/>
      <c r="C10145" s="4"/>
      <c r="D10145" s="4"/>
    </row>
    <row r="10146" spans="1:4">
      <c r="A10146" s="4"/>
      <c r="B10146" s="4"/>
      <c r="C10146" s="4"/>
      <c r="D10146" s="4"/>
    </row>
    <row r="10147" spans="1:4">
      <c r="A10147" s="4"/>
      <c r="B10147" s="4"/>
      <c r="C10147" s="4"/>
      <c r="D10147" s="4"/>
    </row>
    <row r="10148" spans="1:4">
      <c r="A10148" s="4"/>
      <c r="B10148" s="4"/>
      <c r="C10148" s="4"/>
      <c r="D10148" s="4"/>
    </row>
    <row r="10149" spans="1:4">
      <c r="A10149" s="4"/>
      <c r="B10149" s="4"/>
      <c r="C10149" s="4"/>
      <c r="D10149" s="4"/>
    </row>
    <row r="10150" spans="1:4">
      <c r="A10150" s="4"/>
      <c r="B10150" s="4"/>
      <c r="C10150" s="4"/>
      <c r="D10150" s="4"/>
    </row>
    <row r="10151" spans="1:4">
      <c r="A10151" s="4"/>
      <c r="B10151" s="4"/>
      <c r="C10151" s="4"/>
      <c r="D10151" s="4"/>
    </row>
    <row r="10152" spans="1:4">
      <c r="A10152" s="4"/>
      <c r="B10152" s="4"/>
      <c r="C10152" s="4"/>
      <c r="D10152" s="4"/>
    </row>
    <row r="10153" spans="1:4">
      <c r="A10153" s="4"/>
      <c r="B10153" s="4"/>
      <c r="C10153" s="4"/>
      <c r="D10153" s="4"/>
    </row>
    <row r="10154" spans="1:4">
      <c r="A10154" s="4"/>
      <c r="B10154" s="4"/>
      <c r="C10154" s="4"/>
      <c r="D10154" s="4"/>
    </row>
    <row r="10155" spans="1:4">
      <c r="A10155" s="4"/>
      <c r="B10155" s="4"/>
      <c r="C10155" s="4"/>
      <c r="D10155" s="4"/>
    </row>
    <row r="10156" spans="1:4">
      <c r="A10156" s="4"/>
      <c r="B10156" s="4"/>
      <c r="C10156" s="4"/>
      <c r="D10156" s="4"/>
    </row>
    <row r="10157" spans="1:4">
      <c r="A10157" s="4"/>
      <c r="B10157" s="4"/>
      <c r="C10157" s="4"/>
      <c r="D10157" s="4"/>
    </row>
    <row r="10158" spans="1:4">
      <c r="A10158" s="4"/>
      <c r="B10158" s="4"/>
      <c r="C10158" s="4"/>
      <c r="D10158" s="4"/>
    </row>
    <row r="10159" spans="1:4">
      <c r="A10159" s="4"/>
      <c r="B10159" s="4"/>
      <c r="C10159" s="4"/>
      <c r="D10159" s="4"/>
    </row>
    <row r="10160" spans="1:4">
      <c r="A10160" s="4"/>
      <c r="B10160" s="4"/>
      <c r="C10160" s="4"/>
      <c r="D10160" s="4"/>
    </row>
    <row r="10161" spans="1:4">
      <c r="A10161" s="4"/>
      <c r="B10161" s="4"/>
      <c r="C10161" s="4"/>
      <c r="D10161" s="4"/>
    </row>
    <row r="10162" spans="1:4">
      <c r="A10162" s="4"/>
      <c r="B10162" s="4"/>
      <c r="C10162" s="4"/>
      <c r="D10162" s="4"/>
    </row>
    <row r="10163" spans="1:4">
      <c r="A10163" s="4"/>
      <c r="B10163" s="4"/>
      <c r="C10163" s="4"/>
      <c r="D10163" s="4"/>
    </row>
    <row r="10164" spans="1:4">
      <c r="A10164" s="4"/>
      <c r="B10164" s="4"/>
      <c r="C10164" s="4"/>
      <c r="D10164" s="4"/>
    </row>
    <row r="10165" spans="1:4">
      <c r="A10165" s="4"/>
      <c r="B10165" s="4"/>
      <c r="C10165" s="4"/>
      <c r="D10165" s="4"/>
    </row>
    <row r="10166" spans="1:4">
      <c r="A10166" s="4"/>
      <c r="B10166" s="4"/>
      <c r="C10166" s="4"/>
      <c r="D10166" s="4"/>
    </row>
    <row r="10167" spans="1:4">
      <c r="A10167" s="4"/>
      <c r="B10167" s="4"/>
      <c r="C10167" s="4"/>
      <c r="D10167" s="4"/>
    </row>
    <row r="10168" spans="1:4">
      <c r="A10168" s="4"/>
      <c r="B10168" s="4"/>
      <c r="C10168" s="4"/>
      <c r="D10168" s="4"/>
    </row>
    <row r="10169" spans="1:4">
      <c r="A10169" s="4"/>
      <c r="B10169" s="4"/>
      <c r="C10169" s="4"/>
      <c r="D10169" s="4"/>
    </row>
    <row r="10170" spans="1:4">
      <c r="A10170" s="4"/>
      <c r="B10170" s="4"/>
      <c r="C10170" s="4"/>
      <c r="D10170" s="4"/>
    </row>
    <row r="10171" spans="1:4">
      <c r="A10171" s="4"/>
      <c r="B10171" s="4"/>
      <c r="C10171" s="4"/>
      <c r="D10171" s="4"/>
    </row>
    <row r="10172" spans="1:4">
      <c r="A10172" s="4"/>
      <c r="B10172" s="4"/>
      <c r="C10172" s="4"/>
      <c r="D10172" s="4"/>
    </row>
    <row r="10173" spans="1:4">
      <c r="A10173" s="4"/>
      <c r="B10173" s="4"/>
      <c r="C10173" s="4"/>
      <c r="D10173" s="4"/>
    </row>
    <row r="10174" spans="1:4">
      <c r="A10174" s="4"/>
      <c r="B10174" s="4"/>
      <c r="C10174" s="4"/>
      <c r="D10174" s="4"/>
    </row>
    <row r="10175" spans="1:4">
      <c r="A10175" s="4"/>
      <c r="B10175" s="4"/>
      <c r="C10175" s="4"/>
      <c r="D10175" s="4"/>
    </row>
    <row r="10176" spans="1:4">
      <c r="A10176" s="4"/>
      <c r="B10176" s="4"/>
      <c r="C10176" s="4"/>
      <c r="D10176" s="4"/>
    </row>
    <row r="10177" spans="1:4">
      <c r="A10177" s="4"/>
      <c r="B10177" s="4"/>
      <c r="C10177" s="4"/>
      <c r="D10177" s="4"/>
    </row>
    <row r="10178" spans="1:4">
      <c r="A10178" s="4"/>
      <c r="B10178" s="4"/>
      <c r="C10178" s="4"/>
      <c r="D10178" s="4"/>
    </row>
    <row r="10179" spans="1:4">
      <c r="A10179" s="4"/>
      <c r="B10179" s="4"/>
      <c r="C10179" s="4"/>
      <c r="D10179" s="4"/>
    </row>
    <row r="10180" spans="1:4">
      <c r="A10180" s="4"/>
      <c r="B10180" s="4"/>
      <c r="C10180" s="4"/>
      <c r="D10180" s="4"/>
    </row>
    <row r="10181" spans="1:4">
      <c r="A10181" s="4"/>
      <c r="B10181" s="4"/>
      <c r="C10181" s="4"/>
      <c r="D10181" s="4"/>
    </row>
    <row r="10182" spans="1:4">
      <c r="A10182" s="4"/>
      <c r="B10182" s="4"/>
      <c r="C10182" s="4"/>
      <c r="D10182" s="4"/>
    </row>
    <row r="10183" spans="1:4">
      <c r="A10183" s="4"/>
      <c r="B10183" s="4"/>
      <c r="C10183" s="4"/>
      <c r="D10183" s="4"/>
    </row>
    <row r="10184" spans="1:4">
      <c r="A10184" s="4"/>
      <c r="B10184" s="4"/>
      <c r="C10184" s="4"/>
      <c r="D10184" s="4"/>
    </row>
    <row r="10185" spans="1:4">
      <c r="A10185" s="4"/>
      <c r="B10185" s="4"/>
      <c r="C10185" s="4"/>
      <c r="D10185" s="4"/>
    </row>
    <row r="10186" spans="1:4">
      <c r="A10186" s="4"/>
      <c r="B10186" s="4"/>
      <c r="C10186" s="4"/>
      <c r="D10186" s="4"/>
    </row>
    <row r="10187" spans="1:4">
      <c r="A10187" s="4"/>
      <c r="B10187" s="4"/>
      <c r="C10187" s="4"/>
      <c r="D10187" s="4"/>
    </row>
    <row r="10188" spans="1:4">
      <c r="A10188" s="4"/>
      <c r="B10188" s="4"/>
      <c r="C10188" s="4"/>
      <c r="D10188" s="4"/>
    </row>
    <row r="10189" spans="1:4">
      <c r="A10189" s="4"/>
      <c r="B10189" s="4"/>
      <c r="C10189" s="4"/>
      <c r="D10189" s="4"/>
    </row>
    <row r="10190" spans="1:4">
      <c r="A10190" s="4"/>
      <c r="B10190" s="4"/>
      <c r="C10190" s="4"/>
      <c r="D10190" s="4"/>
    </row>
    <row r="10191" spans="1:4">
      <c r="A10191" s="4"/>
      <c r="B10191" s="4"/>
      <c r="C10191" s="4"/>
      <c r="D10191" s="4"/>
    </row>
    <row r="10192" spans="1:4">
      <c r="A10192" s="4"/>
      <c r="B10192" s="4"/>
      <c r="C10192" s="4"/>
      <c r="D10192" s="4"/>
    </row>
    <row r="10193" spans="1:4">
      <c r="A10193" s="4"/>
      <c r="B10193" s="4"/>
      <c r="C10193" s="4"/>
      <c r="D10193" s="4"/>
    </row>
    <row r="10194" spans="1:4">
      <c r="A10194" s="4"/>
      <c r="B10194" s="4"/>
      <c r="C10194" s="4"/>
      <c r="D10194" s="4"/>
    </row>
    <row r="10195" spans="1:4">
      <c r="A10195" s="4"/>
      <c r="B10195" s="4"/>
      <c r="C10195" s="4"/>
      <c r="D10195" s="4"/>
    </row>
    <row r="10196" spans="1:4">
      <c r="A10196" s="4"/>
      <c r="B10196" s="4"/>
      <c r="C10196" s="4"/>
      <c r="D10196" s="4"/>
    </row>
    <row r="10197" spans="1:4">
      <c r="A10197" s="4"/>
      <c r="B10197" s="4"/>
      <c r="C10197" s="4"/>
      <c r="D10197" s="4"/>
    </row>
    <row r="10198" spans="1:4">
      <c r="A10198" s="4"/>
      <c r="B10198" s="4"/>
      <c r="C10198" s="4"/>
      <c r="D10198" s="4"/>
    </row>
    <row r="10199" spans="1:4">
      <c r="A10199" s="4"/>
      <c r="B10199" s="4"/>
      <c r="C10199" s="4"/>
      <c r="D10199" s="4"/>
    </row>
    <row r="10200" spans="1:4">
      <c r="A10200" s="4"/>
      <c r="B10200" s="4"/>
      <c r="C10200" s="4"/>
      <c r="D10200" s="4"/>
    </row>
    <row r="10201" spans="1:4">
      <c r="A10201" s="4"/>
      <c r="B10201" s="4"/>
      <c r="C10201" s="4"/>
      <c r="D10201" s="4"/>
    </row>
    <row r="10202" spans="1:4">
      <c r="A10202" s="4"/>
      <c r="B10202" s="4"/>
      <c r="C10202" s="4"/>
      <c r="D10202" s="4"/>
    </row>
    <row r="10203" spans="1:4">
      <c r="A10203" s="4"/>
      <c r="B10203" s="4"/>
      <c r="C10203" s="4"/>
      <c r="D10203" s="4"/>
    </row>
    <row r="10204" spans="1:4">
      <c r="A10204" s="4"/>
      <c r="B10204" s="4"/>
      <c r="C10204" s="4"/>
      <c r="D10204" s="4"/>
    </row>
    <row r="10205" spans="1:4">
      <c r="A10205" s="4"/>
      <c r="B10205" s="4"/>
      <c r="C10205" s="4"/>
      <c r="D10205" s="4"/>
    </row>
    <row r="10206" spans="1:4">
      <c r="A10206" s="4"/>
      <c r="B10206" s="4"/>
      <c r="C10206" s="4"/>
      <c r="D10206" s="4"/>
    </row>
    <row r="10207" spans="1:4">
      <c r="A10207" s="4"/>
      <c r="B10207" s="4"/>
      <c r="C10207" s="4"/>
      <c r="D10207" s="4"/>
    </row>
    <row r="10208" spans="1:4">
      <c r="A10208" s="4"/>
      <c r="B10208" s="4"/>
      <c r="C10208" s="4"/>
      <c r="D10208" s="4"/>
    </row>
    <row r="10209" spans="1:4">
      <c r="A10209" s="4"/>
      <c r="B10209" s="4"/>
      <c r="C10209" s="4"/>
      <c r="D10209" s="4"/>
    </row>
    <row r="10210" spans="1:4">
      <c r="A10210" s="4"/>
      <c r="B10210" s="4"/>
      <c r="C10210" s="4"/>
      <c r="D10210" s="4"/>
    </row>
    <row r="10211" spans="1:4">
      <c r="A10211" s="4"/>
      <c r="B10211" s="4"/>
      <c r="C10211" s="4"/>
      <c r="D10211" s="4"/>
    </row>
    <row r="10212" spans="1:4">
      <c r="A10212" s="4"/>
      <c r="B10212" s="4"/>
      <c r="C10212" s="4"/>
      <c r="D10212" s="4"/>
    </row>
    <row r="10213" spans="1:4">
      <c r="A10213" s="4"/>
      <c r="B10213" s="4"/>
      <c r="C10213" s="4"/>
      <c r="D10213" s="4"/>
    </row>
    <row r="10214" spans="1:4">
      <c r="A10214" s="4"/>
      <c r="B10214" s="4"/>
      <c r="C10214" s="4"/>
      <c r="D10214" s="4"/>
    </row>
    <row r="10215" spans="1:4">
      <c r="A10215" s="4"/>
      <c r="B10215" s="4"/>
      <c r="C10215" s="4"/>
      <c r="D10215" s="4"/>
    </row>
    <row r="10216" spans="1:4">
      <c r="A10216" s="4"/>
      <c r="B10216" s="4"/>
      <c r="C10216" s="4"/>
      <c r="D10216" s="4"/>
    </row>
    <row r="10217" spans="1:4">
      <c r="A10217" s="4"/>
      <c r="B10217" s="4"/>
      <c r="C10217" s="4"/>
      <c r="D10217" s="4"/>
    </row>
    <row r="10218" spans="1:4">
      <c r="A10218" s="4"/>
      <c r="B10218" s="4"/>
      <c r="C10218" s="4"/>
      <c r="D10218" s="4"/>
    </row>
    <row r="10219" spans="1:4">
      <c r="A10219" s="4"/>
      <c r="B10219" s="4"/>
      <c r="C10219" s="4"/>
      <c r="D10219" s="4"/>
    </row>
    <row r="10220" spans="1:4">
      <c r="A10220" s="4"/>
      <c r="B10220" s="4"/>
      <c r="C10220" s="4"/>
      <c r="D10220" s="4"/>
    </row>
    <row r="10221" spans="1:4">
      <c r="A10221" s="4"/>
      <c r="B10221" s="4"/>
      <c r="C10221" s="4"/>
      <c r="D10221" s="4"/>
    </row>
    <row r="10222" spans="1:4">
      <c r="A10222" s="4"/>
      <c r="B10222" s="4"/>
      <c r="C10222" s="4"/>
      <c r="D10222" s="4"/>
    </row>
    <row r="10223" spans="1:4">
      <c r="A10223" s="4"/>
      <c r="B10223" s="4"/>
      <c r="C10223" s="4"/>
      <c r="D10223" s="4"/>
    </row>
    <row r="10224" spans="1:4">
      <c r="A10224" s="4"/>
      <c r="B10224" s="4"/>
      <c r="C10224" s="4"/>
      <c r="D10224" s="4"/>
    </row>
    <row r="10225" spans="1:4">
      <c r="A10225" s="4"/>
      <c r="B10225" s="4"/>
      <c r="C10225" s="4"/>
      <c r="D10225" s="4"/>
    </row>
    <row r="10226" spans="1:4">
      <c r="A10226" s="4"/>
      <c r="B10226" s="4"/>
      <c r="C10226" s="4"/>
      <c r="D10226" s="4"/>
    </row>
    <row r="10227" spans="1:4">
      <c r="A10227" s="4"/>
      <c r="B10227" s="4"/>
      <c r="C10227" s="4"/>
      <c r="D10227" s="4"/>
    </row>
    <row r="10228" spans="1:4">
      <c r="A10228" s="4"/>
      <c r="B10228" s="4"/>
      <c r="C10228" s="4"/>
      <c r="D10228" s="4"/>
    </row>
    <row r="10229" spans="1:4">
      <c r="A10229" s="4"/>
      <c r="B10229" s="4"/>
      <c r="C10229" s="4"/>
      <c r="D10229" s="4"/>
    </row>
    <row r="10230" spans="1:4">
      <c r="A10230" s="4"/>
      <c r="B10230" s="4"/>
      <c r="C10230" s="4"/>
      <c r="D10230" s="4"/>
    </row>
    <row r="10231" spans="1:4">
      <c r="A10231" s="4"/>
      <c r="B10231" s="4"/>
      <c r="C10231" s="4"/>
      <c r="D10231" s="4"/>
    </row>
    <row r="10232" spans="1:4">
      <c r="A10232" s="4"/>
      <c r="B10232" s="4"/>
      <c r="C10232" s="4"/>
      <c r="D10232" s="4"/>
    </row>
    <row r="10233" spans="1:4">
      <c r="A10233" s="4"/>
      <c r="B10233" s="4"/>
      <c r="C10233" s="4"/>
      <c r="D10233" s="4"/>
    </row>
    <row r="10234" spans="1:4">
      <c r="A10234" s="4"/>
      <c r="B10234" s="4"/>
      <c r="C10234" s="4"/>
      <c r="D10234" s="4"/>
    </row>
    <row r="10235" spans="1:4">
      <c r="A10235" s="4"/>
      <c r="B10235" s="4"/>
      <c r="C10235" s="4"/>
      <c r="D10235" s="4"/>
    </row>
    <row r="10236" spans="1:4">
      <c r="A10236" s="4"/>
      <c r="B10236" s="4"/>
      <c r="C10236" s="4"/>
      <c r="D10236" s="4"/>
    </row>
    <row r="10237" spans="1:4">
      <c r="A10237" s="4"/>
      <c r="B10237" s="4"/>
      <c r="C10237" s="4"/>
      <c r="D10237" s="4"/>
    </row>
    <row r="10238" spans="1:4">
      <c r="A10238" s="4"/>
      <c r="B10238" s="4"/>
      <c r="C10238" s="4"/>
      <c r="D10238" s="4"/>
    </row>
    <row r="10239" spans="1:4">
      <c r="A10239" s="4"/>
      <c r="B10239" s="4"/>
      <c r="C10239" s="4"/>
      <c r="D10239" s="4"/>
    </row>
    <row r="10240" spans="1:4">
      <c r="A10240" s="4"/>
      <c r="B10240" s="4"/>
      <c r="C10240" s="4"/>
      <c r="D10240" s="4"/>
    </row>
    <row r="10241" spans="1:4">
      <c r="A10241" s="4"/>
      <c r="B10241" s="4"/>
      <c r="C10241" s="4"/>
      <c r="D10241" s="4"/>
    </row>
    <row r="10242" spans="1:4">
      <c r="A10242" s="4"/>
      <c r="B10242" s="4"/>
      <c r="C10242" s="4"/>
      <c r="D10242" s="4"/>
    </row>
    <row r="10243" spans="1:4">
      <c r="A10243" s="4"/>
      <c r="B10243" s="4"/>
      <c r="C10243" s="4"/>
      <c r="D10243" s="4"/>
    </row>
    <row r="10244" spans="1:4">
      <c r="A10244" s="4"/>
      <c r="B10244" s="4"/>
      <c r="C10244" s="4"/>
      <c r="D10244" s="4"/>
    </row>
    <row r="10245" spans="1:4">
      <c r="A10245" s="4"/>
      <c r="B10245" s="4"/>
      <c r="C10245" s="4"/>
      <c r="D10245" s="4"/>
    </row>
    <row r="10246" spans="1:4">
      <c r="A10246" s="4"/>
      <c r="B10246" s="4"/>
      <c r="C10246" s="4"/>
      <c r="D10246" s="4"/>
    </row>
    <row r="10247" spans="1:4">
      <c r="A10247" s="4"/>
      <c r="B10247" s="4"/>
      <c r="C10247" s="4"/>
      <c r="D10247" s="4"/>
    </row>
    <row r="10248" spans="1:4">
      <c r="A10248" s="4"/>
      <c r="B10248" s="4"/>
      <c r="C10248" s="4"/>
      <c r="D10248" s="4"/>
    </row>
    <row r="10249" spans="1:4">
      <c r="A10249" s="4"/>
      <c r="B10249" s="4"/>
      <c r="C10249" s="4"/>
      <c r="D10249" s="4"/>
    </row>
    <row r="10250" spans="1:4">
      <c r="A10250" s="4"/>
      <c r="B10250" s="4"/>
      <c r="C10250" s="4"/>
      <c r="D10250" s="4"/>
    </row>
    <row r="10251" spans="1:4">
      <c r="A10251" s="4"/>
      <c r="B10251" s="4"/>
      <c r="C10251" s="4"/>
      <c r="D10251" s="4"/>
    </row>
    <row r="10252" spans="1:4">
      <c r="A10252" s="4"/>
      <c r="B10252" s="4"/>
      <c r="C10252" s="4"/>
      <c r="D10252" s="4"/>
    </row>
    <row r="10253" spans="1:4">
      <c r="A10253" s="4"/>
      <c r="B10253" s="4"/>
      <c r="C10253" s="4"/>
      <c r="D10253" s="4"/>
    </row>
    <row r="10254" spans="1:4">
      <c r="A10254" s="4"/>
      <c r="B10254" s="4"/>
      <c r="C10254" s="4"/>
      <c r="D10254" s="4"/>
    </row>
    <row r="10255" spans="1:4">
      <c r="A10255" s="4"/>
      <c r="B10255" s="4"/>
      <c r="C10255" s="4"/>
      <c r="D10255" s="4"/>
    </row>
    <row r="10256" spans="1:4">
      <c r="A10256" s="4"/>
      <c r="B10256" s="4"/>
      <c r="C10256" s="4"/>
      <c r="D10256" s="4"/>
    </row>
    <row r="10257" spans="1:4">
      <c r="A10257" s="4"/>
      <c r="B10257" s="4"/>
      <c r="C10257" s="4"/>
      <c r="D10257" s="4"/>
    </row>
    <row r="10258" spans="1:4">
      <c r="A10258" s="4"/>
      <c r="B10258" s="4"/>
      <c r="C10258" s="4"/>
      <c r="D10258" s="4"/>
    </row>
    <row r="10259" spans="1:4">
      <c r="A10259" s="4"/>
      <c r="B10259" s="4"/>
      <c r="C10259" s="4"/>
      <c r="D10259" s="4"/>
    </row>
    <row r="10260" spans="1:4">
      <c r="A10260" s="4"/>
      <c r="B10260" s="4"/>
      <c r="C10260" s="4"/>
      <c r="D10260" s="4"/>
    </row>
    <row r="10261" spans="1:4">
      <c r="A10261" s="4"/>
      <c r="B10261" s="4"/>
      <c r="C10261" s="4"/>
      <c r="D10261" s="4"/>
    </row>
    <row r="10262" spans="1:4">
      <c r="A10262" s="4"/>
      <c r="B10262" s="4"/>
      <c r="C10262" s="4"/>
      <c r="D10262" s="4"/>
    </row>
    <row r="10263" spans="1:4">
      <c r="A10263" s="4"/>
      <c r="B10263" s="4"/>
      <c r="C10263" s="4"/>
      <c r="D10263" s="4"/>
    </row>
    <row r="10264" spans="1:4">
      <c r="A10264" s="4"/>
      <c r="B10264" s="4"/>
      <c r="C10264" s="4"/>
      <c r="D10264" s="4"/>
    </row>
    <row r="10265" spans="1:4">
      <c r="A10265" s="4"/>
      <c r="B10265" s="4"/>
      <c r="C10265" s="4"/>
      <c r="D10265" s="4"/>
    </row>
    <row r="10266" spans="1:4">
      <c r="A10266" s="4"/>
      <c r="B10266" s="4"/>
      <c r="C10266" s="4"/>
      <c r="D10266" s="4"/>
    </row>
    <row r="10267" spans="1:4">
      <c r="A10267" s="4"/>
      <c r="B10267" s="4"/>
      <c r="C10267" s="4"/>
      <c r="D10267" s="4"/>
    </row>
    <row r="10268" spans="1:4">
      <c r="A10268" s="4"/>
      <c r="B10268" s="4"/>
      <c r="C10268" s="4"/>
      <c r="D10268" s="4"/>
    </row>
    <row r="10269" spans="1:4">
      <c r="A10269" s="4"/>
      <c r="B10269" s="4"/>
      <c r="C10269" s="4"/>
      <c r="D10269" s="4"/>
    </row>
    <row r="10270" spans="1:4">
      <c r="A10270" s="4"/>
      <c r="B10270" s="4"/>
      <c r="C10270" s="4"/>
      <c r="D10270" s="4"/>
    </row>
    <row r="10271" spans="1:4">
      <c r="A10271" s="4"/>
      <c r="B10271" s="4"/>
      <c r="C10271" s="4"/>
      <c r="D10271" s="4"/>
    </row>
    <row r="10272" spans="1:4">
      <c r="A10272" s="4"/>
      <c r="B10272" s="4"/>
      <c r="C10272" s="4"/>
      <c r="D10272" s="4"/>
    </row>
    <row r="10273" spans="1:4">
      <c r="A10273" s="4"/>
      <c r="B10273" s="4"/>
      <c r="C10273" s="4"/>
      <c r="D10273" s="4"/>
    </row>
    <row r="10274" spans="1:4">
      <c r="A10274" s="4"/>
      <c r="B10274" s="4"/>
      <c r="C10274" s="4"/>
      <c r="D10274" s="4"/>
    </row>
    <row r="10275" spans="1:4">
      <c r="A10275" s="4"/>
      <c r="B10275" s="4"/>
      <c r="C10275" s="4"/>
      <c r="D10275" s="4"/>
    </row>
    <row r="10276" spans="1:4">
      <c r="A10276" s="4"/>
      <c r="B10276" s="4"/>
      <c r="C10276" s="4"/>
      <c r="D10276" s="4"/>
    </row>
    <row r="10277" spans="1:4">
      <c r="A10277" s="4"/>
      <c r="B10277" s="4"/>
      <c r="C10277" s="4"/>
      <c r="D10277" s="4"/>
    </row>
    <row r="10278" spans="1:4">
      <c r="A10278" s="4"/>
      <c r="B10278" s="4"/>
      <c r="C10278" s="4"/>
      <c r="D10278" s="4"/>
    </row>
    <row r="10279" spans="1:4">
      <c r="A10279" s="4"/>
      <c r="B10279" s="4"/>
      <c r="C10279" s="4"/>
      <c r="D10279" s="4"/>
    </row>
    <row r="10280" spans="1:4">
      <c r="A10280" s="4"/>
      <c r="B10280" s="4"/>
      <c r="C10280" s="4"/>
      <c r="D10280" s="4"/>
    </row>
    <row r="10281" spans="1:4">
      <c r="A10281" s="4"/>
      <c r="B10281" s="4"/>
      <c r="C10281" s="4"/>
      <c r="D10281" s="4"/>
    </row>
    <row r="10282" spans="1:4">
      <c r="A10282" s="4"/>
      <c r="B10282" s="4"/>
      <c r="C10282" s="4"/>
      <c r="D10282" s="4"/>
    </row>
    <row r="10283" spans="1:4">
      <c r="A10283" s="4"/>
      <c r="B10283" s="4"/>
      <c r="C10283" s="4"/>
      <c r="D10283" s="4"/>
    </row>
    <row r="10284" spans="1:4">
      <c r="A10284" s="4"/>
      <c r="B10284" s="4"/>
      <c r="C10284" s="4"/>
      <c r="D10284" s="4"/>
    </row>
    <row r="10285" spans="1:4">
      <c r="A10285" s="4"/>
      <c r="B10285" s="4"/>
      <c r="C10285" s="4"/>
      <c r="D10285" s="4"/>
    </row>
    <row r="10286" spans="1:4">
      <c r="A10286" s="4"/>
      <c r="B10286" s="4"/>
      <c r="C10286" s="4"/>
      <c r="D10286" s="4"/>
    </row>
    <row r="10287" spans="1:4">
      <c r="A10287" s="4"/>
      <c r="B10287" s="4"/>
      <c r="C10287" s="4"/>
      <c r="D10287" s="4"/>
    </row>
    <row r="10288" spans="1:4">
      <c r="A10288" s="4"/>
      <c r="B10288" s="4"/>
      <c r="C10288" s="4"/>
      <c r="D10288" s="4"/>
    </row>
    <row r="10289" spans="1:4">
      <c r="A10289" s="4"/>
      <c r="B10289" s="4"/>
      <c r="C10289" s="4"/>
      <c r="D10289" s="4"/>
    </row>
    <row r="10290" spans="1:4">
      <c r="A10290" s="4"/>
      <c r="B10290" s="4"/>
      <c r="C10290" s="4"/>
      <c r="D10290" s="4"/>
    </row>
    <row r="10291" spans="1:4">
      <c r="A10291" s="4"/>
      <c r="B10291" s="4"/>
      <c r="C10291" s="4"/>
      <c r="D10291" s="4"/>
    </row>
    <row r="10292" spans="1:4">
      <c r="A10292" s="4"/>
      <c r="B10292" s="4"/>
      <c r="C10292" s="4"/>
      <c r="D10292" s="4"/>
    </row>
    <row r="10293" spans="1:4">
      <c r="A10293" s="4"/>
      <c r="B10293" s="4"/>
      <c r="C10293" s="4"/>
      <c r="D10293" s="4"/>
    </row>
    <row r="10294" spans="1:4">
      <c r="A10294" s="4"/>
      <c r="B10294" s="4"/>
      <c r="C10294" s="4"/>
      <c r="D10294" s="4"/>
    </row>
    <row r="10295" spans="1:4">
      <c r="A10295" s="4"/>
      <c r="B10295" s="4"/>
      <c r="C10295" s="4"/>
      <c r="D10295" s="4"/>
    </row>
    <row r="10296" spans="1:4">
      <c r="A10296" s="4"/>
      <c r="B10296" s="4"/>
      <c r="C10296" s="4"/>
      <c r="D10296" s="4"/>
    </row>
    <row r="10297" spans="1:4">
      <c r="A10297" s="4"/>
      <c r="B10297" s="4"/>
      <c r="C10297" s="4"/>
      <c r="D10297" s="4"/>
    </row>
    <row r="10298" spans="1:4">
      <c r="A10298" s="4"/>
      <c r="B10298" s="4"/>
      <c r="C10298" s="4"/>
      <c r="D10298" s="4"/>
    </row>
    <row r="10299" spans="1:4">
      <c r="A10299" s="4"/>
      <c r="B10299" s="4"/>
      <c r="C10299" s="4"/>
      <c r="D10299" s="4"/>
    </row>
    <row r="10300" spans="1:4">
      <c r="A10300" s="4"/>
      <c r="B10300" s="4"/>
      <c r="C10300" s="4"/>
      <c r="D10300" s="4"/>
    </row>
    <row r="10301" spans="1:4">
      <c r="A10301" s="4"/>
      <c r="B10301" s="4"/>
      <c r="C10301" s="4"/>
      <c r="D10301" s="4"/>
    </row>
    <row r="10302" spans="1:4">
      <c r="A10302" s="4"/>
      <c r="B10302" s="4"/>
      <c r="C10302" s="4"/>
      <c r="D10302" s="4"/>
    </row>
    <row r="10303" spans="1:4">
      <c r="A10303" s="4"/>
      <c r="B10303" s="4"/>
      <c r="C10303" s="4"/>
      <c r="D10303" s="4"/>
    </row>
    <row r="10304" spans="1:4">
      <c r="A10304" s="4"/>
      <c r="B10304" s="4"/>
      <c r="C10304" s="4"/>
      <c r="D10304" s="4"/>
    </row>
    <row r="10305" spans="1:4">
      <c r="A10305" s="4"/>
      <c r="B10305" s="4"/>
      <c r="C10305" s="4"/>
      <c r="D10305" s="4"/>
    </row>
    <row r="10306" spans="1:4">
      <c r="A10306" s="4"/>
      <c r="B10306" s="4"/>
      <c r="C10306" s="4"/>
      <c r="D10306" s="4"/>
    </row>
    <row r="10307" spans="1:4">
      <c r="A10307" s="4"/>
      <c r="B10307" s="4"/>
      <c r="C10307" s="4"/>
      <c r="D10307" s="4"/>
    </row>
    <row r="10308" spans="1:4">
      <c r="A10308" s="4"/>
      <c r="B10308" s="4"/>
      <c r="C10308" s="4"/>
      <c r="D10308" s="4"/>
    </row>
    <row r="10309" spans="1:4">
      <c r="A10309" s="4"/>
      <c r="B10309" s="4"/>
      <c r="C10309" s="4"/>
      <c r="D10309" s="4"/>
    </row>
    <row r="10310" spans="1:4">
      <c r="A10310" s="4"/>
      <c r="B10310" s="4"/>
      <c r="C10310" s="4"/>
      <c r="D10310" s="4"/>
    </row>
    <row r="10311" spans="1:4">
      <c r="A10311" s="4"/>
      <c r="B10311" s="4"/>
      <c r="C10311" s="4"/>
      <c r="D10311" s="4"/>
    </row>
    <row r="10312" spans="1:4">
      <c r="A10312" s="4"/>
      <c r="B10312" s="4"/>
      <c r="C10312" s="4"/>
      <c r="D10312" s="4"/>
    </row>
    <row r="10313" spans="1:4">
      <c r="A10313" s="4"/>
      <c r="B10313" s="4"/>
      <c r="C10313" s="4"/>
      <c r="D10313" s="4"/>
    </row>
    <row r="10314" spans="1:4">
      <c r="A10314" s="4"/>
      <c r="B10314" s="4"/>
      <c r="C10314" s="4"/>
      <c r="D10314" s="4"/>
    </row>
    <row r="10315" spans="1:4">
      <c r="A10315" s="4"/>
      <c r="B10315" s="4"/>
      <c r="C10315" s="4"/>
      <c r="D10315" s="4"/>
    </row>
    <row r="10316" spans="1:4">
      <c r="A10316" s="4"/>
      <c r="B10316" s="4"/>
      <c r="C10316" s="4"/>
      <c r="D10316" s="4"/>
    </row>
    <row r="10317" spans="1:4">
      <c r="A10317" s="4"/>
      <c r="B10317" s="4"/>
      <c r="C10317" s="4"/>
      <c r="D10317" s="4"/>
    </row>
    <row r="10318" spans="1:4">
      <c r="A10318" s="4"/>
      <c r="B10318" s="4"/>
      <c r="C10318" s="4"/>
      <c r="D10318" s="4"/>
    </row>
    <row r="10319" spans="1:4">
      <c r="A10319" s="4"/>
      <c r="B10319" s="4"/>
      <c r="C10319" s="4"/>
      <c r="D10319" s="4"/>
    </row>
    <row r="10320" spans="1:4">
      <c r="A10320" s="4"/>
      <c r="B10320" s="4"/>
      <c r="C10320" s="4"/>
      <c r="D10320" s="4"/>
    </row>
    <row r="10321" spans="1:4">
      <c r="A10321" s="4"/>
      <c r="B10321" s="4"/>
      <c r="C10321" s="4"/>
      <c r="D10321" s="4"/>
    </row>
    <row r="10322" spans="1:4">
      <c r="A10322" s="4"/>
      <c r="B10322" s="4"/>
      <c r="C10322" s="4"/>
      <c r="D10322" s="4"/>
    </row>
    <row r="10323" spans="1:4">
      <c r="A10323" s="4"/>
      <c r="B10323" s="4"/>
      <c r="C10323" s="4"/>
      <c r="D10323" s="4"/>
    </row>
    <row r="10324" spans="1:4">
      <c r="A10324" s="4"/>
      <c r="B10324" s="4"/>
      <c r="C10324" s="4"/>
      <c r="D10324" s="4"/>
    </row>
    <row r="10325" spans="1:4">
      <c r="A10325" s="4"/>
      <c r="B10325" s="4"/>
      <c r="C10325" s="4"/>
      <c r="D10325" s="4"/>
    </row>
    <row r="10326" spans="1:4">
      <c r="A10326" s="4"/>
      <c r="B10326" s="4"/>
      <c r="C10326" s="4"/>
      <c r="D10326" s="4"/>
    </row>
    <row r="10327" spans="1:4">
      <c r="A10327" s="4"/>
      <c r="B10327" s="4"/>
      <c r="C10327" s="4"/>
      <c r="D10327" s="4"/>
    </row>
    <row r="10328" spans="1:4">
      <c r="A10328" s="4"/>
      <c r="B10328" s="4"/>
      <c r="C10328" s="4"/>
      <c r="D10328" s="4"/>
    </row>
    <row r="10329" spans="1:4">
      <c r="A10329" s="4"/>
      <c r="B10329" s="4"/>
      <c r="C10329" s="4"/>
      <c r="D10329" s="4"/>
    </row>
    <row r="10330" spans="1:4">
      <c r="A10330" s="4"/>
      <c r="B10330" s="4"/>
      <c r="C10330" s="4"/>
      <c r="D10330" s="4"/>
    </row>
    <row r="10331" spans="1:4">
      <c r="A10331" s="4"/>
      <c r="B10331" s="4"/>
      <c r="C10331" s="4"/>
      <c r="D10331" s="4"/>
    </row>
    <row r="10332" spans="1:4">
      <c r="A10332" s="4"/>
      <c r="B10332" s="4"/>
      <c r="C10332" s="4"/>
      <c r="D10332" s="4"/>
    </row>
    <row r="10333" spans="1:4">
      <c r="A10333" s="4"/>
      <c r="B10333" s="4"/>
      <c r="C10333" s="4"/>
      <c r="D10333" s="4"/>
    </row>
    <row r="10334" spans="1:4">
      <c r="A10334" s="4"/>
      <c r="B10334" s="4"/>
      <c r="C10334" s="4"/>
      <c r="D10334" s="4"/>
    </row>
    <row r="10335" spans="1:4">
      <c r="A10335" s="4"/>
      <c r="B10335" s="4"/>
      <c r="C10335" s="4"/>
      <c r="D10335" s="4"/>
    </row>
    <row r="10336" spans="1:4">
      <c r="A10336" s="4"/>
      <c r="B10336" s="4"/>
      <c r="C10336" s="4"/>
      <c r="D10336" s="4"/>
    </row>
    <row r="10337" spans="1:4">
      <c r="A10337" s="4"/>
      <c r="B10337" s="4"/>
      <c r="C10337" s="4"/>
      <c r="D10337" s="4"/>
    </row>
    <row r="10338" spans="1:4">
      <c r="A10338" s="4"/>
      <c r="B10338" s="4"/>
      <c r="C10338" s="4"/>
      <c r="D10338" s="4"/>
    </row>
    <row r="10339" spans="1:4">
      <c r="A10339" s="4"/>
      <c r="B10339" s="4"/>
      <c r="C10339" s="4"/>
      <c r="D10339" s="4"/>
    </row>
    <row r="10340" spans="1:4">
      <c r="A10340" s="4"/>
      <c r="B10340" s="4"/>
      <c r="C10340" s="4"/>
      <c r="D10340" s="4"/>
    </row>
    <row r="10341" spans="1:4">
      <c r="A10341" s="4"/>
      <c r="B10341" s="4"/>
      <c r="C10341" s="4"/>
      <c r="D10341" s="4"/>
    </row>
    <row r="10342" spans="1:4">
      <c r="A10342" s="4"/>
      <c r="B10342" s="4"/>
      <c r="C10342" s="4"/>
      <c r="D10342" s="4"/>
    </row>
    <row r="10343" spans="1:4">
      <c r="A10343" s="4"/>
      <c r="B10343" s="4"/>
      <c r="C10343" s="4"/>
      <c r="D10343" s="4"/>
    </row>
    <row r="10344" spans="1:4">
      <c r="A10344" s="4"/>
      <c r="B10344" s="4"/>
      <c r="C10344" s="4"/>
      <c r="D10344" s="4"/>
    </row>
    <row r="10345" spans="1:4">
      <c r="A10345" s="4"/>
      <c r="B10345" s="4"/>
      <c r="C10345" s="4"/>
      <c r="D10345" s="4"/>
    </row>
    <row r="10346" spans="1:4">
      <c r="A10346" s="4"/>
      <c r="B10346" s="4"/>
      <c r="C10346" s="4"/>
      <c r="D10346" s="4"/>
    </row>
    <row r="10347" spans="1:4">
      <c r="A10347" s="4"/>
      <c r="B10347" s="4"/>
      <c r="C10347" s="4"/>
      <c r="D10347" s="4"/>
    </row>
    <row r="10348" spans="1:4">
      <c r="A10348" s="4"/>
      <c r="B10348" s="4"/>
      <c r="C10348" s="4"/>
      <c r="D10348" s="4"/>
    </row>
    <row r="10349" spans="1:4">
      <c r="A10349" s="4"/>
      <c r="B10349" s="4"/>
      <c r="C10349" s="4"/>
      <c r="D10349" s="4"/>
    </row>
    <row r="10350" spans="1:4">
      <c r="A10350" s="4"/>
      <c r="B10350" s="4"/>
      <c r="C10350" s="4"/>
      <c r="D10350" s="4"/>
    </row>
    <row r="10351" spans="1:4">
      <c r="A10351" s="4"/>
      <c r="B10351" s="4"/>
      <c r="C10351" s="4"/>
      <c r="D10351" s="4"/>
    </row>
    <row r="10352" spans="1:4">
      <c r="A10352" s="4"/>
      <c r="B10352" s="4"/>
      <c r="C10352" s="4"/>
      <c r="D10352" s="4"/>
    </row>
    <row r="10353" spans="1:4">
      <c r="A10353" s="4"/>
      <c r="B10353" s="4"/>
      <c r="C10353" s="4"/>
      <c r="D10353" s="4"/>
    </row>
    <row r="10354" spans="1:4">
      <c r="A10354" s="4"/>
      <c r="B10354" s="4"/>
      <c r="C10354" s="4"/>
      <c r="D10354" s="4"/>
    </row>
    <row r="10355" spans="1:4">
      <c r="A10355" s="4"/>
      <c r="B10355" s="4"/>
      <c r="C10355" s="4"/>
      <c r="D10355" s="4"/>
    </row>
    <row r="10356" spans="1:4">
      <c r="A10356" s="4"/>
      <c r="B10356" s="4"/>
      <c r="C10356" s="4"/>
      <c r="D10356" s="4"/>
    </row>
    <row r="10357" spans="1:4">
      <c r="A10357" s="4"/>
      <c r="B10357" s="4"/>
      <c r="C10357" s="4"/>
      <c r="D10357" s="4"/>
    </row>
    <row r="10358" spans="1:4">
      <c r="A10358" s="4"/>
      <c r="B10358" s="4"/>
      <c r="C10358" s="4"/>
      <c r="D10358" s="4"/>
    </row>
    <row r="10359" spans="1:4">
      <c r="A10359" s="4"/>
      <c r="B10359" s="4"/>
      <c r="C10359" s="4"/>
      <c r="D10359" s="4"/>
    </row>
    <row r="10360" spans="1:4">
      <c r="A10360" s="4"/>
      <c r="B10360" s="4"/>
      <c r="C10360" s="4"/>
      <c r="D10360" s="4"/>
    </row>
    <row r="10361" spans="1:4">
      <c r="A10361" s="4"/>
      <c r="B10361" s="4"/>
      <c r="C10361" s="4"/>
      <c r="D10361" s="4"/>
    </row>
    <row r="10362" spans="1:4">
      <c r="A10362" s="4"/>
      <c r="B10362" s="4"/>
      <c r="C10362" s="4"/>
      <c r="D10362" s="4"/>
    </row>
    <row r="10363" spans="1:4">
      <c r="A10363" s="4"/>
      <c r="B10363" s="4"/>
      <c r="C10363" s="4"/>
      <c r="D10363" s="4"/>
    </row>
    <row r="10364" spans="1:4">
      <c r="A10364" s="4"/>
      <c r="B10364" s="4"/>
      <c r="C10364" s="4"/>
      <c r="D10364" s="4"/>
    </row>
    <row r="10365" spans="1:4">
      <c r="A10365" s="4"/>
      <c r="B10365" s="4"/>
      <c r="C10365" s="4"/>
      <c r="D10365" s="4"/>
    </row>
    <row r="10366" spans="1:4">
      <c r="A10366" s="4"/>
      <c r="B10366" s="4"/>
      <c r="C10366" s="4"/>
      <c r="D10366" s="4"/>
    </row>
    <row r="10367" spans="1:4">
      <c r="A10367" s="4"/>
      <c r="B10367" s="4"/>
      <c r="C10367" s="4"/>
      <c r="D10367" s="4"/>
    </row>
    <row r="10368" spans="1:4">
      <c r="A10368" s="4"/>
      <c r="B10368" s="4"/>
      <c r="C10368" s="4"/>
      <c r="D10368" s="4"/>
    </row>
    <row r="10369" spans="1:4">
      <c r="A10369" s="4"/>
      <c r="B10369" s="4"/>
      <c r="C10369" s="4"/>
      <c r="D10369" s="4"/>
    </row>
    <row r="10370" spans="1:4">
      <c r="A10370" s="4"/>
      <c r="B10370" s="4"/>
      <c r="C10370" s="4"/>
      <c r="D10370" s="4"/>
    </row>
    <row r="10371" spans="1:4">
      <c r="A10371" s="4"/>
      <c r="B10371" s="4"/>
      <c r="C10371" s="4"/>
      <c r="D10371" s="4"/>
    </row>
    <row r="10372" spans="1:4">
      <c r="A10372" s="4"/>
      <c r="B10372" s="4"/>
      <c r="C10372" s="4"/>
      <c r="D10372" s="4"/>
    </row>
    <row r="10373" spans="1:4">
      <c r="A10373" s="4"/>
      <c r="B10373" s="4"/>
      <c r="C10373" s="4"/>
      <c r="D10373" s="4"/>
    </row>
    <row r="10374" spans="1:4">
      <c r="A10374" s="4"/>
      <c r="B10374" s="4"/>
      <c r="C10374" s="4"/>
      <c r="D10374" s="4"/>
    </row>
    <row r="10375" spans="1:4">
      <c r="A10375" s="4"/>
      <c r="B10375" s="4"/>
      <c r="C10375" s="4"/>
      <c r="D10375" s="4"/>
    </row>
    <row r="10376" spans="1:4">
      <c r="A10376" s="4"/>
      <c r="B10376" s="4"/>
      <c r="C10376" s="4"/>
      <c r="D10376" s="4"/>
    </row>
    <row r="10377" spans="1:4">
      <c r="A10377" s="4"/>
      <c r="B10377" s="4"/>
      <c r="C10377" s="4"/>
      <c r="D10377" s="4"/>
    </row>
    <row r="10378" spans="1:4">
      <c r="A10378" s="4"/>
      <c r="B10378" s="4"/>
      <c r="C10378" s="4"/>
      <c r="D10378" s="4"/>
    </row>
    <row r="10379" spans="1:4">
      <c r="A10379" s="4"/>
      <c r="B10379" s="4"/>
      <c r="C10379" s="4"/>
      <c r="D10379" s="4"/>
    </row>
    <row r="10380" spans="1:4">
      <c r="A10380" s="4"/>
      <c r="B10380" s="4"/>
      <c r="C10380" s="4"/>
      <c r="D10380" s="4"/>
    </row>
    <row r="10381" spans="1:4">
      <c r="A10381" s="4"/>
      <c r="B10381" s="4"/>
      <c r="C10381" s="4"/>
      <c r="D10381" s="4"/>
    </row>
    <row r="10382" spans="1:4">
      <c r="A10382" s="4"/>
      <c r="B10382" s="4"/>
      <c r="C10382" s="4"/>
      <c r="D10382" s="4"/>
    </row>
    <row r="10383" spans="1:4">
      <c r="A10383" s="4"/>
      <c r="B10383" s="4"/>
      <c r="C10383" s="4"/>
      <c r="D10383" s="4"/>
    </row>
    <row r="10384" spans="1:4">
      <c r="A10384" s="4"/>
      <c r="B10384" s="4"/>
      <c r="C10384" s="4"/>
      <c r="D10384" s="4"/>
    </row>
    <row r="10385" spans="1:4">
      <c r="A10385" s="4"/>
      <c r="B10385" s="4"/>
      <c r="C10385" s="4"/>
      <c r="D10385" s="4"/>
    </row>
    <row r="10386" spans="1:4">
      <c r="A10386" s="4"/>
      <c r="B10386" s="4"/>
      <c r="C10386" s="4"/>
      <c r="D10386" s="4"/>
    </row>
    <row r="10387" spans="1:4">
      <c r="A10387" s="4"/>
      <c r="B10387" s="4"/>
      <c r="C10387" s="4"/>
      <c r="D10387" s="4"/>
    </row>
    <row r="10388" spans="1:4">
      <c r="A10388" s="4"/>
      <c r="B10388" s="4"/>
      <c r="C10388" s="4"/>
      <c r="D10388" s="4"/>
    </row>
    <row r="10389" spans="1:4">
      <c r="A10389" s="4"/>
      <c r="B10389" s="4"/>
      <c r="C10389" s="4"/>
      <c r="D10389" s="4"/>
    </row>
    <row r="10390" spans="1:4">
      <c r="A10390" s="4"/>
      <c r="B10390" s="4"/>
      <c r="C10390" s="4"/>
      <c r="D10390" s="4"/>
    </row>
    <row r="10391" spans="1:4">
      <c r="A10391" s="4"/>
      <c r="B10391" s="4"/>
      <c r="C10391" s="4"/>
      <c r="D10391" s="4"/>
    </row>
    <row r="10392" spans="1:4">
      <c r="A10392" s="4"/>
      <c r="B10392" s="4"/>
      <c r="C10392" s="4"/>
      <c r="D10392" s="4"/>
    </row>
    <row r="10393" spans="1:4">
      <c r="A10393" s="4"/>
      <c r="B10393" s="4"/>
      <c r="C10393" s="4"/>
      <c r="D10393" s="4"/>
    </row>
    <row r="10394" spans="1:4">
      <c r="A10394" s="4"/>
      <c r="B10394" s="4"/>
      <c r="C10394" s="4"/>
      <c r="D10394" s="4"/>
    </row>
    <row r="10395" spans="1:4">
      <c r="A10395" s="4"/>
      <c r="B10395" s="4"/>
      <c r="C10395" s="4"/>
      <c r="D10395" s="4"/>
    </row>
    <row r="10396" spans="1:4">
      <c r="A10396" s="4"/>
      <c r="B10396" s="4"/>
      <c r="C10396" s="4"/>
      <c r="D10396" s="4"/>
    </row>
    <row r="10397" spans="1:4">
      <c r="A10397" s="4"/>
      <c r="B10397" s="4"/>
      <c r="C10397" s="4"/>
      <c r="D10397" s="4"/>
    </row>
    <row r="10398" spans="1:4">
      <c r="A10398" s="4"/>
      <c r="B10398" s="4"/>
      <c r="C10398" s="4"/>
      <c r="D10398" s="4"/>
    </row>
    <row r="10399" spans="1:4">
      <c r="A10399" s="4"/>
      <c r="B10399" s="4"/>
      <c r="C10399" s="4"/>
      <c r="D10399" s="4"/>
    </row>
    <row r="10400" spans="1:4">
      <c r="A10400" s="4"/>
      <c r="B10400" s="4"/>
      <c r="C10400" s="4"/>
      <c r="D10400" s="4"/>
    </row>
    <row r="10401" spans="1:4">
      <c r="A10401" s="4"/>
      <c r="B10401" s="4"/>
      <c r="C10401" s="4"/>
      <c r="D10401" s="4"/>
    </row>
    <row r="10402" spans="1:4">
      <c r="A10402" s="4"/>
      <c r="B10402" s="4"/>
      <c r="C10402" s="4"/>
      <c r="D10402" s="4"/>
    </row>
    <row r="10403" spans="1:4">
      <c r="A10403" s="4"/>
      <c r="B10403" s="4"/>
      <c r="C10403" s="4"/>
      <c r="D10403" s="4"/>
    </row>
    <row r="10404" spans="1:4">
      <c r="A10404" s="4"/>
      <c r="B10404" s="4"/>
      <c r="C10404" s="4"/>
      <c r="D10404" s="4"/>
    </row>
    <row r="10405" spans="1:4">
      <c r="A10405" s="4"/>
      <c r="B10405" s="4"/>
      <c r="C10405" s="4"/>
      <c r="D10405" s="4"/>
    </row>
    <row r="10406" spans="1:4">
      <c r="A10406" s="4"/>
      <c r="B10406" s="4"/>
      <c r="C10406" s="4"/>
      <c r="D10406" s="4"/>
    </row>
    <row r="10407" spans="1:4">
      <c r="A10407" s="4"/>
      <c r="B10407" s="4"/>
      <c r="C10407" s="4"/>
      <c r="D10407" s="4"/>
    </row>
    <row r="10408" spans="1:4">
      <c r="A10408" s="4"/>
      <c r="B10408" s="4"/>
      <c r="C10408" s="4"/>
      <c r="D10408" s="4"/>
    </row>
    <row r="10409" spans="1:4">
      <c r="A10409" s="4"/>
      <c r="B10409" s="4"/>
      <c r="C10409" s="4"/>
      <c r="D10409" s="4"/>
    </row>
    <row r="10410" spans="1:4">
      <c r="A10410" s="4"/>
      <c r="B10410" s="4"/>
      <c r="C10410" s="4"/>
      <c r="D10410" s="4"/>
    </row>
    <row r="10411" spans="1:4">
      <c r="A10411" s="4"/>
      <c r="B10411" s="4"/>
      <c r="C10411" s="4"/>
      <c r="D10411" s="4"/>
    </row>
    <row r="10412" spans="1:4">
      <c r="A10412" s="4"/>
      <c r="B10412" s="4"/>
      <c r="C10412" s="4"/>
      <c r="D10412" s="4"/>
    </row>
    <row r="10413" spans="1:4">
      <c r="A10413" s="4"/>
      <c r="B10413" s="4"/>
      <c r="C10413" s="4"/>
      <c r="D10413" s="4"/>
    </row>
    <row r="10414" spans="1:4">
      <c r="A10414" s="4"/>
      <c r="B10414" s="4"/>
      <c r="C10414" s="4"/>
      <c r="D10414" s="4"/>
    </row>
    <row r="10415" spans="1:4">
      <c r="A10415" s="4"/>
      <c r="B10415" s="4"/>
      <c r="C10415" s="4"/>
      <c r="D10415" s="4"/>
    </row>
    <row r="10416" spans="1:4">
      <c r="A10416" s="4"/>
      <c r="B10416" s="4"/>
      <c r="C10416" s="4"/>
      <c r="D10416" s="4"/>
    </row>
    <row r="10417" spans="1:4">
      <c r="A10417" s="4"/>
      <c r="B10417" s="4"/>
      <c r="C10417" s="4"/>
      <c r="D10417" s="4"/>
    </row>
    <row r="10418" spans="1:4">
      <c r="A10418" s="4"/>
      <c r="B10418" s="4"/>
      <c r="C10418" s="4"/>
      <c r="D10418" s="4"/>
    </row>
    <row r="10419" spans="1:4">
      <c r="A10419" s="4"/>
      <c r="B10419" s="4"/>
      <c r="C10419" s="4"/>
      <c r="D10419" s="4"/>
    </row>
    <row r="10420" spans="1:4">
      <c r="A10420" s="4"/>
      <c r="B10420" s="4"/>
      <c r="C10420" s="4"/>
      <c r="D10420" s="4"/>
    </row>
    <row r="10421" spans="1:4">
      <c r="A10421" s="4"/>
      <c r="B10421" s="4"/>
      <c r="C10421" s="4"/>
      <c r="D10421" s="4"/>
    </row>
    <row r="10422" spans="1:4">
      <c r="A10422" s="4"/>
      <c r="B10422" s="4"/>
      <c r="C10422" s="4"/>
      <c r="D10422" s="4"/>
    </row>
    <row r="10423" spans="1:4">
      <c r="A10423" s="4"/>
      <c r="B10423" s="4"/>
      <c r="C10423" s="4"/>
      <c r="D10423" s="4"/>
    </row>
    <row r="10424" spans="1:4">
      <c r="A10424" s="4"/>
      <c r="B10424" s="4"/>
      <c r="C10424" s="4"/>
      <c r="D10424" s="4"/>
    </row>
    <row r="10425" spans="1:4">
      <c r="A10425" s="4"/>
      <c r="B10425" s="4"/>
      <c r="C10425" s="4"/>
      <c r="D10425" s="4"/>
    </row>
    <row r="10426" spans="1:4">
      <c r="A10426" s="4"/>
      <c r="B10426" s="4"/>
      <c r="C10426" s="4"/>
      <c r="D10426" s="4"/>
    </row>
    <row r="10427" spans="1:4">
      <c r="A10427" s="4"/>
      <c r="B10427" s="4"/>
      <c r="C10427" s="4"/>
      <c r="D10427" s="4"/>
    </row>
    <row r="10428" spans="1:4">
      <c r="A10428" s="4"/>
      <c r="B10428" s="4"/>
      <c r="C10428" s="4"/>
      <c r="D10428" s="4"/>
    </row>
    <row r="10429" spans="1:4">
      <c r="A10429" s="4"/>
      <c r="B10429" s="4"/>
      <c r="C10429" s="4"/>
      <c r="D10429" s="4"/>
    </row>
    <row r="10430" spans="1:4">
      <c r="A10430" s="4"/>
      <c r="B10430" s="4"/>
      <c r="C10430" s="4"/>
      <c r="D10430" s="4"/>
    </row>
    <row r="10431" spans="1:4">
      <c r="A10431" s="4"/>
      <c r="B10431" s="4"/>
      <c r="C10431" s="4"/>
      <c r="D10431" s="4"/>
    </row>
    <row r="10432" spans="1:4">
      <c r="A10432" s="4"/>
      <c r="B10432" s="4"/>
      <c r="C10432" s="4"/>
      <c r="D10432" s="4"/>
    </row>
    <row r="10433" spans="1:4">
      <c r="A10433" s="4"/>
      <c r="B10433" s="4"/>
      <c r="C10433" s="4"/>
      <c r="D10433" s="4"/>
    </row>
    <row r="10434" spans="1:4">
      <c r="A10434" s="4"/>
      <c r="B10434" s="4"/>
      <c r="C10434" s="4"/>
      <c r="D10434" s="4"/>
    </row>
    <row r="10435" spans="1:4">
      <c r="A10435" s="4"/>
      <c r="B10435" s="4"/>
      <c r="C10435" s="4"/>
      <c r="D10435" s="4"/>
    </row>
    <row r="10436" spans="1:4">
      <c r="A10436" s="4"/>
      <c r="B10436" s="4"/>
      <c r="C10436" s="4"/>
      <c r="D10436" s="4"/>
    </row>
    <row r="10437" spans="1:4">
      <c r="A10437" s="4"/>
      <c r="B10437" s="4"/>
      <c r="C10437" s="4"/>
      <c r="D10437" s="4"/>
    </row>
    <row r="10438" spans="1:4">
      <c r="A10438" s="4"/>
      <c r="B10438" s="4"/>
      <c r="C10438" s="4"/>
      <c r="D10438" s="4"/>
    </row>
    <row r="10439" spans="1:4">
      <c r="A10439" s="4"/>
      <c r="B10439" s="4"/>
      <c r="C10439" s="4"/>
      <c r="D10439" s="4"/>
    </row>
    <row r="10440" spans="1:4">
      <c r="A10440" s="4"/>
      <c r="B10440" s="4"/>
      <c r="C10440" s="4"/>
      <c r="D10440" s="4"/>
    </row>
    <row r="10441" spans="1:4">
      <c r="A10441" s="4"/>
      <c r="B10441" s="4"/>
      <c r="C10441" s="4"/>
      <c r="D10441" s="4"/>
    </row>
    <row r="10442" spans="1:4">
      <c r="A10442" s="4"/>
      <c r="B10442" s="4"/>
      <c r="C10442" s="4"/>
      <c r="D10442" s="4"/>
    </row>
    <row r="10443" spans="1:4">
      <c r="A10443" s="4"/>
      <c r="B10443" s="4"/>
      <c r="C10443" s="4"/>
      <c r="D10443" s="4"/>
    </row>
    <row r="10444" spans="1:4">
      <c r="A10444" s="4"/>
      <c r="B10444" s="4"/>
      <c r="C10444" s="4"/>
      <c r="D10444" s="4"/>
    </row>
    <row r="10445" spans="1:4">
      <c r="A10445" s="4"/>
      <c r="B10445" s="4"/>
      <c r="C10445" s="4"/>
      <c r="D10445" s="4"/>
    </row>
    <row r="10446" spans="1:4">
      <c r="A10446" s="4"/>
      <c r="B10446" s="4"/>
      <c r="C10446" s="4"/>
      <c r="D10446" s="4"/>
    </row>
    <row r="10447" spans="1:4">
      <c r="A10447" s="4"/>
      <c r="B10447" s="4"/>
      <c r="C10447" s="4"/>
      <c r="D10447" s="4"/>
    </row>
    <row r="10448" spans="1:4">
      <c r="A10448" s="4"/>
      <c r="B10448" s="4"/>
      <c r="C10448" s="4"/>
      <c r="D10448" s="4"/>
    </row>
    <row r="10449" spans="1:4">
      <c r="A10449" s="4"/>
      <c r="B10449" s="4"/>
      <c r="C10449" s="4"/>
      <c r="D10449" s="4"/>
    </row>
    <row r="10450" spans="1:4">
      <c r="A10450" s="4"/>
      <c r="B10450" s="4"/>
      <c r="C10450" s="4"/>
      <c r="D10450" s="4"/>
    </row>
    <row r="10451" spans="1:4">
      <c r="A10451" s="4"/>
      <c r="B10451" s="4"/>
      <c r="C10451" s="4"/>
      <c r="D10451" s="4"/>
    </row>
    <row r="10452" spans="1:4">
      <c r="A10452" s="4"/>
      <c r="B10452" s="4"/>
      <c r="C10452" s="4"/>
      <c r="D10452" s="4"/>
    </row>
    <row r="10453" spans="1:4">
      <c r="A10453" s="4"/>
      <c r="B10453" s="4"/>
      <c r="C10453" s="4"/>
      <c r="D10453" s="4"/>
    </row>
    <row r="10454" spans="1:4">
      <c r="A10454" s="4"/>
      <c r="B10454" s="4"/>
      <c r="C10454" s="4"/>
      <c r="D10454" s="4"/>
    </row>
    <row r="10455" spans="1:4">
      <c r="A10455" s="4"/>
      <c r="B10455" s="4"/>
      <c r="C10455" s="4"/>
      <c r="D10455" s="4"/>
    </row>
    <row r="10456" spans="1:4">
      <c r="A10456" s="4"/>
      <c r="B10456" s="4"/>
      <c r="C10456" s="4"/>
      <c r="D10456" s="4"/>
    </row>
    <row r="10457" spans="1:4">
      <c r="A10457" s="4"/>
      <c r="B10457" s="4"/>
      <c r="C10457" s="4"/>
      <c r="D10457" s="4"/>
    </row>
    <row r="10458" spans="1:4">
      <c r="A10458" s="4"/>
      <c r="B10458" s="4"/>
      <c r="C10458" s="4"/>
      <c r="D10458" s="4"/>
    </row>
    <row r="10459" spans="1:4">
      <c r="A10459" s="4"/>
      <c r="B10459" s="4"/>
      <c r="C10459" s="4"/>
      <c r="D10459" s="4"/>
    </row>
    <row r="10460" spans="1:4">
      <c r="A10460" s="4"/>
      <c r="B10460" s="4"/>
      <c r="C10460" s="4"/>
      <c r="D10460" s="4"/>
    </row>
    <row r="10461" spans="1:4">
      <c r="A10461" s="4"/>
      <c r="B10461" s="4"/>
      <c r="C10461" s="4"/>
      <c r="D10461" s="4"/>
    </row>
    <row r="10462" spans="1:4">
      <c r="A10462" s="4"/>
      <c r="B10462" s="4"/>
      <c r="C10462" s="4"/>
      <c r="D10462" s="4"/>
    </row>
    <row r="10463" spans="1:4">
      <c r="A10463" s="4"/>
      <c r="B10463" s="4"/>
      <c r="C10463" s="4"/>
      <c r="D10463" s="4"/>
    </row>
    <row r="10464" spans="1:4">
      <c r="A10464" s="4"/>
      <c r="B10464" s="4"/>
      <c r="C10464" s="4"/>
      <c r="D10464" s="4"/>
    </row>
    <row r="10465" spans="1:4">
      <c r="A10465" s="4"/>
      <c r="B10465" s="4"/>
      <c r="C10465" s="4"/>
      <c r="D10465" s="4"/>
    </row>
    <row r="10466" spans="1:4">
      <c r="A10466" s="4"/>
      <c r="B10466" s="4"/>
      <c r="C10466" s="4"/>
      <c r="D10466" s="4"/>
    </row>
    <row r="10467" spans="1:4">
      <c r="A10467" s="4"/>
      <c r="B10467" s="4"/>
      <c r="C10467" s="4"/>
      <c r="D10467" s="4"/>
    </row>
    <row r="10468" spans="1:4">
      <c r="A10468" s="4"/>
      <c r="B10468" s="4"/>
      <c r="C10468" s="4"/>
      <c r="D10468" s="4"/>
    </row>
    <row r="10469" spans="1:4">
      <c r="A10469" s="4"/>
      <c r="B10469" s="4"/>
      <c r="C10469" s="4"/>
      <c r="D10469" s="4"/>
    </row>
    <row r="10470" spans="1:4">
      <c r="A10470" s="4"/>
      <c r="B10470" s="4"/>
      <c r="C10470" s="4"/>
      <c r="D10470" s="4"/>
    </row>
    <row r="10471" spans="1:4">
      <c r="A10471" s="4"/>
      <c r="B10471" s="4"/>
      <c r="C10471" s="4"/>
      <c r="D10471" s="4"/>
    </row>
    <row r="10472" spans="1:4">
      <c r="A10472" s="4"/>
      <c r="B10472" s="4"/>
      <c r="C10472" s="4"/>
      <c r="D10472" s="4"/>
    </row>
    <row r="10473" spans="1:4">
      <c r="A10473" s="4"/>
      <c r="B10473" s="4"/>
      <c r="C10473" s="4"/>
      <c r="D10473" s="4"/>
    </row>
    <row r="10474" spans="1:4">
      <c r="A10474" s="4"/>
      <c r="B10474" s="4"/>
      <c r="C10474" s="4"/>
      <c r="D10474" s="4"/>
    </row>
    <row r="10475" spans="1:4">
      <c r="A10475" s="4"/>
      <c r="B10475" s="4"/>
      <c r="C10475" s="4"/>
      <c r="D10475" s="4"/>
    </row>
    <row r="10476" spans="1:4">
      <c r="A10476" s="4"/>
      <c r="B10476" s="4"/>
      <c r="C10476" s="4"/>
      <c r="D10476" s="4"/>
    </row>
    <row r="10477" spans="1:4">
      <c r="A10477" s="4"/>
      <c r="B10477" s="4"/>
      <c r="C10477" s="4"/>
      <c r="D10477" s="4"/>
    </row>
    <row r="10478" spans="1:4">
      <c r="A10478" s="4"/>
      <c r="B10478" s="4"/>
      <c r="C10478" s="4"/>
      <c r="D10478" s="4"/>
    </row>
    <row r="10479" spans="1:4">
      <c r="A10479" s="4"/>
      <c r="B10479" s="4"/>
      <c r="C10479" s="4"/>
      <c r="D10479" s="4"/>
    </row>
    <row r="10480" spans="1:4">
      <c r="A10480" s="4"/>
      <c r="B10480" s="4"/>
      <c r="C10480" s="4"/>
      <c r="D10480" s="4"/>
    </row>
    <row r="10481" spans="1:4">
      <c r="A10481" s="4"/>
      <c r="B10481" s="4"/>
      <c r="C10481" s="4"/>
      <c r="D10481" s="4"/>
    </row>
    <row r="10482" spans="1:4">
      <c r="A10482" s="4"/>
      <c r="B10482" s="4"/>
      <c r="C10482" s="4"/>
      <c r="D10482" s="4"/>
    </row>
    <row r="10483" spans="1:4">
      <c r="A10483" s="4"/>
      <c r="B10483" s="4"/>
      <c r="C10483" s="4"/>
      <c r="D10483" s="4"/>
    </row>
    <row r="10484" spans="1:4">
      <c r="A10484" s="4"/>
      <c r="B10484" s="4"/>
      <c r="C10484" s="4"/>
      <c r="D10484" s="4"/>
    </row>
    <row r="10485" spans="1:4">
      <c r="A10485" s="4"/>
      <c r="B10485" s="4"/>
      <c r="C10485" s="4"/>
      <c r="D10485" s="4"/>
    </row>
    <row r="10486" spans="1:4">
      <c r="A10486" s="4"/>
      <c r="B10486" s="4"/>
      <c r="C10486" s="4"/>
      <c r="D10486" s="4"/>
    </row>
    <row r="10487" spans="1:4">
      <c r="A10487" s="4"/>
      <c r="B10487" s="4"/>
      <c r="C10487" s="4"/>
      <c r="D10487" s="4"/>
    </row>
    <row r="10488" spans="1:4">
      <c r="A10488" s="4"/>
      <c r="B10488" s="4"/>
      <c r="C10488" s="4"/>
      <c r="D10488" s="4"/>
    </row>
    <row r="10489" spans="1:4">
      <c r="A10489" s="4"/>
      <c r="B10489" s="4"/>
      <c r="C10489" s="4"/>
      <c r="D10489" s="4"/>
    </row>
    <row r="10490" spans="1:4">
      <c r="A10490" s="4"/>
      <c r="B10490" s="4"/>
      <c r="C10490" s="4"/>
      <c r="D10490" s="4"/>
    </row>
    <row r="10491" spans="1:4">
      <c r="A10491" s="4"/>
      <c r="B10491" s="4"/>
      <c r="C10491" s="4"/>
      <c r="D10491" s="4"/>
    </row>
    <row r="10492" spans="1:4">
      <c r="A10492" s="4"/>
      <c r="B10492" s="4"/>
      <c r="C10492" s="4"/>
      <c r="D10492" s="4"/>
    </row>
    <row r="10493" spans="1:4">
      <c r="A10493" s="4"/>
      <c r="B10493" s="4"/>
      <c r="C10493" s="4"/>
      <c r="D10493" s="4"/>
    </row>
    <row r="10494" spans="1:4">
      <c r="A10494" s="4"/>
      <c r="B10494" s="4"/>
      <c r="C10494" s="4"/>
      <c r="D10494" s="4"/>
    </row>
    <row r="10495" spans="1:4">
      <c r="A10495" s="4"/>
      <c r="B10495" s="4"/>
      <c r="C10495" s="4"/>
      <c r="D10495" s="4"/>
    </row>
    <row r="10496" spans="1:4">
      <c r="A10496" s="4"/>
      <c r="B10496" s="4"/>
      <c r="C10496" s="4"/>
      <c r="D10496" s="4"/>
    </row>
    <row r="10497" spans="1:4">
      <c r="A10497" s="4"/>
      <c r="B10497" s="4"/>
      <c r="C10497" s="4"/>
      <c r="D10497" s="4"/>
    </row>
    <row r="10498" spans="1:4">
      <c r="A10498" s="4"/>
      <c r="B10498" s="4"/>
      <c r="C10498" s="4"/>
      <c r="D10498" s="4"/>
    </row>
    <row r="10499" spans="1:4">
      <c r="A10499" s="4"/>
      <c r="B10499" s="4"/>
      <c r="C10499" s="4"/>
      <c r="D10499" s="4"/>
    </row>
    <row r="10500" spans="1:4">
      <c r="A10500" s="4"/>
      <c r="B10500" s="4"/>
      <c r="C10500" s="4"/>
      <c r="D10500" s="4"/>
    </row>
    <row r="10501" spans="1:4">
      <c r="A10501" s="4"/>
      <c r="B10501" s="4"/>
      <c r="C10501" s="4"/>
      <c r="D10501" s="4"/>
    </row>
    <row r="10502" spans="1:4">
      <c r="A10502" s="4"/>
      <c r="B10502" s="4"/>
      <c r="C10502" s="4"/>
      <c r="D10502" s="4"/>
    </row>
    <row r="10503" spans="1:4">
      <c r="A10503" s="4"/>
      <c r="B10503" s="4"/>
      <c r="C10503" s="4"/>
      <c r="D10503" s="4"/>
    </row>
    <row r="10504" spans="1:4">
      <c r="A10504" s="4"/>
      <c r="B10504" s="4"/>
      <c r="C10504" s="4"/>
      <c r="D10504" s="4"/>
    </row>
    <row r="10505" spans="1:4">
      <c r="A10505" s="4"/>
      <c r="B10505" s="4"/>
      <c r="C10505" s="4"/>
      <c r="D10505" s="4"/>
    </row>
    <row r="10506" spans="1:4">
      <c r="A10506" s="4"/>
      <c r="B10506" s="4"/>
      <c r="C10506" s="4"/>
      <c r="D10506" s="4"/>
    </row>
    <row r="10507" spans="1:4">
      <c r="A10507" s="4"/>
      <c r="B10507" s="4"/>
      <c r="C10507" s="4"/>
      <c r="D10507" s="4"/>
    </row>
    <row r="10508" spans="1:4">
      <c r="A10508" s="4"/>
      <c r="B10508" s="4"/>
      <c r="C10508" s="4"/>
      <c r="D10508" s="4"/>
    </row>
    <row r="10509" spans="1:4">
      <c r="A10509" s="4"/>
      <c r="B10509" s="4"/>
      <c r="C10509" s="4"/>
      <c r="D10509" s="4"/>
    </row>
    <row r="10510" spans="1:4">
      <c r="A10510" s="4"/>
      <c r="B10510" s="4"/>
      <c r="C10510" s="4"/>
      <c r="D10510" s="4"/>
    </row>
    <row r="10511" spans="1:4">
      <c r="A10511" s="4"/>
      <c r="B10511" s="4"/>
      <c r="C10511" s="4"/>
      <c r="D10511" s="4"/>
    </row>
    <row r="10512" spans="1:4">
      <c r="A10512" s="4"/>
      <c r="B10512" s="4"/>
      <c r="C10512" s="4"/>
      <c r="D10512" s="4"/>
    </row>
    <row r="10513" spans="1:4">
      <c r="A10513" s="4"/>
      <c r="B10513" s="4"/>
      <c r="C10513" s="4"/>
      <c r="D10513" s="4"/>
    </row>
    <row r="10514" spans="1:4">
      <c r="A10514" s="4"/>
      <c r="B10514" s="4"/>
      <c r="C10514" s="4"/>
      <c r="D10514" s="4"/>
    </row>
    <row r="10515" spans="1:4">
      <c r="A10515" s="4"/>
      <c r="B10515" s="4"/>
      <c r="C10515" s="4"/>
      <c r="D10515" s="4"/>
    </row>
    <row r="10516" spans="1:4">
      <c r="A10516" s="4"/>
      <c r="B10516" s="4"/>
      <c r="C10516" s="4"/>
      <c r="D10516" s="4"/>
    </row>
    <row r="10517" spans="1:4">
      <c r="A10517" s="4"/>
      <c r="B10517" s="4"/>
      <c r="C10517" s="4"/>
      <c r="D10517" s="4"/>
    </row>
    <row r="10518" spans="1:4">
      <c r="A10518" s="4"/>
      <c r="B10518" s="4"/>
      <c r="C10518" s="4"/>
      <c r="D10518" s="4"/>
    </row>
    <row r="10519" spans="1:4">
      <c r="A10519" s="4"/>
      <c r="B10519" s="4"/>
      <c r="C10519" s="4"/>
      <c r="D10519" s="4"/>
    </row>
    <row r="10520" spans="1:4">
      <c r="A10520" s="4"/>
      <c r="B10520" s="4"/>
      <c r="C10520" s="4"/>
      <c r="D10520" s="4"/>
    </row>
    <row r="10521" spans="1:4">
      <c r="A10521" s="4"/>
      <c r="B10521" s="4"/>
      <c r="C10521" s="4"/>
      <c r="D10521" s="4"/>
    </row>
    <row r="10522" spans="1:4">
      <c r="A10522" s="4"/>
      <c r="B10522" s="4"/>
      <c r="C10522" s="4"/>
      <c r="D10522" s="4"/>
    </row>
    <row r="10523" spans="1:4">
      <c r="A10523" s="4"/>
      <c r="B10523" s="4"/>
      <c r="C10523" s="4"/>
      <c r="D10523" s="4"/>
    </row>
    <row r="10524" spans="1:4">
      <c r="A10524" s="4"/>
      <c r="B10524" s="4"/>
      <c r="C10524" s="4"/>
      <c r="D10524" s="4"/>
    </row>
    <row r="10525" spans="1:4">
      <c r="A10525" s="4"/>
      <c r="B10525" s="4"/>
      <c r="C10525" s="4"/>
      <c r="D10525" s="4"/>
    </row>
    <row r="10526" spans="1:4">
      <c r="A10526" s="4"/>
      <c r="B10526" s="4"/>
      <c r="C10526" s="4"/>
      <c r="D10526" s="4"/>
    </row>
    <row r="10527" spans="1:4">
      <c r="A10527" s="4"/>
      <c r="B10527" s="4"/>
      <c r="C10527" s="4"/>
      <c r="D10527" s="4"/>
    </row>
    <row r="10528" spans="1:4">
      <c r="A10528" s="4"/>
      <c r="B10528" s="4"/>
      <c r="C10528" s="4"/>
      <c r="D10528" s="4"/>
    </row>
    <row r="10529" spans="1:4">
      <c r="A10529" s="4"/>
      <c r="B10529" s="4"/>
      <c r="C10529" s="4"/>
      <c r="D10529" s="4"/>
    </row>
    <row r="10530" spans="1:4">
      <c r="A10530" s="4"/>
      <c r="B10530" s="4"/>
      <c r="C10530" s="4"/>
      <c r="D10530" s="4"/>
    </row>
    <row r="10531" spans="1:4">
      <c r="A10531" s="4"/>
      <c r="B10531" s="4"/>
      <c r="C10531" s="4"/>
      <c r="D10531" s="4"/>
    </row>
    <row r="10532" spans="1:4">
      <c r="A10532" s="4"/>
      <c r="B10532" s="4"/>
      <c r="C10532" s="4"/>
      <c r="D10532" s="4"/>
    </row>
    <row r="10533" spans="1:4">
      <c r="A10533" s="4"/>
      <c r="B10533" s="4"/>
      <c r="C10533" s="4"/>
      <c r="D10533" s="4"/>
    </row>
    <row r="10534" spans="1:4">
      <c r="A10534" s="4"/>
      <c r="B10534" s="4"/>
      <c r="C10534" s="4"/>
      <c r="D10534" s="4"/>
    </row>
    <row r="10535" spans="1:4">
      <c r="A10535" s="4"/>
      <c r="B10535" s="4"/>
      <c r="C10535" s="4"/>
      <c r="D10535" s="4"/>
    </row>
    <row r="10536" spans="1:4">
      <c r="A10536" s="4"/>
      <c r="B10536" s="4"/>
      <c r="C10536" s="4"/>
      <c r="D10536" s="4"/>
    </row>
    <row r="10537" spans="1:4">
      <c r="A10537" s="4"/>
      <c r="B10537" s="4"/>
      <c r="C10537" s="4"/>
      <c r="D10537" s="4"/>
    </row>
    <row r="10538" spans="1:4">
      <c r="A10538" s="4"/>
      <c r="B10538" s="4"/>
      <c r="C10538" s="4"/>
      <c r="D10538" s="4"/>
    </row>
    <row r="10539" spans="1:4">
      <c r="A10539" s="4"/>
      <c r="B10539" s="4"/>
      <c r="C10539" s="4"/>
      <c r="D10539" s="4"/>
    </row>
    <row r="10540" spans="1:4">
      <c r="A10540" s="4"/>
      <c r="B10540" s="4"/>
      <c r="C10540" s="4"/>
      <c r="D10540" s="4"/>
    </row>
    <row r="10541" spans="1:4">
      <c r="A10541" s="4"/>
      <c r="B10541" s="4"/>
      <c r="C10541" s="4"/>
      <c r="D10541" s="4"/>
    </row>
    <row r="10542" spans="1:4">
      <c r="A10542" s="4"/>
      <c r="B10542" s="4"/>
      <c r="C10542" s="4"/>
      <c r="D10542" s="4"/>
    </row>
    <row r="10543" spans="1:4">
      <c r="A10543" s="4"/>
      <c r="B10543" s="4"/>
      <c r="C10543" s="4"/>
      <c r="D10543" s="4"/>
    </row>
    <row r="10544" spans="1:4">
      <c r="A10544" s="4"/>
      <c r="B10544" s="4"/>
      <c r="C10544" s="4"/>
      <c r="D10544" s="4"/>
    </row>
    <row r="10545" spans="1:4">
      <c r="A10545" s="4"/>
      <c r="B10545" s="4"/>
      <c r="C10545" s="4"/>
      <c r="D10545" s="4"/>
    </row>
    <row r="10546" spans="1:4">
      <c r="A10546" s="4"/>
      <c r="B10546" s="4"/>
      <c r="C10546" s="4"/>
      <c r="D10546" s="4"/>
    </row>
    <row r="10547" spans="1:4">
      <c r="A10547" s="4"/>
      <c r="B10547" s="4"/>
      <c r="C10547" s="4"/>
      <c r="D10547" s="4"/>
    </row>
    <row r="10548" spans="1:4">
      <c r="A10548" s="4"/>
      <c r="B10548" s="4"/>
      <c r="C10548" s="4"/>
      <c r="D10548" s="4"/>
    </row>
    <row r="10549" spans="1:4">
      <c r="A10549" s="4"/>
      <c r="B10549" s="4"/>
      <c r="C10549" s="4"/>
      <c r="D10549" s="4"/>
    </row>
    <row r="10550" spans="1:4">
      <c r="A10550" s="4"/>
      <c r="B10550" s="4"/>
      <c r="C10550" s="4"/>
      <c r="D10550" s="4"/>
    </row>
    <row r="10551" spans="1:4">
      <c r="A10551" s="4"/>
      <c r="B10551" s="4"/>
      <c r="C10551" s="4"/>
      <c r="D10551" s="4"/>
    </row>
    <row r="10552" spans="1:4">
      <c r="A10552" s="4"/>
      <c r="B10552" s="4"/>
      <c r="C10552" s="4"/>
      <c r="D10552" s="4"/>
    </row>
    <row r="10553" spans="1:4">
      <c r="A10553" s="4"/>
      <c r="B10553" s="4"/>
      <c r="C10553" s="4"/>
      <c r="D10553" s="4"/>
    </row>
    <row r="10554" spans="1:4">
      <c r="A10554" s="4"/>
      <c r="B10554" s="4"/>
      <c r="C10554" s="4"/>
      <c r="D10554" s="4"/>
    </row>
    <row r="10555" spans="1:4">
      <c r="A10555" s="4"/>
      <c r="B10555" s="4"/>
      <c r="C10555" s="4"/>
      <c r="D10555" s="4"/>
    </row>
    <row r="10556" spans="1:4">
      <c r="A10556" s="4"/>
      <c r="B10556" s="4"/>
      <c r="C10556" s="4"/>
      <c r="D10556" s="4"/>
    </row>
    <row r="10557" spans="1:4">
      <c r="A10557" s="4"/>
      <c r="B10557" s="4"/>
      <c r="C10557" s="4"/>
      <c r="D10557" s="4"/>
    </row>
    <row r="10558" spans="1:4">
      <c r="A10558" s="4"/>
      <c r="B10558" s="4"/>
      <c r="C10558" s="4"/>
      <c r="D10558" s="4"/>
    </row>
    <row r="10559" spans="1:4">
      <c r="A10559" s="4"/>
      <c r="B10559" s="4"/>
      <c r="C10559" s="4"/>
      <c r="D10559" s="4"/>
    </row>
    <row r="10560" spans="1:4">
      <c r="A10560" s="4"/>
      <c r="B10560" s="4"/>
      <c r="C10560" s="4"/>
      <c r="D10560" s="4"/>
    </row>
    <row r="10561" spans="1:4">
      <c r="A10561" s="4"/>
      <c r="B10561" s="4"/>
      <c r="C10561" s="4"/>
      <c r="D10561" s="4"/>
    </row>
    <row r="10562" spans="1:4">
      <c r="A10562" s="4"/>
      <c r="B10562" s="4"/>
      <c r="C10562" s="4"/>
      <c r="D10562" s="4"/>
    </row>
    <row r="10563" spans="1:4">
      <c r="A10563" s="4"/>
      <c r="B10563" s="4"/>
      <c r="C10563" s="4"/>
      <c r="D10563" s="4"/>
    </row>
    <row r="10564" spans="1:4">
      <c r="A10564" s="4"/>
      <c r="B10564" s="4"/>
      <c r="C10564" s="4"/>
      <c r="D10564" s="4"/>
    </row>
    <row r="10565" spans="1:4">
      <c r="A10565" s="4"/>
      <c r="B10565" s="4"/>
      <c r="C10565" s="4"/>
      <c r="D10565" s="4"/>
    </row>
    <row r="10566" spans="1:4">
      <c r="A10566" s="4"/>
      <c r="B10566" s="4"/>
      <c r="C10566" s="4"/>
      <c r="D10566" s="4"/>
    </row>
    <row r="10567" spans="1:4">
      <c r="A10567" s="4"/>
      <c r="B10567" s="4"/>
      <c r="C10567" s="4"/>
      <c r="D10567" s="4"/>
    </row>
    <row r="10568" spans="1:4">
      <c r="A10568" s="4"/>
      <c r="B10568" s="4"/>
      <c r="C10568" s="4"/>
      <c r="D10568" s="4"/>
    </row>
    <row r="10569" spans="1:4">
      <c r="A10569" s="4"/>
      <c r="B10569" s="4"/>
      <c r="C10569" s="4"/>
      <c r="D10569" s="4"/>
    </row>
    <row r="10570" spans="1:4">
      <c r="A10570" s="4"/>
      <c r="B10570" s="4"/>
      <c r="C10570" s="4"/>
      <c r="D10570" s="4"/>
    </row>
    <row r="10571" spans="1:4">
      <c r="A10571" s="4"/>
      <c r="B10571" s="4"/>
      <c r="C10571" s="4"/>
      <c r="D10571" s="4"/>
    </row>
    <row r="10572" spans="1:4">
      <c r="A10572" s="4"/>
      <c r="B10572" s="4"/>
      <c r="C10572" s="4"/>
      <c r="D10572" s="4"/>
    </row>
    <row r="10573" spans="1:4">
      <c r="A10573" s="4"/>
      <c r="B10573" s="4"/>
      <c r="C10573" s="4"/>
      <c r="D10573" s="4"/>
    </row>
    <row r="10574" spans="1:4">
      <c r="A10574" s="4"/>
      <c r="B10574" s="4"/>
      <c r="C10574" s="4"/>
      <c r="D10574" s="4"/>
    </row>
    <row r="10575" spans="1:4">
      <c r="A10575" s="4"/>
      <c r="B10575" s="4"/>
      <c r="C10575" s="4"/>
      <c r="D10575" s="4"/>
    </row>
    <row r="10576" spans="1:4">
      <c r="A10576" s="4"/>
      <c r="B10576" s="4"/>
      <c r="C10576" s="4"/>
      <c r="D10576" s="4"/>
    </row>
    <row r="10577" spans="1:4">
      <c r="A10577" s="4"/>
      <c r="B10577" s="4"/>
      <c r="C10577" s="4"/>
      <c r="D10577" s="4"/>
    </row>
    <row r="10578" spans="1:4">
      <c r="A10578" s="4"/>
      <c r="B10578" s="4"/>
      <c r="C10578" s="4"/>
      <c r="D10578" s="4"/>
    </row>
    <row r="10579" spans="1:4">
      <c r="A10579" s="4"/>
      <c r="B10579" s="4"/>
      <c r="C10579" s="4"/>
      <c r="D10579" s="4"/>
    </row>
    <row r="10580" spans="1:4">
      <c r="A10580" s="4"/>
      <c r="B10580" s="4"/>
      <c r="C10580" s="4"/>
      <c r="D10580" s="4"/>
    </row>
    <row r="10581" spans="1:4">
      <c r="A10581" s="4"/>
      <c r="B10581" s="4"/>
      <c r="C10581" s="4"/>
      <c r="D10581" s="4"/>
    </row>
    <row r="10582" spans="1:4">
      <c r="A10582" s="4"/>
      <c r="B10582" s="4"/>
      <c r="C10582" s="4"/>
      <c r="D10582" s="4"/>
    </row>
    <row r="10583" spans="1:4">
      <c r="A10583" s="4"/>
      <c r="B10583" s="4"/>
      <c r="C10583" s="4"/>
      <c r="D10583" s="4"/>
    </row>
    <row r="10584" spans="1:4">
      <c r="A10584" s="4"/>
      <c r="B10584" s="4"/>
      <c r="C10584" s="4"/>
      <c r="D10584" s="4"/>
    </row>
    <row r="10585" spans="1:4">
      <c r="A10585" s="4"/>
      <c r="B10585" s="4"/>
      <c r="C10585" s="4"/>
      <c r="D10585" s="4"/>
    </row>
    <row r="10586" spans="1:4">
      <c r="A10586" s="4"/>
      <c r="B10586" s="4"/>
      <c r="C10586" s="4"/>
      <c r="D10586" s="4"/>
    </row>
    <row r="10587" spans="1:4">
      <c r="A10587" s="4"/>
      <c r="B10587" s="4"/>
      <c r="C10587" s="4"/>
      <c r="D10587" s="4"/>
    </row>
    <row r="10588" spans="1:4">
      <c r="A10588" s="4"/>
      <c r="B10588" s="4"/>
      <c r="C10588" s="4"/>
      <c r="D10588" s="4"/>
    </row>
    <row r="10589" spans="1:4">
      <c r="A10589" s="4"/>
      <c r="B10589" s="4"/>
      <c r="C10589" s="4"/>
      <c r="D10589" s="4"/>
    </row>
    <row r="10590" spans="1:4">
      <c r="A10590" s="4"/>
      <c r="B10590" s="4"/>
      <c r="C10590" s="4"/>
      <c r="D10590" s="4"/>
    </row>
    <row r="10591" spans="1:4">
      <c r="A10591" s="4"/>
      <c r="B10591" s="4"/>
      <c r="C10591" s="4"/>
      <c r="D10591" s="4"/>
    </row>
    <row r="10592" spans="1:4">
      <c r="A10592" s="4"/>
      <c r="B10592" s="4"/>
      <c r="C10592" s="4"/>
      <c r="D10592" s="4"/>
    </row>
    <row r="10593" spans="1:4">
      <c r="A10593" s="4"/>
      <c r="B10593" s="4"/>
      <c r="C10593" s="4"/>
      <c r="D10593" s="4"/>
    </row>
    <row r="10594" spans="1:4">
      <c r="A10594" s="4"/>
      <c r="B10594" s="4"/>
      <c r="C10594" s="4"/>
      <c r="D10594" s="4"/>
    </row>
    <row r="10595" spans="1:4">
      <c r="A10595" s="4"/>
      <c r="B10595" s="4"/>
      <c r="C10595" s="4"/>
      <c r="D10595" s="4"/>
    </row>
    <row r="10596" spans="1:4">
      <c r="A10596" s="4"/>
      <c r="B10596" s="4"/>
      <c r="C10596" s="4"/>
      <c r="D10596" s="4"/>
    </row>
    <row r="10597" spans="1:4">
      <c r="A10597" s="4"/>
      <c r="B10597" s="4"/>
      <c r="C10597" s="4"/>
      <c r="D10597" s="4"/>
    </row>
    <row r="10598" spans="1:4">
      <c r="A10598" s="4"/>
      <c r="B10598" s="4"/>
      <c r="C10598" s="4"/>
      <c r="D10598" s="4"/>
    </row>
    <row r="10599" spans="1:4">
      <c r="A10599" s="4"/>
      <c r="B10599" s="4"/>
      <c r="C10599" s="4"/>
      <c r="D10599" s="4"/>
    </row>
    <row r="10600" spans="1:4">
      <c r="A10600" s="4"/>
      <c r="B10600" s="4"/>
      <c r="C10600" s="4"/>
      <c r="D10600" s="4"/>
    </row>
    <row r="10601" spans="1:4">
      <c r="A10601" s="4"/>
      <c r="B10601" s="4"/>
      <c r="C10601" s="4"/>
      <c r="D10601" s="4"/>
    </row>
    <row r="10602" spans="1:4">
      <c r="A10602" s="4"/>
      <c r="B10602" s="4"/>
      <c r="C10602" s="4"/>
      <c r="D10602" s="4"/>
    </row>
    <row r="10603" spans="1:4">
      <c r="A10603" s="4"/>
      <c r="B10603" s="4"/>
      <c r="C10603" s="4"/>
      <c r="D10603" s="4"/>
    </row>
    <row r="10604" spans="1:4">
      <c r="A10604" s="4"/>
      <c r="B10604" s="4"/>
      <c r="C10604" s="4"/>
      <c r="D10604" s="4"/>
    </row>
    <row r="10605" spans="1:4">
      <c r="A10605" s="4"/>
      <c r="B10605" s="4"/>
      <c r="C10605" s="4"/>
      <c r="D10605" s="4"/>
    </row>
    <row r="10606" spans="1:4">
      <c r="A10606" s="4"/>
      <c r="B10606" s="4"/>
      <c r="C10606" s="4"/>
      <c r="D10606" s="4"/>
    </row>
    <row r="10607" spans="1:4">
      <c r="A10607" s="4"/>
      <c r="B10607" s="4"/>
      <c r="C10607" s="4"/>
      <c r="D10607" s="4"/>
    </row>
    <row r="10608" spans="1:4">
      <c r="A10608" s="4"/>
      <c r="B10608" s="4"/>
      <c r="C10608" s="4"/>
      <c r="D10608" s="4"/>
    </row>
    <row r="10609" spans="1:4">
      <c r="A10609" s="4"/>
      <c r="B10609" s="4"/>
      <c r="C10609" s="4"/>
      <c r="D10609" s="4"/>
    </row>
    <row r="10610" spans="1:4">
      <c r="A10610" s="4"/>
      <c r="B10610" s="4"/>
      <c r="C10610" s="4"/>
      <c r="D10610" s="4"/>
    </row>
    <row r="10611" spans="1:4">
      <c r="A10611" s="4"/>
      <c r="B10611" s="4"/>
      <c r="C10611" s="4"/>
      <c r="D10611" s="4"/>
    </row>
    <row r="10612" spans="1:4">
      <c r="A10612" s="4"/>
      <c r="B10612" s="4"/>
      <c r="C10612" s="4"/>
      <c r="D10612" s="4"/>
    </row>
    <row r="10613" spans="1:4">
      <c r="A10613" s="4"/>
      <c r="B10613" s="4"/>
      <c r="C10613" s="4"/>
      <c r="D10613" s="4"/>
    </row>
    <row r="10614" spans="1:4">
      <c r="A10614" s="4"/>
      <c r="B10614" s="4"/>
      <c r="C10614" s="4"/>
      <c r="D10614" s="4"/>
    </row>
    <row r="10615" spans="1:4">
      <c r="A10615" s="4"/>
      <c r="B10615" s="4"/>
      <c r="C10615" s="4"/>
      <c r="D10615" s="4"/>
    </row>
    <row r="10616" spans="1:4">
      <c r="A10616" s="4"/>
      <c r="B10616" s="4"/>
      <c r="C10616" s="4"/>
      <c r="D10616" s="4"/>
    </row>
    <row r="10617" spans="1:4">
      <c r="A10617" s="4"/>
      <c r="B10617" s="4"/>
      <c r="C10617" s="4"/>
      <c r="D10617" s="4"/>
    </row>
    <row r="10618" spans="1:4">
      <c r="A10618" s="4"/>
      <c r="B10618" s="4"/>
      <c r="C10618" s="4"/>
      <c r="D10618" s="4"/>
    </row>
    <row r="10619" spans="1:4">
      <c r="A10619" s="4"/>
      <c r="B10619" s="4"/>
      <c r="C10619" s="4"/>
      <c r="D10619" s="4"/>
    </row>
    <row r="10620" spans="1:4">
      <c r="A10620" s="4"/>
      <c r="B10620" s="4"/>
      <c r="C10620" s="4"/>
      <c r="D10620" s="4"/>
    </row>
    <row r="10621" spans="1:4">
      <c r="A10621" s="4"/>
      <c r="B10621" s="4"/>
      <c r="C10621" s="4"/>
      <c r="D10621" s="4"/>
    </row>
    <row r="10622" spans="1:4">
      <c r="A10622" s="4"/>
      <c r="B10622" s="4"/>
      <c r="C10622" s="4"/>
      <c r="D10622" s="4"/>
    </row>
    <row r="10623" spans="1:4">
      <c r="A10623" s="4"/>
      <c r="B10623" s="4"/>
      <c r="C10623" s="4"/>
      <c r="D10623" s="4"/>
    </row>
    <row r="10624" spans="1:4">
      <c r="A10624" s="4"/>
      <c r="B10624" s="4"/>
      <c r="C10624" s="4"/>
      <c r="D10624" s="4"/>
    </row>
    <row r="10625" spans="1:4">
      <c r="A10625" s="4"/>
      <c r="B10625" s="4"/>
      <c r="C10625" s="4"/>
      <c r="D10625" s="4"/>
    </row>
    <row r="10626" spans="1:4">
      <c r="A10626" s="4"/>
      <c r="B10626" s="4"/>
      <c r="C10626" s="4"/>
      <c r="D10626" s="4"/>
    </row>
    <row r="10627" spans="1:4">
      <c r="A10627" s="4"/>
      <c r="B10627" s="4"/>
      <c r="C10627" s="4"/>
      <c r="D10627" s="4"/>
    </row>
    <row r="10628" spans="1:4">
      <c r="A10628" s="4"/>
      <c r="B10628" s="4"/>
      <c r="C10628" s="4"/>
      <c r="D10628" s="4"/>
    </row>
    <row r="10629" spans="1:4">
      <c r="A10629" s="4"/>
      <c r="B10629" s="4"/>
      <c r="C10629" s="4"/>
      <c r="D10629" s="4"/>
    </row>
    <row r="10630" spans="1:4">
      <c r="A10630" s="4"/>
      <c r="B10630" s="4"/>
      <c r="C10630" s="4"/>
      <c r="D10630" s="4"/>
    </row>
    <row r="10631" spans="1:4">
      <c r="A10631" s="4"/>
      <c r="B10631" s="4"/>
      <c r="C10631" s="4"/>
      <c r="D10631" s="4"/>
    </row>
    <row r="10632" spans="1:4">
      <c r="A10632" s="4"/>
      <c r="B10632" s="4"/>
      <c r="C10632" s="4"/>
      <c r="D10632" s="4"/>
    </row>
    <row r="10633" spans="1:4">
      <c r="A10633" s="4"/>
      <c r="B10633" s="4"/>
      <c r="C10633" s="4"/>
      <c r="D10633" s="4"/>
    </row>
    <row r="10634" spans="1:4">
      <c r="A10634" s="4"/>
      <c r="B10634" s="4"/>
      <c r="C10634" s="4"/>
      <c r="D10634" s="4"/>
    </row>
    <row r="10635" spans="1:4">
      <c r="A10635" s="4"/>
      <c r="B10635" s="4"/>
      <c r="C10635" s="4"/>
      <c r="D10635" s="4"/>
    </row>
    <row r="10636" spans="1:4">
      <c r="A10636" s="4"/>
      <c r="B10636" s="4"/>
      <c r="C10636" s="4"/>
      <c r="D10636" s="4"/>
    </row>
    <row r="10637" spans="1:4">
      <c r="A10637" s="4"/>
      <c r="B10637" s="4"/>
      <c r="C10637" s="4"/>
      <c r="D10637" s="4"/>
    </row>
    <row r="10638" spans="1:4">
      <c r="A10638" s="4"/>
      <c r="B10638" s="4"/>
      <c r="C10638" s="4"/>
      <c r="D10638" s="4"/>
    </row>
    <row r="10639" spans="1:4">
      <c r="A10639" s="4"/>
      <c r="B10639" s="4"/>
      <c r="C10639" s="4"/>
      <c r="D10639" s="4"/>
    </row>
    <row r="10640" spans="1:4">
      <c r="A10640" s="4"/>
      <c r="B10640" s="4"/>
      <c r="C10640" s="4"/>
      <c r="D10640" s="4"/>
    </row>
    <row r="10641" spans="1:4">
      <c r="A10641" s="4"/>
      <c r="B10641" s="4"/>
      <c r="C10641" s="4"/>
      <c r="D10641" s="4"/>
    </row>
    <row r="10642" spans="1:4">
      <c r="A10642" s="4"/>
      <c r="B10642" s="4"/>
      <c r="C10642" s="4"/>
      <c r="D10642" s="4"/>
    </row>
    <row r="10643" spans="1:4">
      <c r="A10643" s="4"/>
      <c r="B10643" s="4"/>
      <c r="C10643" s="4"/>
      <c r="D10643" s="4"/>
    </row>
    <row r="10644" spans="1:4">
      <c r="A10644" s="4"/>
      <c r="B10644" s="4"/>
      <c r="C10644" s="4"/>
      <c r="D10644" s="4"/>
    </row>
    <row r="10645" spans="1:4">
      <c r="A10645" s="4"/>
      <c r="B10645" s="4"/>
      <c r="C10645" s="4"/>
      <c r="D10645" s="4"/>
    </row>
    <row r="10646" spans="1:4">
      <c r="A10646" s="4"/>
      <c r="B10646" s="4"/>
      <c r="C10646" s="4"/>
      <c r="D10646" s="4"/>
    </row>
    <row r="10647" spans="1:4">
      <c r="A10647" s="4"/>
      <c r="B10647" s="4"/>
      <c r="C10647" s="4"/>
      <c r="D10647" s="4"/>
    </row>
    <row r="10648" spans="1:4">
      <c r="A10648" s="4"/>
      <c r="B10648" s="4"/>
      <c r="C10648" s="4"/>
      <c r="D10648" s="4"/>
    </row>
    <row r="10649" spans="1:4">
      <c r="A10649" s="4"/>
      <c r="B10649" s="4"/>
      <c r="C10649" s="4"/>
      <c r="D10649" s="4"/>
    </row>
    <row r="10650" spans="1:4">
      <c r="A10650" s="4"/>
      <c r="B10650" s="4"/>
      <c r="C10650" s="4"/>
      <c r="D10650" s="4"/>
    </row>
    <row r="10651" spans="1:4">
      <c r="A10651" s="4"/>
      <c r="B10651" s="4"/>
      <c r="C10651" s="4"/>
      <c r="D10651" s="4"/>
    </row>
    <row r="10652" spans="1:4">
      <c r="A10652" s="4"/>
      <c r="B10652" s="4"/>
      <c r="C10652" s="4"/>
      <c r="D10652" s="4"/>
    </row>
    <row r="10653" spans="1:4">
      <c r="A10653" s="4"/>
      <c r="B10653" s="4"/>
      <c r="C10653" s="4"/>
      <c r="D10653" s="4"/>
    </row>
    <row r="10654" spans="1:4">
      <c r="A10654" s="4"/>
      <c r="B10654" s="4"/>
      <c r="C10654" s="4"/>
      <c r="D10654" s="4"/>
    </row>
    <row r="10655" spans="1:4">
      <c r="A10655" s="4"/>
      <c r="B10655" s="4"/>
      <c r="C10655" s="4"/>
      <c r="D10655" s="4"/>
    </row>
    <row r="10656" spans="1:4">
      <c r="A10656" s="4"/>
      <c r="B10656" s="4"/>
      <c r="C10656" s="4"/>
      <c r="D10656" s="4"/>
    </row>
    <row r="10657" spans="1:4">
      <c r="A10657" s="4"/>
      <c r="B10657" s="4"/>
      <c r="C10657" s="4"/>
      <c r="D10657" s="4"/>
    </row>
    <row r="10658" spans="1:4">
      <c r="A10658" s="4"/>
      <c r="B10658" s="4"/>
      <c r="C10658" s="4"/>
      <c r="D10658" s="4"/>
    </row>
    <row r="10659" spans="1:4">
      <c r="A10659" s="4"/>
      <c r="B10659" s="4"/>
      <c r="C10659" s="4"/>
      <c r="D10659" s="4"/>
    </row>
    <row r="10660" spans="1:4">
      <c r="A10660" s="4"/>
      <c r="B10660" s="4"/>
      <c r="C10660" s="4"/>
      <c r="D10660" s="4"/>
    </row>
    <row r="10661" spans="1:4">
      <c r="A10661" s="4"/>
      <c r="B10661" s="4"/>
      <c r="C10661" s="4"/>
      <c r="D10661" s="4"/>
    </row>
    <row r="10662" spans="1:4">
      <c r="A10662" s="4"/>
      <c r="B10662" s="4"/>
      <c r="C10662" s="4"/>
      <c r="D10662" s="4"/>
    </row>
    <row r="10663" spans="1:4">
      <c r="A10663" s="4"/>
      <c r="B10663" s="4"/>
      <c r="C10663" s="4"/>
      <c r="D10663" s="4"/>
    </row>
    <row r="10664" spans="1:4">
      <c r="A10664" s="4"/>
      <c r="B10664" s="4"/>
      <c r="C10664" s="4"/>
      <c r="D10664" s="4"/>
    </row>
    <row r="10665" spans="1:4">
      <c r="A10665" s="4"/>
      <c r="B10665" s="4"/>
      <c r="C10665" s="4"/>
      <c r="D10665" s="4"/>
    </row>
    <row r="10666" spans="1:4">
      <c r="A10666" s="4"/>
      <c r="B10666" s="4"/>
      <c r="C10666" s="4"/>
      <c r="D10666" s="4"/>
    </row>
    <row r="10667" spans="1:4">
      <c r="A10667" s="4"/>
      <c r="B10667" s="4"/>
      <c r="C10667" s="4"/>
      <c r="D10667" s="4"/>
    </row>
    <row r="10668" spans="1:4">
      <c r="A10668" s="4"/>
      <c r="B10668" s="4"/>
      <c r="C10668" s="4"/>
      <c r="D10668" s="4"/>
    </row>
    <row r="10669" spans="1:4">
      <c r="A10669" s="4"/>
      <c r="B10669" s="4"/>
      <c r="C10669" s="4"/>
      <c r="D10669" s="4"/>
    </row>
    <row r="10670" spans="1:4">
      <c r="A10670" s="4"/>
      <c r="B10670" s="4"/>
      <c r="C10670" s="4"/>
      <c r="D10670" s="4"/>
    </row>
    <row r="10671" spans="1:4">
      <c r="A10671" s="4"/>
      <c r="B10671" s="4"/>
      <c r="C10671" s="4"/>
      <c r="D10671" s="4"/>
    </row>
    <row r="10672" spans="1:4">
      <c r="A10672" s="4"/>
      <c r="B10672" s="4"/>
      <c r="C10672" s="4"/>
      <c r="D10672" s="4"/>
    </row>
    <row r="10673" spans="1:4">
      <c r="A10673" s="4"/>
      <c r="B10673" s="4"/>
      <c r="C10673" s="4"/>
      <c r="D10673" s="4"/>
    </row>
    <row r="10674" spans="1:4">
      <c r="A10674" s="4"/>
      <c r="B10674" s="4"/>
      <c r="C10674" s="4"/>
      <c r="D10674" s="4"/>
    </row>
    <row r="10675" spans="1:4">
      <c r="A10675" s="4"/>
      <c r="B10675" s="4"/>
      <c r="C10675" s="4"/>
      <c r="D10675" s="4"/>
    </row>
    <row r="10676" spans="1:4">
      <c r="A10676" s="4"/>
      <c r="B10676" s="4"/>
      <c r="C10676" s="4"/>
      <c r="D10676" s="4"/>
    </row>
    <row r="10677" spans="1:4">
      <c r="A10677" s="4"/>
      <c r="B10677" s="4"/>
      <c r="C10677" s="4"/>
      <c r="D10677" s="4"/>
    </row>
    <row r="10678" spans="1:4">
      <c r="A10678" s="4"/>
      <c r="B10678" s="4"/>
      <c r="C10678" s="4"/>
      <c r="D10678" s="4"/>
    </row>
    <row r="10679" spans="1:4">
      <c r="A10679" s="4"/>
      <c r="B10679" s="4"/>
      <c r="C10679" s="4"/>
      <c r="D10679" s="4"/>
    </row>
    <row r="10680" spans="1:4">
      <c r="A10680" s="4"/>
      <c r="B10680" s="4"/>
      <c r="C10680" s="4"/>
      <c r="D10680" s="4"/>
    </row>
    <row r="10681" spans="1:4">
      <c r="A10681" s="4"/>
      <c r="B10681" s="4"/>
      <c r="C10681" s="4"/>
      <c r="D10681" s="4"/>
    </row>
    <row r="10682" spans="1:4">
      <c r="A10682" s="4"/>
      <c r="B10682" s="4"/>
      <c r="C10682" s="4"/>
      <c r="D10682" s="4"/>
    </row>
    <row r="10683" spans="1:4">
      <c r="A10683" s="4"/>
      <c r="B10683" s="4"/>
      <c r="C10683" s="4"/>
      <c r="D10683" s="4"/>
    </row>
    <row r="10684" spans="1:4">
      <c r="A10684" s="4"/>
      <c r="B10684" s="4"/>
      <c r="C10684" s="4"/>
      <c r="D10684" s="4"/>
    </row>
    <row r="10685" spans="1:4">
      <c r="A10685" s="4"/>
      <c r="B10685" s="4"/>
      <c r="C10685" s="4"/>
      <c r="D10685" s="4"/>
    </row>
    <row r="10686" spans="1:4">
      <c r="A10686" s="4"/>
      <c r="B10686" s="4"/>
      <c r="C10686" s="4"/>
      <c r="D10686" s="4"/>
    </row>
    <row r="10687" spans="1:4">
      <c r="A10687" s="4"/>
      <c r="B10687" s="4"/>
      <c r="C10687" s="4"/>
      <c r="D10687" s="4"/>
    </row>
    <row r="10688" spans="1:4">
      <c r="A10688" s="4"/>
      <c r="B10688" s="4"/>
      <c r="C10688" s="4"/>
      <c r="D10688" s="4"/>
    </row>
    <row r="10689" spans="1:4">
      <c r="A10689" s="4"/>
      <c r="B10689" s="4"/>
      <c r="C10689" s="4"/>
      <c r="D10689" s="4"/>
    </row>
    <row r="10690" spans="1:4">
      <c r="A10690" s="4"/>
      <c r="B10690" s="4"/>
      <c r="C10690" s="4"/>
      <c r="D10690" s="4"/>
    </row>
    <row r="10691" spans="1:4">
      <c r="A10691" s="4"/>
      <c r="B10691" s="4"/>
      <c r="C10691" s="4"/>
      <c r="D10691" s="4"/>
    </row>
    <row r="10692" spans="1:4">
      <c r="A10692" s="4"/>
      <c r="B10692" s="4"/>
      <c r="C10692" s="4"/>
      <c r="D10692" s="4"/>
    </row>
    <row r="10693" spans="1:4">
      <c r="A10693" s="4"/>
      <c r="B10693" s="4"/>
      <c r="C10693" s="4"/>
      <c r="D10693" s="4"/>
    </row>
    <row r="10694" spans="1:4">
      <c r="A10694" s="4"/>
      <c r="B10694" s="4"/>
      <c r="C10694" s="4"/>
      <c r="D10694" s="4"/>
    </row>
    <row r="10695" spans="1:4">
      <c r="A10695" s="4"/>
      <c r="B10695" s="4"/>
      <c r="C10695" s="4"/>
      <c r="D10695" s="4"/>
    </row>
    <row r="10696" spans="1:4">
      <c r="A10696" s="4"/>
      <c r="B10696" s="4"/>
      <c r="C10696" s="4"/>
      <c r="D10696" s="4"/>
    </row>
    <row r="10697" spans="1:4">
      <c r="A10697" s="4"/>
      <c r="B10697" s="4"/>
      <c r="C10697" s="4"/>
      <c r="D10697" s="4"/>
    </row>
    <row r="10698" spans="1:4">
      <c r="A10698" s="4"/>
      <c r="B10698" s="4"/>
      <c r="C10698" s="4"/>
      <c r="D10698" s="4"/>
    </row>
    <row r="10699" spans="1:4">
      <c r="A10699" s="4"/>
      <c r="B10699" s="4"/>
      <c r="C10699" s="4"/>
      <c r="D10699" s="4"/>
    </row>
    <row r="10700" spans="1:4">
      <c r="A10700" s="4"/>
      <c r="B10700" s="4"/>
      <c r="C10700" s="4"/>
      <c r="D10700" s="4"/>
    </row>
    <row r="10701" spans="1:4">
      <c r="A10701" s="4"/>
      <c r="B10701" s="4"/>
      <c r="C10701" s="4"/>
      <c r="D10701" s="4"/>
    </row>
    <row r="10702" spans="1:4">
      <c r="A10702" s="4"/>
      <c r="B10702" s="4"/>
      <c r="C10702" s="4"/>
      <c r="D10702" s="4"/>
    </row>
    <row r="10703" spans="1:4">
      <c r="A10703" s="4"/>
      <c r="B10703" s="4"/>
      <c r="C10703" s="4"/>
      <c r="D10703" s="4"/>
    </row>
    <row r="10704" spans="1:4">
      <c r="A10704" s="4"/>
      <c r="B10704" s="4"/>
      <c r="C10704" s="4"/>
      <c r="D10704" s="4"/>
    </row>
    <row r="10705" spans="1:4">
      <c r="A10705" s="4"/>
      <c r="B10705" s="4"/>
      <c r="C10705" s="4"/>
      <c r="D10705" s="4"/>
    </row>
    <row r="10706" spans="1:4">
      <c r="A10706" s="4"/>
      <c r="B10706" s="4"/>
      <c r="C10706" s="4"/>
      <c r="D10706" s="4"/>
    </row>
    <row r="10707" spans="1:4">
      <c r="A10707" s="4"/>
      <c r="B10707" s="4"/>
      <c r="C10707" s="4"/>
      <c r="D10707" s="4"/>
    </row>
    <row r="10708" spans="1:4">
      <c r="A10708" s="4"/>
      <c r="B10708" s="4"/>
      <c r="C10708" s="4"/>
      <c r="D10708" s="4"/>
    </row>
    <row r="10709" spans="1:4">
      <c r="A10709" s="4"/>
      <c r="B10709" s="4"/>
      <c r="C10709" s="4"/>
      <c r="D10709" s="4"/>
    </row>
    <row r="10710" spans="1:4">
      <c r="A10710" s="4"/>
      <c r="B10710" s="4"/>
      <c r="C10710" s="4"/>
      <c r="D10710" s="4"/>
    </row>
    <row r="10711" spans="1:4">
      <c r="A10711" s="4"/>
      <c r="B10711" s="4"/>
      <c r="C10711" s="4"/>
      <c r="D10711" s="4"/>
    </row>
    <row r="10712" spans="1:4">
      <c r="A10712" s="4"/>
      <c r="B10712" s="4"/>
      <c r="C10712" s="4"/>
      <c r="D10712" s="4"/>
    </row>
    <row r="10713" spans="1:4">
      <c r="A10713" s="4"/>
      <c r="B10713" s="4"/>
      <c r="C10713" s="4"/>
      <c r="D10713" s="4"/>
    </row>
    <row r="10714" spans="1:4">
      <c r="A10714" s="4"/>
      <c r="B10714" s="4"/>
      <c r="C10714" s="4"/>
      <c r="D10714" s="4"/>
    </row>
    <row r="10715" spans="1:4">
      <c r="A10715" s="4"/>
      <c r="B10715" s="4"/>
      <c r="C10715" s="4"/>
      <c r="D10715" s="4"/>
    </row>
    <row r="10716" spans="1:4">
      <c r="A10716" s="4"/>
      <c r="B10716" s="4"/>
      <c r="C10716" s="4"/>
      <c r="D10716" s="4"/>
    </row>
    <row r="10717" spans="1:4">
      <c r="A10717" s="4"/>
      <c r="B10717" s="4"/>
      <c r="C10717" s="4"/>
      <c r="D10717" s="4"/>
    </row>
    <row r="10718" spans="1:4">
      <c r="A10718" s="4"/>
      <c r="B10718" s="4"/>
      <c r="C10718" s="4"/>
      <c r="D10718" s="4"/>
    </row>
    <row r="10719" spans="1:4">
      <c r="A10719" s="4"/>
      <c r="B10719" s="4"/>
      <c r="C10719" s="4"/>
      <c r="D10719" s="4"/>
    </row>
    <row r="10720" spans="1:4">
      <c r="A10720" s="4"/>
      <c r="B10720" s="4"/>
      <c r="C10720" s="4"/>
      <c r="D10720" s="4"/>
    </row>
    <row r="10721" spans="1:4">
      <c r="A10721" s="4"/>
      <c r="B10721" s="4"/>
      <c r="C10721" s="4"/>
      <c r="D10721" s="4"/>
    </row>
    <row r="10722" spans="1:4">
      <c r="A10722" s="4"/>
      <c r="B10722" s="4"/>
      <c r="C10722" s="4"/>
      <c r="D10722" s="4"/>
    </row>
    <row r="10723" spans="1:4">
      <c r="A10723" s="4"/>
      <c r="B10723" s="4"/>
      <c r="C10723" s="4"/>
      <c r="D10723" s="4"/>
    </row>
    <row r="10724" spans="1:4">
      <c r="A10724" s="4"/>
      <c r="B10724" s="4"/>
      <c r="C10724" s="4"/>
      <c r="D10724" s="4"/>
    </row>
    <row r="10725" spans="1:4">
      <c r="A10725" s="4"/>
      <c r="B10725" s="4"/>
      <c r="C10725" s="4"/>
      <c r="D10725" s="4"/>
    </row>
    <row r="10726" spans="1:4">
      <c r="A10726" s="4"/>
      <c r="B10726" s="4"/>
      <c r="C10726" s="4"/>
      <c r="D10726" s="4"/>
    </row>
    <row r="10727" spans="1:4">
      <c r="A10727" s="4"/>
      <c r="B10727" s="4"/>
      <c r="C10727" s="4"/>
      <c r="D10727" s="4"/>
    </row>
    <row r="10728" spans="1:4">
      <c r="A10728" s="4"/>
      <c r="B10728" s="4"/>
      <c r="C10728" s="4"/>
      <c r="D10728" s="4"/>
    </row>
    <row r="10729" spans="1:4">
      <c r="A10729" s="4"/>
      <c r="B10729" s="4"/>
      <c r="C10729" s="4"/>
      <c r="D10729" s="4"/>
    </row>
    <row r="10730" spans="1:4">
      <c r="A10730" s="4"/>
      <c r="B10730" s="4"/>
      <c r="C10730" s="4"/>
      <c r="D10730" s="4"/>
    </row>
    <row r="10731" spans="1:4">
      <c r="A10731" s="4"/>
      <c r="B10731" s="4"/>
      <c r="C10731" s="4"/>
      <c r="D10731" s="4"/>
    </row>
    <row r="10732" spans="1:4">
      <c r="A10732" s="4"/>
      <c r="B10732" s="4"/>
      <c r="C10732" s="4"/>
      <c r="D10732" s="4"/>
    </row>
    <row r="10733" spans="1:4">
      <c r="A10733" s="4"/>
      <c r="B10733" s="4"/>
      <c r="C10733" s="4"/>
      <c r="D10733" s="4"/>
    </row>
    <row r="10734" spans="1:4">
      <c r="A10734" s="4"/>
      <c r="B10734" s="4"/>
      <c r="C10734" s="4"/>
      <c r="D10734" s="4"/>
    </row>
    <row r="10735" spans="1:4">
      <c r="A10735" s="4"/>
      <c r="B10735" s="4"/>
      <c r="C10735" s="4"/>
      <c r="D10735" s="4"/>
    </row>
    <row r="10736" spans="1:4">
      <c r="A10736" s="4"/>
      <c r="B10736" s="4"/>
      <c r="C10736" s="4"/>
      <c r="D10736" s="4"/>
    </row>
    <row r="10737" spans="1:4">
      <c r="A10737" s="4"/>
      <c r="B10737" s="4"/>
      <c r="C10737" s="4"/>
      <c r="D10737" s="4"/>
    </row>
    <row r="10738" spans="1:4">
      <c r="A10738" s="4"/>
      <c r="B10738" s="4"/>
      <c r="C10738" s="4"/>
      <c r="D10738" s="4"/>
    </row>
    <row r="10739" spans="1:4">
      <c r="A10739" s="4"/>
      <c r="B10739" s="4"/>
      <c r="C10739" s="4"/>
      <c r="D10739" s="4"/>
    </row>
    <row r="10740" spans="1:4">
      <c r="A10740" s="4"/>
      <c r="B10740" s="4"/>
      <c r="C10740" s="4"/>
      <c r="D10740" s="4"/>
    </row>
    <row r="10741" spans="1:4">
      <c r="A10741" s="4"/>
      <c r="B10741" s="4"/>
      <c r="C10741" s="4"/>
      <c r="D10741" s="4"/>
    </row>
    <row r="10742" spans="1:4">
      <c r="A10742" s="4"/>
      <c r="B10742" s="4"/>
      <c r="C10742" s="4"/>
      <c r="D10742" s="4"/>
    </row>
    <row r="10743" spans="1:4">
      <c r="A10743" s="4"/>
      <c r="B10743" s="4"/>
      <c r="C10743" s="4"/>
      <c r="D10743" s="4"/>
    </row>
    <row r="10744" spans="1:4">
      <c r="A10744" s="4"/>
      <c r="B10744" s="4"/>
      <c r="C10744" s="4"/>
      <c r="D10744" s="4"/>
    </row>
    <row r="10745" spans="1:4">
      <c r="A10745" s="4"/>
      <c r="B10745" s="4"/>
      <c r="C10745" s="4"/>
      <c r="D10745" s="4"/>
    </row>
    <row r="10746" spans="1:4">
      <c r="A10746" s="4"/>
      <c r="B10746" s="4"/>
      <c r="C10746" s="4"/>
      <c r="D10746" s="4"/>
    </row>
    <row r="10747" spans="1:4">
      <c r="A10747" s="4"/>
      <c r="B10747" s="4"/>
      <c r="C10747" s="4"/>
      <c r="D10747" s="4"/>
    </row>
    <row r="10748" spans="1:4">
      <c r="A10748" s="4"/>
      <c r="B10748" s="4"/>
      <c r="C10748" s="4"/>
      <c r="D10748" s="4"/>
    </row>
    <row r="10749" spans="1:4">
      <c r="A10749" s="4"/>
      <c r="B10749" s="4"/>
      <c r="C10749" s="4"/>
      <c r="D10749" s="4"/>
    </row>
    <row r="10750" spans="1:4">
      <c r="A10750" s="4"/>
      <c r="B10750" s="4"/>
      <c r="C10750" s="4"/>
      <c r="D10750" s="4"/>
    </row>
    <row r="10751" spans="1:4">
      <c r="A10751" s="4"/>
      <c r="B10751" s="4"/>
      <c r="C10751" s="4"/>
      <c r="D10751" s="4"/>
    </row>
    <row r="10752" spans="1:4">
      <c r="A10752" s="4"/>
      <c r="B10752" s="4"/>
      <c r="C10752" s="4"/>
      <c r="D10752" s="4"/>
    </row>
    <row r="10753" spans="1:4">
      <c r="A10753" s="4"/>
      <c r="B10753" s="4"/>
      <c r="C10753" s="4"/>
      <c r="D10753" s="4"/>
    </row>
    <row r="10754" spans="1:4">
      <c r="A10754" s="4"/>
      <c r="B10754" s="4"/>
      <c r="C10754" s="4"/>
      <c r="D10754" s="4"/>
    </row>
    <row r="10755" spans="1:4">
      <c r="A10755" s="4"/>
      <c r="B10755" s="4"/>
      <c r="C10755" s="4"/>
      <c r="D10755" s="4"/>
    </row>
    <row r="10756" spans="1:4">
      <c r="A10756" s="4"/>
      <c r="B10756" s="4"/>
      <c r="C10756" s="4"/>
      <c r="D10756" s="4"/>
    </row>
    <row r="10757" spans="1:4">
      <c r="A10757" s="4"/>
      <c r="B10757" s="4"/>
      <c r="C10757" s="4"/>
      <c r="D10757" s="4"/>
    </row>
    <row r="10758" spans="1:4">
      <c r="A10758" s="4"/>
      <c r="B10758" s="4"/>
      <c r="C10758" s="4"/>
      <c r="D10758" s="4"/>
    </row>
    <row r="10759" spans="1:4">
      <c r="A10759" s="4"/>
      <c r="B10759" s="4"/>
      <c r="C10759" s="4"/>
      <c r="D10759" s="4"/>
    </row>
    <row r="10760" spans="1:4">
      <c r="A10760" s="4"/>
      <c r="B10760" s="4"/>
      <c r="C10760" s="4"/>
      <c r="D10760" s="4"/>
    </row>
    <row r="10761" spans="1:4">
      <c r="A10761" s="4"/>
      <c r="B10761" s="4"/>
      <c r="C10761" s="4"/>
      <c r="D10761" s="4"/>
    </row>
    <row r="10762" spans="1:4">
      <c r="A10762" s="4"/>
      <c r="B10762" s="4"/>
      <c r="C10762" s="4"/>
      <c r="D10762" s="4"/>
    </row>
    <row r="10763" spans="1:4">
      <c r="A10763" s="4"/>
      <c r="B10763" s="4"/>
      <c r="C10763" s="4"/>
      <c r="D10763" s="4"/>
    </row>
    <row r="10764" spans="1:4">
      <c r="A10764" s="4"/>
      <c r="B10764" s="4"/>
      <c r="C10764" s="4"/>
      <c r="D10764" s="4"/>
    </row>
    <row r="10765" spans="1:4">
      <c r="A10765" s="4"/>
      <c r="B10765" s="4"/>
      <c r="C10765" s="4"/>
      <c r="D10765" s="4"/>
    </row>
    <row r="10766" spans="1:4">
      <c r="A10766" s="4"/>
      <c r="B10766" s="4"/>
      <c r="C10766" s="4"/>
      <c r="D10766" s="4"/>
    </row>
    <row r="10767" spans="1:4">
      <c r="A10767" s="4"/>
      <c r="B10767" s="4"/>
      <c r="C10767" s="4"/>
      <c r="D10767" s="4"/>
    </row>
    <row r="10768" spans="1:4">
      <c r="A10768" s="4"/>
      <c r="B10768" s="4"/>
      <c r="C10768" s="4"/>
      <c r="D10768" s="4"/>
    </row>
    <row r="10769" spans="1:4">
      <c r="A10769" s="4"/>
      <c r="B10769" s="4"/>
      <c r="C10769" s="4"/>
      <c r="D10769" s="4"/>
    </row>
    <row r="10770" spans="1:4">
      <c r="A10770" s="4"/>
      <c r="B10770" s="4"/>
      <c r="C10770" s="4"/>
      <c r="D10770" s="4"/>
    </row>
    <row r="10771" spans="1:4">
      <c r="A10771" s="4"/>
      <c r="B10771" s="4"/>
      <c r="C10771" s="4"/>
      <c r="D10771" s="4"/>
    </row>
    <row r="10772" spans="1:4">
      <c r="A10772" s="4"/>
      <c r="B10772" s="4"/>
      <c r="C10772" s="4"/>
      <c r="D10772" s="4"/>
    </row>
    <row r="10773" spans="1:4">
      <c r="A10773" s="4"/>
      <c r="B10773" s="4"/>
      <c r="C10773" s="4"/>
      <c r="D10773" s="4"/>
    </row>
    <row r="10774" spans="1:4">
      <c r="A10774" s="4"/>
      <c r="B10774" s="4"/>
      <c r="C10774" s="4"/>
      <c r="D10774" s="4"/>
    </row>
    <row r="10775" spans="1:4">
      <c r="A10775" s="4"/>
      <c r="B10775" s="4"/>
      <c r="C10775" s="4"/>
      <c r="D10775" s="4"/>
    </row>
    <row r="10776" spans="1:4">
      <c r="A10776" s="4"/>
      <c r="B10776" s="4"/>
      <c r="C10776" s="4"/>
      <c r="D10776" s="4"/>
    </row>
    <row r="10777" spans="1:4">
      <c r="A10777" s="4"/>
      <c r="B10777" s="4"/>
      <c r="C10777" s="4"/>
      <c r="D10777" s="4"/>
    </row>
    <row r="10778" spans="1:4">
      <c r="A10778" s="4"/>
      <c r="B10778" s="4"/>
      <c r="C10778" s="4"/>
      <c r="D10778" s="4"/>
    </row>
    <row r="10779" spans="1:4">
      <c r="A10779" s="4"/>
      <c r="B10779" s="4"/>
      <c r="C10779" s="4"/>
      <c r="D10779" s="4"/>
    </row>
    <row r="10780" spans="1:4">
      <c r="A10780" s="4"/>
      <c r="B10780" s="4"/>
      <c r="C10780" s="4"/>
      <c r="D10780" s="4"/>
    </row>
    <row r="10781" spans="1:4">
      <c r="A10781" s="4"/>
      <c r="B10781" s="4"/>
      <c r="C10781" s="4"/>
      <c r="D10781" s="4"/>
    </row>
    <row r="10782" spans="1:4">
      <c r="A10782" s="4"/>
      <c r="B10782" s="4"/>
      <c r="C10782" s="4"/>
      <c r="D10782" s="4"/>
    </row>
    <row r="10783" spans="1:4">
      <c r="A10783" s="4"/>
      <c r="B10783" s="4"/>
      <c r="C10783" s="4"/>
      <c r="D10783" s="4"/>
    </row>
    <row r="10784" spans="1:4">
      <c r="A10784" s="4"/>
      <c r="B10784" s="4"/>
      <c r="C10784" s="4"/>
      <c r="D10784" s="4"/>
    </row>
    <row r="10785" spans="1:4">
      <c r="A10785" s="4"/>
      <c r="B10785" s="4"/>
      <c r="C10785" s="4"/>
      <c r="D10785" s="4"/>
    </row>
    <row r="10786" spans="1:4">
      <c r="A10786" s="4"/>
      <c r="B10786" s="4"/>
      <c r="C10786" s="4"/>
      <c r="D10786" s="4"/>
    </row>
    <row r="10787" spans="1:4">
      <c r="A10787" s="4"/>
      <c r="B10787" s="4"/>
      <c r="C10787" s="4"/>
      <c r="D10787" s="4"/>
    </row>
    <row r="10788" spans="1:4">
      <c r="A10788" s="4"/>
      <c r="B10788" s="4"/>
      <c r="C10788" s="4"/>
      <c r="D10788" s="4"/>
    </row>
    <row r="10789" spans="1:4">
      <c r="A10789" s="4"/>
      <c r="B10789" s="4"/>
      <c r="C10789" s="4"/>
      <c r="D10789" s="4"/>
    </row>
    <row r="10790" spans="1:4">
      <c r="A10790" s="4"/>
      <c r="B10790" s="4"/>
      <c r="C10790" s="4"/>
      <c r="D10790" s="4"/>
    </row>
    <row r="10791" spans="1:4">
      <c r="A10791" s="4"/>
      <c r="B10791" s="4"/>
      <c r="C10791" s="4"/>
      <c r="D10791" s="4"/>
    </row>
    <row r="10792" spans="1:4">
      <c r="A10792" s="4"/>
      <c r="B10792" s="4"/>
      <c r="C10792" s="4"/>
      <c r="D10792" s="4"/>
    </row>
    <row r="10793" spans="1:4">
      <c r="A10793" s="4"/>
      <c r="B10793" s="4"/>
      <c r="C10793" s="4"/>
      <c r="D10793" s="4"/>
    </row>
    <row r="10794" spans="1:4">
      <c r="A10794" s="4"/>
      <c r="B10794" s="4"/>
      <c r="C10794" s="4"/>
      <c r="D10794" s="4"/>
    </row>
    <row r="10795" spans="1:4">
      <c r="A10795" s="4"/>
      <c r="B10795" s="4"/>
      <c r="C10795" s="4"/>
      <c r="D10795" s="4"/>
    </row>
    <row r="10796" spans="1:4">
      <c r="A10796" s="4"/>
      <c r="B10796" s="4"/>
      <c r="C10796" s="4"/>
      <c r="D10796" s="4"/>
    </row>
    <row r="10797" spans="1:4">
      <c r="A10797" s="4"/>
      <c r="B10797" s="4"/>
      <c r="C10797" s="4"/>
      <c r="D10797" s="4"/>
    </row>
    <row r="10798" spans="1:4">
      <c r="A10798" s="4"/>
      <c r="B10798" s="4"/>
      <c r="C10798" s="4"/>
      <c r="D10798" s="4"/>
    </row>
    <row r="10799" spans="1:4">
      <c r="A10799" s="4"/>
      <c r="B10799" s="4"/>
      <c r="C10799" s="4"/>
      <c r="D10799" s="4"/>
    </row>
    <row r="10800" spans="1:4">
      <c r="A10800" s="4"/>
      <c r="B10800" s="4"/>
      <c r="C10800" s="4"/>
      <c r="D10800" s="4"/>
    </row>
    <row r="10801" spans="1:4">
      <c r="A10801" s="4"/>
      <c r="B10801" s="4"/>
      <c r="C10801" s="4"/>
      <c r="D10801" s="4"/>
    </row>
    <row r="10802" spans="1:4">
      <c r="A10802" s="4"/>
      <c r="B10802" s="4"/>
      <c r="C10802" s="4"/>
      <c r="D10802" s="4"/>
    </row>
    <row r="10803" spans="1:4">
      <c r="A10803" s="4"/>
      <c r="B10803" s="4"/>
      <c r="C10803" s="4"/>
      <c r="D10803" s="4"/>
    </row>
    <row r="10804" spans="1:4">
      <c r="A10804" s="4"/>
      <c r="B10804" s="4"/>
      <c r="C10804" s="4"/>
      <c r="D10804" s="4"/>
    </row>
    <row r="10805" spans="1:4">
      <c r="A10805" s="4"/>
      <c r="B10805" s="4"/>
      <c r="C10805" s="4"/>
      <c r="D10805" s="4"/>
    </row>
    <row r="10806" spans="1:4">
      <c r="A10806" s="4"/>
      <c r="B10806" s="4"/>
      <c r="C10806" s="4"/>
      <c r="D10806" s="4"/>
    </row>
    <row r="10807" spans="1:4">
      <c r="A10807" s="4"/>
      <c r="B10807" s="4"/>
      <c r="C10807" s="4"/>
      <c r="D10807" s="4"/>
    </row>
    <row r="10808" spans="1:4">
      <c r="A10808" s="4"/>
      <c r="B10808" s="4"/>
      <c r="C10808" s="4"/>
      <c r="D10808" s="4"/>
    </row>
    <row r="10809" spans="1:4">
      <c r="A10809" s="4"/>
      <c r="B10809" s="4"/>
      <c r="C10809" s="4"/>
      <c r="D10809" s="4"/>
    </row>
    <row r="10810" spans="1:4">
      <c r="A10810" s="4"/>
      <c r="B10810" s="4"/>
      <c r="C10810" s="4"/>
      <c r="D10810" s="4"/>
    </row>
    <row r="10811" spans="1:4">
      <c r="A10811" s="4"/>
      <c r="B10811" s="4"/>
      <c r="C10811" s="4"/>
      <c r="D10811" s="4"/>
    </row>
    <row r="10812" spans="1:4">
      <c r="A10812" s="4"/>
      <c r="B10812" s="4"/>
      <c r="C10812" s="4"/>
      <c r="D10812" s="4"/>
    </row>
    <row r="10813" spans="1:4">
      <c r="A10813" s="4"/>
      <c r="B10813" s="4"/>
      <c r="C10813" s="4"/>
      <c r="D10813" s="4"/>
    </row>
    <row r="10814" spans="1:4">
      <c r="A10814" s="4"/>
      <c r="B10814" s="4"/>
      <c r="C10814" s="4"/>
      <c r="D10814" s="4"/>
    </row>
    <row r="10815" spans="1:4">
      <c r="A10815" s="4"/>
      <c r="B10815" s="4"/>
      <c r="C10815" s="4"/>
      <c r="D10815" s="4"/>
    </row>
    <row r="10816" spans="1:4">
      <c r="A10816" s="4"/>
      <c r="B10816" s="4"/>
      <c r="C10816" s="4"/>
      <c r="D10816" s="4"/>
    </row>
    <row r="10817" spans="1:4">
      <c r="A10817" s="4"/>
      <c r="B10817" s="4"/>
      <c r="C10817" s="4"/>
      <c r="D10817" s="4"/>
    </row>
    <row r="10818" spans="1:4">
      <c r="A10818" s="4"/>
      <c r="B10818" s="4"/>
      <c r="C10818" s="4"/>
      <c r="D10818" s="4"/>
    </row>
    <row r="10819" spans="1:4">
      <c r="A10819" s="4"/>
      <c r="B10819" s="4"/>
      <c r="C10819" s="4"/>
      <c r="D10819" s="4"/>
    </row>
    <row r="10820" spans="1:4">
      <c r="A10820" s="4"/>
      <c r="B10820" s="4"/>
      <c r="C10820" s="4"/>
      <c r="D10820" s="4"/>
    </row>
    <row r="10821" spans="1:4">
      <c r="A10821" s="4"/>
      <c r="B10821" s="4"/>
      <c r="C10821" s="4"/>
      <c r="D10821" s="4"/>
    </row>
    <row r="10822" spans="1:4">
      <c r="A10822" s="4"/>
      <c r="B10822" s="4"/>
      <c r="C10822" s="4"/>
      <c r="D10822" s="4"/>
    </row>
    <row r="10823" spans="1:4">
      <c r="A10823" s="4"/>
      <c r="B10823" s="4"/>
      <c r="C10823" s="4"/>
      <c r="D10823" s="4"/>
    </row>
    <row r="10824" spans="1:4">
      <c r="A10824" s="4"/>
      <c r="B10824" s="4"/>
      <c r="C10824" s="4"/>
      <c r="D10824" s="4"/>
    </row>
    <row r="10825" spans="1:4">
      <c r="A10825" s="4"/>
      <c r="B10825" s="4"/>
      <c r="C10825" s="4"/>
      <c r="D10825" s="4"/>
    </row>
    <row r="10826" spans="1:4">
      <c r="A10826" s="4"/>
      <c r="B10826" s="4"/>
      <c r="C10826" s="4"/>
      <c r="D10826" s="4"/>
    </row>
    <row r="10827" spans="1:4">
      <c r="A10827" s="4"/>
      <c r="B10827" s="4"/>
      <c r="C10827" s="4"/>
      <c r="D10827" s="4"/>
    </row>
    <row r="10828" spans="1:4">
      <c r="A10828" s="4"/>
      <c r="B10828" s="4"/>
      <c r="C10828" s="4"/>
      <c r="D10828" s="4"/>
    </row>
    <row r="10829" spans="1:4">
      <c r="A10829" s="4"/>
      <c r="B10829" s="4"/>
      <c r="C10829" s="4"/>
      <c r="D10829" s="4"/>
    </row>
    <row r="10830" spans="1:4">
      <c r="A10830" s="4"/>
      <c r="B10830" s="4"/>
      <c r="C10830" s="4"/>
      <c r="D10830" s="4"/>
    </row>
    <row r="10831" spans="1:4">
      <c r="A10831" s="4"/>
      <c r="B10831" s="4"/>
      <c r="C10831" s="4"/>
      <c r="D10831" s="4"/>
    </row>
    <row r="10832" spans="1:4">
      <c r="A10832" s="4"/>
      <c r="B10832" s="4"/>
      <c r="C10832" s="4"/>
      <c r="D10832" s="4"/>
    </row>
    <row r="10833" spans="1:4">
      <c r="A10833" s="4"/>
      <c r="B10833" s="4"/>
      <c r="C10833" s="4"/>
      <c r="D10833" s="4"/>
    </row>
    <row r="10834" spans="1:4">
      <c r="A10834" s="4"/>
      <c r="B10834" s="4"/>
      <c r="C10834" s="4"/>
      <c r="D10834" s="4"/>
    </row>
    <row r="10835" spans="1:4">
      <c r="A10835" s="4"/>
      <c r="B10835" s="4"/>
      <c r="C10835" s="4"/>
      <c r="D10835" s="4"/>
    </row>
    <row r="10836" spans="1:4">
      <c r="A10836" s="4"/>
      <c r="B10836" s="4"/>
      <c r="C10836" s="4"/>
      <c r="D10836" s="4"/>
    </row>
    <row r="10837" spans="1:4">
      <c r="A10837" s="4"/>
      <c r="B10837" s="4"/>
      <c r="C10837" s="4"/>
      <c r="D10837" s="4"/>
    </row>
    <row r="10838" spans="1:4">
      <c r="A10838" s="4"/>
      <c r="B10838" s="4"/>
      <c r="C10838" s="4"/>
      <c r="D10838" s="4"/>
    </row>
    <row r="10839" spans="1:4">
      <c r="A10839" s="4"/>
      <c r="B10839" s="4"/>
      <c r="C10839" s="4"/>
      <c r="D10839" s="4"/>
    </row>
    <row r="10840" spans="1:4">
      <c r="A10840" s="4"/>
      <c r="B10840" s="4"/>
      <c r="C10840" s="4"/>
      <c r="D10840" s="4"/>
    </row>
    <row r="10841" spans="1:4">
      <c r="A10841" s="4"/>
      <c r="B10841" s="4"/>
      <c r="C10841" s="4"/>
      <c r="D10841" s="4"/>
    </row>
    <row r="10842" spans="1:4">
      <c r="A10842" s="4"/>
      <c r="B10842" s="4"/>
      <c r="C10842" s="4"/>
      <c r="D10842" s="4"/>
    </row>
    <row r="10843" spans="1:4">
      <c r="A10843" s="4"/>
      <c r="B10843" s="4"/>
      <c r="C10843" s="4"/>
      <c r="D10843" s="4"/>
    </row>
    <row r="10844" spans="1:4">
      <c r="A10844" s="4"/>
      <c r="B10844" s="4"/>
      <c r="C10844" s="4"/>
      <c r="D10844" s="4"/>
    </row>
    <row r="10845" spans="1:4">
      <c r="A10845" s="4"/>
      <c r="B10845" s="4"/>
      <c r="C10845" s="4"/>
      <c r="D10845" s="4"/>
    </row>
    <row r="10846" spans="1:4">
      <c r="A10846" s="4"/>
      <c r="B10846" s="4"/>
      <c r="C10846" s="4"/>
      <c r="D10846" s="4"/>
    </row>
    <row r="10847" spans="1:4">
      <c r="A10847" s="4"/>
      <c r="B10847" s="4"/>
      <c r="C10847" s="4"/>
      <c r="D10847" s="4"/>
    </row>
    <row r="10848" spans="1:4">
      <c r="A10848" s="4"/>
      <c r="B10848" s="4"/>
      <c r="C10848" s="4"/>
      <c r="D10848" s="4"/>
    </row>
    <row r="10849" spans="1:4">
      <c r="A10849" s="4"/>
      <c r="B10849" s="4"/>
      <c r="C10849" s="4"/>
      <c r="D10849" s="4"/>
    </row>
    <row r="10850" spans="1:4">
      <c r="A10850" s="4"/>
      <c r="B10850" s="4"/>
      <c r="C10850" s="4"/>
      <c r="D10850" s="4"/>
    </row>
    <row r="10851" spans="1:4">
      <c r="A10851" s="4"/>
      <c r="B10851" s="4"/>
      <c r="C10851" s="4"/>
      <c r="D10851" s="4"/>
    </row>
    <row r="10852" spans="1:4">
      <c r="A10852" s="4"/>
      <c r="B10852" s="4"/>
      <c r="C10852" s="4"/>
      <c r="D10852" s="4"/>
    </row>
    <row r="10853" spans="1:4">
      <c r="A10853" s="4"/>
      <c r="B10853" s="4"/>
      <c r="C10853" s="4"/>
      <c r="D10853" s="4"/>
    </row>
    <row r="10854" spans="1:4">
      <c r="A10854" s="4"/>
      <c r="B10854" s="4"/>
      <c r="C10854" s="4"/>
      <c r="D10854" s="4"/>
    </row>
    <row r="10855" spans="1:4">
      <c r="A10855" s="4"/>
      <c r="B10855" s="4"/>
      <c r="C10855" s="4"/>
      <c r="D10855" s="4"/>
    </row>
    <row r="10856" spans="1:4">
      <c r="A10856" s="4"/>
      <c r="B10856" s="4"/>
      <c r="C10856" s="4"/>
      <c r="D10856" s="4"/>
    </row>
    <row r="10857" spans="1:4">
      <c r="A10857" s="4"/>
      <c r="B10857" s="4"/>
      <c r="C10857" s="4"/>
      <c r="D10857" s="4"/>
    </row>
    <row r="10858" spans="1:4">
      <c r="A10858" s="4"/>
      <c r="B10858" s="4"/>
      <c r="C10858" s="4"/>
      <c r="D10858" s="4"/>
    </row>
    <row r="10859" spans="1:4">
      <c r="A10859" s="4"/>
      <c r="B10859" s="4"/>
      <c r="C10859" s="4"/>
      <c r="D10859" s="4"/>
    </row>
    <row r="10860" spans="1:4">
      <c r="A10860" s="4"/>
      <c r="B10860" s="4"/>
      <c r="C10860" s="4"/>
      <c r="D10860" s="4"/>
    </row>
    <row r="10861" spans="1:4">
      <c r="A10861" s="4"/>
      <c r="B10861" s="4"/>
      <c r="C10861" s="4"/>
      <c r="D10861" s="4"/>
    </row>
    <row r="10862" spans="1:4">
      <c r="A10862" s="4"/>
      <c r="B10862" s="4"/>
      <c r="C10862" s="4"/>
      <c r="D10862" s="4"/>
    </row>
    <row r="10863" spans="1:4">
      <c r="A10863" s="4"/>
      <c r="B10863" s="4"/>
      <c r="C10863" s="4"/>
      <c r="D10863" s="4"/>
    </row>
    <row r="10864" spans="1:4">
      <c r="A10864" s="4"/>
      <c r="B10864" s="4"/>
      <c r="C10864" s="4"/>
      <c r="D10864" s="4"/>
    </row>
    <row r="10865" spans="1:4">
      <c r="A10865" s="4"/>
      <c r="B10865" s="4"/>
      <c r="C10865" s="4"/>
      <c r="D10865" s="4"/>
    </row>
    <row r="10866" spans="1:4">
      <c r="A10866" s="4"/>
      <c r="B10866" s="4"/>
      <c r="C10866" s="4"/>
      <c r="D10866" s="4"/>
    </row>
    <row r="10867" spans="1:4">
      <c r="A10867" s="4"/>
      <c r="B10867" s="4"/>
      <c r="C10867" s="4"/>
      <c r="D10867" s="4"/>
    </row>
    <row r="10868" spans="1:4">
      <c r="A10868" s="4"/>
      <c r="B10868" s="4"/>
      <c r="C10868" s="4"/>
      <c r="D10868" s="4"/>
    </row>
    <row r="10869" spans="1:4">
      <c r="A10869" s="4"/>
      <c r="B10869" s="4"/>
      <c r="C10869" s="4"/>
      <c r="D10869" s="4"/>
    </row>
    <row r="10870" spans="1:4">
      <c r="A10870" s="4"/>
      <c r="B10870" s="4"/>
      <c r="C10870" s="4"/>
      <c r="D10870" s="4"/>
    </row>
    <row r="10871" spans="1:4">
      <c r="A10871" s="4"/>
      <c r="B10871" s="4"/>
      <c r="C10871" s="4"/>
      <c r="D10871" s="4"/>
    </row>
    <row r="10872" spans="1:4">
      <c r="A10872" s="4"/>
      <c r="B10872" s="4"/>
      <c r="C10872" s="4"/>
      <c r="D10872" s="4"/>
    </row>
    <row r="10873" spans="1:4">
      <c r="A10873" s="4"/>
      <c r="B10873" s="4"/>
      <c r="C10873" s="4"/>
      <c r="D10873" s="4"/>
    </row>
    <row r="10874" spans="1:4">
      <c r="A10874" s="4"/>
      <c r="B10874" s="4"/>
      <c r="C10874" s="4"/>
      <c r="D10874" s="4"/>
    </row>
    <row r="10875" spans="1:4">
      <c r="A10875" s="4"/>
      <c r="B10875" s="4"/>
      <c r="C10875" s="4"/>
      <c r="D10875" s="4"/>
    </row>
    <row r="10876" spans="1:4">
      <c r="A10876" s="4"/>
      <c r="B10876" s="4"/>
      <c r="C10876" s="4"/>
      <c r="D10876" s="4"/>
    </row>
    <row r="10877" spans="1:4">
      <c r="A10877" s="4"/>
      <c r="B10877" s="4"/>
      <c r="C10877" s="4"/>
      <c r="D10877" s="4"/>
    </row>
    <row r="10878" spans="1:4">
      <c r="A10878" s="4"/>
      <c r="B10878" s="4"/>
      <c r="C10878" s="4"/>
      <c r="D10878" s="4"/>
    </row>
    <row r="10879" spans="1:4">
      <c r="A10879" s="4"/>
      <c r="B10879" s="4"/>
      <c r="C10879" s="4"/>
      <c r="D10879" s="4"/>
    </row>
    <row r="10880" spans="1:4">
      <c r="A10880" s="4"/>
      <c r="B10880" s="4"/>
      <c r="C10880" s="4"/>
      <c r="D10880" s="4"/>
    </row>
    <row r="10881" spans="1:4">
      <c r="A10881" s="4"/>
      <c r="B10881" s="4"/>
      <c r="C10881" s="4"/>
      <c r="D10881" s="4"/>
    </row>
    <row r="10882" spans="1:4">
      <c r="A10882" s="4"/>
      <c r="B10882" s="4"/>
      <c r="C10882" s="4"/>
      <c r="D10882" s="4"/>
    </row>
    <row r="10883" spans="1:4">
      <c r="A10883" s="4"/>
      <c r="B10883" s="4"/>
      <c r="C10883" s="4"/>
      <c r="D10883" s="4"/>
    </row>
    <row r="10884" spans="1:4">
      <c r="A10884" s="4"/>
      <c r="B10884" s="4"/>
      <c r="C10884" s="4"/>
      <c r="D10884" s="4"/>
    </row>
    <row r="10885" spans="1:4">
      <c r="A10885" s="4"/>
      <c r="B10885" s="4"/>
      <c r="C10885" s="4"/>
      <c r="D10885" s="4"/>
    </row>
    <row r="10886" spans="1:4">
      <c r="A10886" s="4"/>
      <c r="B10886" s="4"/>
      <c r="C10886" s="4"/>
      <c r="D10886" s="4"/>
    </row>
    <row r="10887" spans="1:4">
      <c r="A10887" s="4"/>
      <c r="B10887" s="4"/>
      <c r="C10887" s="4"/>
      <c r="D10887" s="4"/>
    </row>
    <row r="10888" spans="1:4">
      <c r="A10888" s="4"/>
      <c r="B10888" s="4"/>
      <c r="C10888" s="4"/>
      <c r="D10888" s="4"/>
    </row>
    <row r="10889" spans="1:4">
      <c r="A10889" s="4"/>
      <c r="B10889" s="4"/>
      <c r="C10889" s="4"/>
      <c r="D10889" s="4"/>
    </row>
    <row r="10890" spans="1:4">
      <c r="A10890" s="4"/>
      <c r="B10890" s="4"/>
      <c r="C10890" s="4"/>
      <c r="D10890" s="4"/>
    </row>
    <row r="10891" spans="1:4">
      <c r="A10891" s="4"/>
      <c r="B10891" s="4"/>
      <c r="C10891" s="4"/>
      <c r="D10891" s="4"/>
    </row>
    <row r="10892" spans="1:4">
      <c r="A10892" s="4"/>
      <c r="B10892" s="4"/>
      <c r="C10892" s="4"/>
      <c r="D10892" s="4"/>
    </row>
    <row r="10893" spans="1:4">
      <c r="A10893" s="4"/>
      <c r="B10893" s="4"/>
      <c r="C10893" s="4"/>
      <c r="D10893" s="4"/>
    </row>
    <row r="10894" spans="1:4">
      <c r="A10894" s="4"/>
      <c r="B10894" s="4"/>
      <c r="C10894" s="4"/>
      <c r="D10894" s="4"/>
    </row>
    <row r="10895" spans="1:4">
      <c r="A10895" s="4"/>
      <c r="B10895" s="4"/>
      <c r="C10895" s="4"/>
      <c r="D10895" s="4"/>
    </row>
    <row r="10896" spans="1:4">
      <c r="A10896" s="4"/>
      <c r="B10896" s="4"/>
      <c r="C10896" s="4"/>
      <c r="D10896" s="4"/>
    </row>
    <row r="10897" spans="1:4">
      <c r="A10897" s="4"/>
      <c r="B10897" s="4"/>
      <c r="C10897" s="4"/>
      <c r="D10897" s="4"/>
    </row>
    <row r="10898" spans="1:4">
      <c r="A10898" s="4"/>
      <c r="B10898" s="4"/>
      <c r="C10898" s="4"/>
      <c r="D10898" s="4"/>
    </row>
    <row r="10899" spans="1:4">
      <c r="A10899" s="4"/>
      <c r="B10899" s="4"/>
      <c r="C10899" s="4"/>
      <c r="D10899" s="4"/>
    </row>
    <row r="10900" spans="1:4">
      <c r="A10900" s="4"/>
      <c r="B10900" s="4"/>
      <c r="C10900" s="4"/>
      <c r="D10900" s="4"/>
    </row>
    <row r="10901" spans="1:4">
      <c r="A10901" s="4"/>
      <c r="B10901" s="4"/>
      <c r="C10901" s="4"/>
      <c r="D10901" s="4"/>
    </row>
    <row r="10902" spans="1:4">
      <c r="A10902" s="4"/>
      <c r="B10902" s="4"/>
      <c r="C10902" s="4"/>
      <c r="D10902" s="4"/>
    </row>
    <row r="10903" spans="1:4">
      <c r="A10903" s="4"/>
      <c r="B10903" s="4"/>
      <c r="C10903" s="4"/>
      <c r="D10903" s="4"/>
    </row>
    <row r="10904" spans="1:4">
      <c r="A10904" s="4"/>
      <c r="B10904" s="4"/>
      <c r="C10904" s="4"/>
      <c r="D10904" s="4"/>
    </row>
    <row r="10905" spans="1:4">
      <c r="A10905" s="4"/>
      <c r="B10905" s="4"/>
      <c r="C10905" s="4"/>
      <c r="D10905" s="4"/>
    </row>
    <row r="10906" spans="1:4">
      <c r="A10906" s="4"/>
      <c r="B10906" s="4"/>
      <c r="C10906" s="4"/>
      <c r="D10906" s="4"/>
    </row>
    <row r="10907" spans="1:4">
      <c r="A10907" s="4"/>
      <c r="B10907" s="4"/>
      <c r="C10907" s="4"/>
      <c r="D10907" s="4"/>
    </row>
    <row r="10908" spans="1:4">
      <c r="A10908" s="4"/>
      <c r="B10908" s="4"/>
      <c r="C10908" s="4"/>
      <c r="D10908" s="4"/>
    </row>
    <row r="10909" spans="1:4">
      <c r="A10909" s="4"/>
      <c r="B10909" s="4"/>
      <c r="C10909" s="4"/>
      <c r="D10909" s="4"/>
    </row>
    <row r="10910" spans="1:4">
      <c r="A10910" s="4"/>
      <c r="B10910" s="4"/>
      <c r="C10910" s="4"/>
      <c r="D10910" s="4"/>
    </row>
    <row r="10911" spans="1:4">
      <c r="A10911" s="4"/>
      <c r="B10911" s="4"/>
      <c r="C10911" s="4"/>
      <c r="D10911" s="4"/>
    </row>
    <row r="10912" spans="1:4">
      <c r="A10912" s="4"/>
      <c r="B10912" s="4"/>
      <c r="C10912" s="4"/>
      <c r="D10912" s="4"/>
    </row>
    <row r="10913" spans="1:4">
      <c r="A10913" s="4"/>
      <c r="B10913" s="4"/>
      <c r="C10913" s="4"/>
      <c r="D10913" s="4"/>
    </row>
    <row r="10914" spans="1:4">
      <c r="A10914" s="4"/>
      <c r="B10914" s="4"/>
      <c r="C10914" s="4"/>
      <c r="D10914" s="4"/>
    </row>
    <row r="10915" spans="1:4">
      <c r="A10915" s="4"/>
      <c r="B10915" s="4"/>
      <c r="C10915" s="4"/>
      <c r="D10915" s="4"/>
    </row>
    <row r="10916" spans="1:4">
      <c r="A10916" s="4"/>
      <c r="B10916" s="4"/>
      <c r="C10916" s="4"/>
      <c r="D10916" s="4"/>
    </row>
    <row r="10917" spans="1:4">
      <c r="A10917" s="4"/>
      <c r="B10917" s="4"/>
      <c r="C10917" s="4"/>
      <c r="D10917" s="4"/>
    </row>
    <row r="10918" spans="1:4">
      <c r="A10918" s="4"/>
      <c r="B10918" s="4"/>
      <c r="C10918" s="4"/>
      <c r="D10918" s="4"/>
    </row>
    <row r="10919" spans="1:4">
      <c r="A10919" s="4"/>
      <c r="B10919" s="4"/>
      <c r="C10919" s="4"/>
      <c r="D10919" s="4"/>
    </row>
    <row r="10920" spans="1:4">
      <c r="A10920" s="4"/>
      <c r="B10920" s="4"/>
      <c r="C10920" s="4"/>
      <c r="D10920" s="4"/>
    </row>
    <row r="10921" spans="1:4">
      <c r="A10921" s="4"/>
      <c r="B10921" s="4"/>
      <c r="C10921" s="4"/>
      <c r="D10921" s="4"/>
    </row>
    <row r="10922" spans="1:4">
      <c r="A10922" s="4"/>
      <c r="B10922" s="4"/>
      <c r="C10922" s="4"/>
      <c r="D10922" s="4"/>
    </row>
    <row r="10923" spans="1:4">
      <c r="A10923" s="4"/>
      <c r="B10923" s="4"/>
      <c r="C10923" s="4"/>
      <c r="D10923" s="4"/>
    </row>
    <row r="10924" spans="1:4">
      <c r="A10924" s="4"/>
      <c r="B10924" s="4"/>
      <c r="C10924" s="4"/>
      <c r="D10924" s="4"/>
    </row>
    <row r="10925" spans="1:4">
      <c r="A10925" s="4"/>
      <c r="B10925" s="4"/>
      <c r="C10925" s="4"/>
      <c r="D10925" s="4"/>
    </row>
    <row r="10926" spans="1:4">
      <c r="A10926" s="4"/>
      <c r="B10926" s="4"/>
      <c r="C10926" s="4"/>
      <c r="D10926" s="4"/>
    </row>
    <row r="10927" spans="1:4">
      <c r="A10927" s="4"/>
      <c r="B10927" s="4"/>
      <c r="C10927" s="4"/>
      <c r="D10927" s="4"/>
    </row>
    <row r="10928" spans="1:4">
      <c r="A10928" s="4"/>
      <c r="B10928" s="4"/>
      <c r="C10928" s="4"/>
      <c r="D10928" s="4"/>
    </row>
    <row r="10929" spans="1:4">
      <c r="A10929" s="4"/>
      <c r="B10929" s="4"/>
      <c r="C10929" s="4"/>
      <c r="D10929" s="4"/>
    </row>
    <row r="10930" spans="1:4">
      <c r="A10930" s="4"/>
      <c r="B10930" s="4"/>
      <c r="C10930" s="4"/>
      <c r="D10930" s="4"/>
    </row>
    <row r="10931" spans="1:4">
      <c r="A10931" s="4"/>
      <c r="B10931" s="4"/>
      <c r="C10931" s="4"/>
      <c r="D10931" s="4"/>
    </row>
    <row r="10932" spans="1:4">
      <c r="A10932" s="4"/>
      <c r="B10932" s="4"/>
      <c r="C10932" s="4"/>
      <c r="D10932" s="4"/>
    </row>
    <row r="10933" spans="1:4">
      <c r="A10933" s="4"/>
      <c r="B10933" s="4"/>
      <c r="C10933" s="4"/>
      <c r="D10933" s="4"/>
    </row>
    <row r="10934" spans="1:4">
      <c r="A10934" s="4"/>
      <c r="B10934" s="4"/>
      <c r="C10934" s="4"/>
      <c r="D10934" s="4"/>
    </row>
    <row r="10935" spans="1:4">
      <c r="A10935" s="4"/>
      <c r="B10935" s="4"/>
      <c r="C10935" s="4"/>
      <c r="D10935" s="4"/>
    </row>
    <row r="10936" spans="1:4">
      <c r="A10936" s="4"/>
      <c r="B10936" s="4"/>
      <c r="C10936" s="4"/>
      <c r="D10936" s="4"/>
    </row>
    <row r="10937" spans="1:4">
      <c r="A10937" s="4"/>
      <c r="B10937" s="4"/>
      <c r="C10937" s="4"/>
      <c r="D10937" s="4"/>
    </row>
    <row r="10938" spans="1:4">
      <c r="A10938" s="4"/>
      <c r="B10938" s="4"/>
      <c r="C10938" s="4"/>
      <c r="D10938" s="4"/>
    </row>
    <row r="10939" spans="1:4">
      <c r="A10939" s="4"/>
      <c r="B10939" s="4"/>
      <c r="C10939" s="4"/>
      <c r="D10939" s="4"/>
    </row>
    <row r="10940" spans="1:4">
      <c r="A10940" s="4"/>
      <c r="B10940" s="4"/>
      <c r="C10940" s="4"/>
      <c r="D10940" s="4"/>
    </row>
    <row r="10941" spans="1:4">
      <c r="A10941" s="4"/>
      <c r="B10941" s="4"/>
      <c r="C10941" s="4"/>
      <c r="D10941" s="4"/>
    </row>
    <row r="10942" spans="1:4">
      <c r="A10942" s="4"/>
      <c r="B10942" s="4"/>
      <c r="C10942" s="4"/>
      <c r="D10942" s="4"/>
    </row>
    <row r="10943" spans="1:4">
      <c r="A10943" s="4"/>
      <c r="B10943" s="4"/>
      <c r="C10943" s="4"/>
      <c r="D10943" s="4"/>
    </row>
    <row r="10944" spans="1:4">
      <c r="A10944" s="4"/>
      <c r="B10944" s="4"/>
      <c r="C10944" s="4"/>
      <c r="D10944" s="4"/>
    </row>
    <row r="10945" spans="1:4">
      <c r="A10945" s="4"/>
      <c r="B10945" s="4"/>
      <c r="C10945" s="4"/>
      <c r="D10945" s="4"/>
    </row>
    <row r="10946" spans="1:4">
      <c r="A10946" s="4"/>
      <c r="B10946" s="4"/>
      <c r="C10946" s="4"/>
      <c r="D10946" s="4"/>
    </row>
    <row r="10947" spans="1:4">
      <c r="A10947" s="4"/>
      <c r="B10947" s="4"/>
      <c r="C10947" s="4"/>
      <c r="D10947" s="4"/>
    </row>
    <row r="10948" spans="1:4">
      <c r="A10948" s="4"/>
      <c r="B10948" s="4"/>
      <c r="C10948" s="4"/>
      <c r="D10948" s="4"/>
    </row>
    <row r="10949" spans="1:4">
      <c r="A10949" s="4"/>
      <c r="B10949" s="4"/>
      <c r="C10949" s="4"/>
      <c r="D10949" s="4"/>
    </row>
    <row r="10950" spans="1:4">
      <c r="A10950" s="4"/>
      <c r="B10950" s="4"/>
      <c r="C10950" s="4"/>
      <c r="D10950" s="4"/>
    </row>
    <row r="10951" spans="1:4">
      <c r="A10951" s="4"/>
      <c r="B10951" s="4"/>
      <c r="C10951" s="4"/>
      <c r="D10951" s="4"/>
    </row>
    <row r="10952" spans="1:4">
      <c r="A10952" s="4"/>
      <c r="B10952" s="4"/>
      <c r="C10952" s="4"/>
      <c r="D10952" s="4"/>
    </row>
    <row r="10953" spans="1:4">
      <c r="A10953" s="4"/>
      <c r="B10953" s="4"/>
      <c r="C10953" s="4"/>
      <c r="D10953" s="4"/>
    </row>
    <row r="10954" spans="1:4">
      <c r="A10954" s="4"/>
      <c r="B10954" s="4"/>
      <c r="C10954" s="4"/>
      <c r="D10954" s="4"/>
    </row>
    <row r="10955" spans="1:4">
      <c r="A10955" s="4"/>
      <c r="B10955" s="4"/>
      <c r="C10955" s="4"/>
      <c r="D10955" s="4"/>
    </row>
    <row r="10956" spans="1:4">
      <c r="A10956" s="4"/>
      <c r="B10956" s="4"/>
      <c r="C10956" s="4"/>
      <c r="D10956" s="4"/>
    </row>
    <row r="10957" spans="1:4">
      <c r="A10957" s="4"/>
      <c r="B10957" s="4"/>
      <c r="C10957" s="4"/>
      <c r="D10957" s="4"/>
    </row>
    <row r="10958" spans="1:4">
      <c r="A10958" s="4"/>
      <c r="B10958" s="4"/>
      <c r="C10958" s="4"/>
      <c r="D10958" s="4"/>
    </row>
    <row r="10959" spans="1:4">
      <c r="A10959" s="4"/>
      <c r="B10959" s="4"/>
      <c r="C10959" s="4"/>
      <c r="D10959" s="4"/>
    </row>
    <row r="10960" spans="1:4">
      <c r="A10960" s="4"/>
      <c r="B10960" s="4"/>
      <c r="C10960" s="4"/>
      <c r="D10960" s="4"/>
    </row>
    <row r="10961" spans="1:4">
      <c r="A10961" s="4"/>
      <c r="B10961" s="4"/>
      <c r="C10961" s="4"/>
      <c r="D10961" s="4"/>
    </row>
    <row r="10962" spans="1:4">
      <c r="A10962" s="4"/>
      <c r="B10962" s="4"/>
      <c r="C10962" s="4"/>
      <c r="D10962" s="4"/>
    </row>
    <row r="10963" spans="1:4">
      <c r="A10963" s="4"/>
      <c r="B10963" s="4"/>
      <c r="C10963" s="4"/>
      <c r="D10963" s="4"/>
    </row>
    <row r="10964" spans="1:4">
      <c r="A10964" s="4"/>
      <c r="B10964" s="4"/>
      <c r="C10964" s="4"/>
      <c r="D10964" s="4"/>
    </row>
    <row r="10965" spans="1:4">
      <c r="A10965" s="4"/>
      <c r="B10965" s="4"/>
      <c r="C10965" s="4"/>
      <c r="D10965" s="4"/>
    </row>
    <row r="10966" spans="1:4">
      <c r="A10966" s="4"/>
      <c r="B10966" s="4"/>
      <c r="C10966" s="4"/>
      <c r="D10966" s="4"/>
    </row>
    <row r="10967" spans="1:4">
      <c r="A10967" s="4"/>
      <c r="B10967" s="4"/>
      <c r="C10967" s="4"/>
      <c r="D10967" s="4"/>
    </row>
    <row r="10968" spans="1:4">
      <c r="A10968" s="4"/>
      <c r="B10968" s="4"/>
      <c r="C10968" s="4"/>
      <c r="D10968" s="4"/>
    </row>
    <row r="10969" spans="1:4">
      <c r="A10969" s="4"/>
      <c r="B10969" s="4"/>
      <c r="C10969" s="4"/>
      <c r="D10969" s="4"/>
    </row>
    <row r="10970" spans="1:4">
      <c r="A10970" s="4"/>
      <c r="B10970" s="4"/>
      <c r="C10970" s="4"/>
      <c r="D10970" s="4"/>
    </row>
    <row r="10971" spans="1:4">
      <c r="A10971" s="4"/>
      <c r="B10971" s="4"/>
      <c r="C10971" s="4"/>
      <c r="D10971" s="4"/>
    </row>
    <row r="10972" spans="1:4">
      <c r="A10972" s="4"/>
      <c r="B10972" s="4"/>
      <c r="C10972" s="4"/>
      <c r="D10972" s="4"/>
    </row>
    <row r="10973" spans="1:4">
      <c r="A10973" s="4"/>
      <c r="B10973" s="4"/>
      <c r="C10973" s="4"/>
      <c r="D10973" s="4"/>
    </row>
    <row r="10974" spans="1:4">
      <c r="A10974" s="4"/>
      <c r="B10974" s="4"/>
      <c r="C10974" s="4"/>
      <c r="D10974" s="4"/>
    </row>
    <row r="10975" spans="1:4">
      <c r="A10975" s="4"/>
      <c r="B10975" s="4"/>
      <c r="C10975" s="4"/>
      <c r="D10975" s="4"/>
    </row>
    <row r="10976" spans="1:4">
      <c r="A10976" s="4"/>
      <c r="B10976" s="4"/>
      <c r="C10976" s="4"/>
      <c r="D10976" s="4"/>
    </row>
    <row r="10977" spans="1:4">
      <c r="A10977" s="4"/>
      <c r="B10977" s="4"/>
      <c r="C10977" s="4"/>
      <c r="D10977" s="4"/>
    </row>
    <row r="10978" spans="1:4">
      <c r="A10978" s="4"/>
      <c r="B10978" s="4"/>
      <c r="C10978" s="4"/>
      <c r="D10978" s="4"/>
    </row>
    <row r="10979" spans="1:4">
      <c r="A10979" s="4"/>
      <c r="B10979" s="4"/>
      <c r="C10979" s="4"/>
      <c r="D10979" s="4"/>
    </row>
    <row r="10980" spans="1:4">
      <c r="A10980" s="4"/>
      <c r="B10980" s="4"/>
      <c r="C10980" s="4"/>
      <c r="D10980" s="4"/>
    </row>
    <row r="10981" spans="1:4">
      <c r="A10981" s="4"/>
      <c r="B10981" s="4"/>
      <c r="C10981" s="4"/>
      <c r="D10981" s="4"/>
    </row>
    <row r="10982" spans="1:4">
      <c r="A10982" s="4"/>
      <c r="B10982" s="4"/>
      <c r="C10982" s="4"/>
      <c r="D10982" s="4"/>
    </row>
    <row r="10983" spans="1:4">
      <c r="A10983" s="4"/>
      <c r="B10983" s="4"/>
      <c r="C10983" s="4"/>
      <c r="D10983" s="4"/>
    </row>
    <row r="10984" spans="1:4">
      <c r="A10984" s="4"/>
      <c r="B10984" s="4"/>
      <c r="C10984" s="4"/>
      <c r="D10984" s="4"/>
    </row>
    <row r="10985" spans="1:4">
      <c r="A10985" s="4"/>
      <c r="B10985" s="4"/>
      <c r="C10985" s="4"/>
      <c r="D10985" s="4"/>
    </row>
    <row r="10986" spans="1:4">
      <c r="A10986" s="4"/>
      <c r="B10986" s="4"/>
      <c r="C10986" s="4"/>
      <c r="D10986" s="4"/>
    </row>
    <row r="10987" spans="1:4">
      <c r="A10987" s="4"/>
      <c r="B10987" s="4"/>
      <c r="C10987" s="4"/>
      <c r="D10987" s="4"/>
    </row>
    <row r="10988" spans="1:4">
      <c r="A10988" s="4"/>
      <c r="B10988" s="4"/>
      <c r="C10988" s="4"/>
      <c r="D10988" s="4"/>
    </row>
    <row r="10989" spans="1:4">
      <c r="A10989" s="4"/>
      <c r="B10989" s="4"/>
      <c r="C10989" s="4"/>
      <c r="D10989" s="4"/>
    </row>
    <row r="10990" spans="1:4">
      <c r="A10990" s="4"/>
      <c r="B10990" s="4"/>
      <c r="C10990" s="4"/>
      <c r="D10990" s="4"/>
    </row>
    <row r="10991" spans="1:4">
      <c r="A10991" s="4"/>
      <c r="B10991" s="4"/>
      <c r="C10991" s="4"/>
      <c r="D10991" s="4"/>
    </row>
    <row r="10992" spans="1:4">
      <c r="A10992" s="4"/>
      <c r="B10992" s="4"/>
      <c r="C10992" s="4"/>
      <c r="D10992" s="4"/>
    </row>
    <row r="10993" spans="1:4">
      <c r="A10993" s="4"/>
      <c r="B10993" s="4"/>
      <c r="C10993" s="4"/>
      <c r="D10993" s="4"/>
    </row>
    <row r="10994" spans="1:4">
      <c r="A10994" s="4"/>
      <c r="B10994" s="4"/>
      <c r="C10994" s="4"/>
      <c r="D10994" s="4"/>
    </row>
    <row r="10995" spans="1:4">
      <c r="A10995" s="4"/>
      <c r="B10995" s="4"/>
      <c r="C10995" s="4"/>
      <c r="D10995" s="4"/>
    </row>
    <row r="10996" spans="1:4">
      <c r="A10996" s="4"/>
      <c r="B10996" s="4"/>
      <c r="C10996" s="4"/>
      <c r="D10996" s="4"/>
    </row>
    <row r="10997" spans="1:4">
      <c r="A10997" s="4"/>
      <c r="B10997" s="4"/>
      <c r="C10997" s="4"/>
      <c r="D10997" s="4"/>
    </row>
    <row r="10998" spans="1:4">
      <c r="A10998" s="4"/>
      <c r="B10998" s="4"/>
      <c r="C10998" s="4"/>
      <c r="D10998" s="4"/>
    </row>
    <row r="10999" spans="1:4">
      <c r="A10999" s="4"/>
      <c r="B10999" s="4"/>
      <c r="C10999" s="4"/>
      <c r="D10999" s="4"/>
    </row>
    <row r="11000" spans="1:4">
      <c r="A11000" s="4"/>
      <c r="B11000" s="4"/>
      <c r="C11000" s="4"/>
      <c r="D11000" s="4"/>
    </row>
    <row r="11001" spans="1:4">
      <c r="A11001" s="4"/>
      <c r="B11001" s="4"/>
      <c r="C11001" s="4"/>
      <c r="D11001" s="4"/>
    </row>
    <row r="11002" spans="1:4">
      <c r="A11002" s="4"/>
      <c r="B11002" s="4"/>
      <c r="C11002" s="4"/>
      <c r="D11002" s="4"/>
    </row>
    <row r="11003" spans="1:4">
      <c r="A11003" s="4"/>
      <c r="B11003" s="4"/>
      <c r="C11003" s="4"/>
      <c r="D11003" s="4"/>
    </row>
    <row r="11004" spans="1:4">
      <c r="A11004" s="4"/>
      <c r="B11004" s="4"/>
      <c r="C11004" s="4"/>
      <c r="D11004" s="4"/>
    </row>
    <row r="11005" spans="1:4">
      <c r="A11005" s="4"/>
      <c r="B11005" s="4"/>
      <c r="C11005" s="4"/>
      <c r="D11005" s="4"/>
    </row>
    <row r="11006" spans="1:4">
      <c r="A11006" s="4"/>
      <c r="B11006" s="4"/>
      <c r="C11006" s="4"/>
      <c r="D11006" s="4"/>
    </row>
    <row r="11007" spans="1:4">
      <c r="A11007" s="4"/>
      <c r="B11007" s="4"/>
      <c r="C11007" s="4"/>
      <c r="D11007" s="4"/>
    </row>
    <row r="11008" spans="1:4">
      <c r="A11008" s="4"/>
      <c r="B11008" s="4"/>
      <c r="C11008" s="4"/>
      <c r="D11008" s="4"/>
    </row>
    <row r="11009" spans="1:4">
      <c r="A11009" s="4"/>
      <c r="B11009" s="4"/>
      <c r="C11009" s="4"/>
      <c r="D11009" s="4"/>
    </row>
    <row r="11010" spans="1:4">
      <c r="A11010" s="4"/>
      <c r="B11010" s="4"/>
      <c r="C11010" s="4"/>
      <c r="D11010" s="4"/>
    </row>
    <row r="11011" spans="1:4">
      <c r="A11011" s="4"/>
      <c r="B11011" s="4"/>
      <c r="C11011" s="4"/>
      <c r="D11011" s="4"/>
    </row>
    <row r="11012" spans="1:4">
      <c r="A11012" s="4"/>
      <c r="B11012" s="4"/>
      <c r="C11012" s="4"/>
      <c r="D11012" s="4"/>
    </row>
    <row r="11013" spans="1:4">
      <c r="A11013" s="4"/>
      <c r="B11013" s="4"/>
      <c r="C11013" s="4"/>
      <c r="D11013" s="4"/>
    </row>
    <row r="11014" spans="1:4">
      <c r="A11014" s="4"/>
      <c r="B11014" s="4"/>
      <c r="C11014" s="4"/>
      <c r="D11014" s="4"/>
    </row>
    <row r="11015" spans="1:4">
      <c r="A11015" s="4"/>
      <c r="B11015" s="4"/>
      <c r="C11015" s="4"/>
      <c r="D11015" s="4"/>
    </row>
    <row r="11016" spans="1:4">
      <c r="A11016" s="4"/>
      <c r="B11016" s="4"/>
      <c r="C11016" s="4"/>
      <c r="D11016" s="4"/>
    </row>
    <row r="11017" spans="1:4">
      <c r="A11017" s="4"/>
      <c r="B11017" s="4"/>
      <c r="C11017" s="4"/>
      <c r="D11017" s="4"/>
    </row>
    <row r="11018" spans="1:4">
      <c r="A11018" s="4"/>
      <c r="B11018" s="4"/>
      <c r="C11018" s="4"/>
      <c r="D11018" s="4"/>
    </row>
    <row r="11019" spans="1:4">
      <c r="A11019" s="4"/>
      <c r="B11019" s="4"/>
      <c r="C11019" s="4"/>
      <c r="D11019" s="4"/>
    </row>
    <row r="11020" spans="1:4">
      <c r="A11020" s="4"/>
      <c r="B11020" s="4"/>
      <c r="C11020" s="4"/>
      <c r="D11020" s="4"/>
    </row>
    <row r="11021" spans="1:4">
      <c r="A11021" s="4"/>
      <c r="B11021" s="4"/>
      <c r="C11021" s="4"/>
      <c r="D11021" s="4"/>
    </row>
    <row r="11022" spans="1:4">
      <c r="A11022" s="4"/>
      <c r="B11022" s="4"/>
      <c r="C11022" s="4"/>
      <c r="D11022" s="4"/>
    </row>
    <row r="11023" spans="1:4">
      <c r="A11023" s="4"/>
      <c r="B11023" s="4"/>
      <c r="C11023" s="4"/>
      <c r="D11023" s="4"/>
    </row>
    <row r="11024" spans="1:4">
      <c r="A11024" s="4"/>
      <c r="B11024" s="4"/>
      <c r="C11024" s="4"/>
      <c r="D11024" s="4"/>
    </row>
    <row r="11025" spans="1:4">
      <c r="A11025" s="4"/>
      <c r="B11025" s="4"/>
      <c r="C11025" s="4"/>
      <c r="D11025" s="4"/>
    </row>
    <row r="11026" spans="1:4">
      <c r="A11026" s="4"/>
      <c r="B11026" s="4"/>
      <c r="C11026" s="4"/>
      <c r="D11026" s="4"/>
    </row>
    <row r="11027" spans="1:4">
      <c r="A11027" s="4"/>
      <c r="B11027" s="4"/>
      <c r="C11027" s="4"/>
      <c r="D11027" s="4"/>
    </row>
    <row r="11028" spans="1:4">
      <c r="A11028" s="4"/>
      <c r="B11028" s="4"/>
      <c r="C11028" s="4"/>
      <c r="D11028" s="4"/>
    </row>
    <row r="11029" spans="1:4">
      <c r="A11029" s="4"/>
      <c r="B11029" s="4"/>
      <c r="C11029" s="4"/>
      <c r="D11029" s="4"/>
    </row>
    <row r="11030" spans="1:4">
      <c r="A11030" s="4"/>
      <c r="B11030" s="4"/>
      <c r="C11030" s="4"/>
      <c r="D11030" s="4"/>
    </row>
    <row r="11031" spans="1:4">
      <c r="A11031" s="4"/>
      <c r="B11031" s="4"/>
      <c r="C11031" s="4"/>
      <c r="D11031" s="4"/>
    </row>
    <row r="11032" spans="1:4">
      <c r="A11032" s="4"/>
      <c r="B11032" s="4"/>
      <c r="C11032" s="4"/>
      <c r="D11032" s="4"/>
    </row>
    <row r="11033" spans="1:4">
      <c r="A11033" s="4"/>
      <c r="B11033" s="4"/>
      <c r="C11033" s="4"/>
      <c r="D11033" s="4"/>
    </row>
    <row r="11034" spans="1:4">
      <c r="A11034" s="4"/>
      <c r="B11034" s="4"/>
      <c r="C11034" s="4"/>
      <c r="D11034" s="4"/>
    </row>
    <row r="11035" spans="1:4">
      <c r="A11035" s="4"/>
      <c r="B11035" s="4"/>
      <c r="C11035" s="4"/>
      <c r="D11035" s="4"/>
    </row>
    <row r="11036" spans="1:4">
      <c r="A11036" s="4"/>
      <c r="B11036" s="4"/>
      <c r="C11036" s="4"/>
      <c r="D11036" s="4"/>
    </row>
    <row r="11037" spans="1:4">
      <c r="A11037" s="4"/>
      <c r="B11037" s="4"/>
      <c r="C11037" s="4"/>
      <c r="D11037" s="4"/>
    </row>
    <row r="11038" spans="1:4">
      <c r="A11038" s="4"/>
      <c r="B11038" s="4"/>
      <c r="C11038" s="4"/>
      <c r="D11038" s="4"/>
    </row>
    <row r="11039" spans="1:4">
      <c r="A11039" s="4"/>
      <c r="B11039" s="4"/>
      <c r="C11039" s="4"/>
      <c r="D11039" s="4"/>
    </row>
    <row r="11040" spans="1:4">
      <c r="A11040" s="4"/>
      <c r="B11040" s="4"/>
      <c r="C11040" s="4"/>
      <c r="D11040" s="4"/>
    </row>
    <row r="11041" spans="1:4">
      <c r="A11041" s="4"/>
      <c r="B11041" s="4"/>
      <c r="C11041" s="4"/>
      <c r="D11041" s="4"/>
    </row>
    <row r="11042" spans="1:4">
      <c r="A11042" s="4"/>
      <c r="B11042" s="4"/>
      <c r="C11042" s="4"/>
      <c r="D11042" s="4"/>
    </row>
    <row r="11043" spans="1:4">
      <c r="A11043" s="4"/>
      <c r="B11043" s="4"/>
      <c r="C11043" s="4"/>
      <c r="D11043" s="4"/>
    </row>
    <row r="11044" spans="1:4">
      <c r="A11044" s="4"/>
      <c r="B11044" s="4"/>
      <c r="C11044" s="4"/>
      <c r="D11044" s="4"/>
    </row>
    <row r="11045" spans="1:4">
      <c r="A11045" s="4"/>
      <c r="B11045" s="4"/>
      <c r="C11045" s="4"/>
      <c r="D11045" s="4"/>
    </row>
    <row r="11046" spans="1:4">
      <c r="A11046" s="4"/>
      <c r="B11046" s="4"/>
      <c r="C11046" s="4"/>
      <c r="D11046" s="4"/>
    </row>
    <row r="11047" spans="1:4">
      <c r="A11047" s="4"/>
      <c r="B11047" s="4"/>
      <c r="C11047" s="4"/>
      <c r="D11047" s="4"/>
    </row>
    <row r="11048" spans="1:4">
      <c r="A11048" s="4"/>
      <c r="B11048" s="4"/>
      <c r="C11048" s="4"/>
      <c r="D11048" s="4"/>
    </row>
    <row r="11049" spans="1:4">
      <c r="A11049" s="4"/>
      <c r="B11049" s="4"/>
      <c r="C11049" s="4"/>
      <c r="D11049" s="4"/>
    </row>
    <row r="11050" spans="1:4">
      <c r="A11050" s="4"/>
      <c r="B11050" s="4"/>
      <c r="C11050" s="4"/>
      <c r="D11050" s="4"/>
    </row>
    <row r="11051" spans="1:4">
      <c r="A11051" s="4"/>
      <c r="B11051" s="4"/>
      <c r="C11051" s="4"/>
      <c r="D11051" s="4"/>
    </row>
    <row r="11052" spans="1:4">
      <c r="A11052" s="4"/>
      <c r="B11052" s="4"/>
      <c r="C11052" s="4"/>
      <c r="D11052" s="4"/>
    </row>
    <row r="11053" spans="1:4">
      <c r="A11053" s="4"/>
      <c r="B11053" s="4"/>
      <c r="C11053" s="4"/>
      <c r="D11053" s="4"/>
    </row>
    <row r="11054" spans="1:4">
      <c r="A11054" s="4"/>
      <c r="B11054" s="4"/>
      <c r="C11054" s="4"/>
      <c r="D11054" s="4"/>
    </row>
    <row r="11055" spans="1:4">
      <c r="A11055" s="4"/>
      <c r="B11055" s="4"/>
      <c r="C11055" s="4"/>
      <c r="D11055" s="4"/>
    </row>
    <row r="11056" spans="1:4">
      <c r="A11056" s="4"/>
      <c r="B11056" s="4"/>
      <c r="C11056" s="4"/>
      <c r="D11056" s="4"/>
    </row>
    <row r="11057" spans="1:4">
      <c r="A11057" s="4"/>
      <c r="B11057" s="4"/>
      <c r="C11057" s="4"/>
      <c r="D11057" s="4"/>
    </row>
    <row r="11058" spans="1:4">
      <c r="A11058" s="4"/>
      <c r="B11058" s="4"/>
      <c r="C11058" s="4"/>
      <c r="D11058" s="4"/>
    </row>
    <row r="11059" spans="1:4">
      <c r="A11059" s="4"/>
      <c r="B11059" s="4"/>
      <c r="C11059" s="4"/>
      <c r="D11059" s="4"/>
    </row>
    <row r="11060" spans="1:4">
      <c r="A11060" s="4"/>
      <c r="B11060" s="4"/>
      <c r="C11060" s="4"/>
      <c r="D11060" s="4"/>
    </row>
    <row r="11061" spans="1:4">
      <c r="A11061" s="4"/>
      <c r="B11061" s="4"/>
      <c r="C11061" s="4"/>
      <c r="D11061" s="4"/>
    </row>
    <row r="11062" spans="1:4">
      <c r="A11062" s="4"/>
      <c r="B11062" s="4"/>
      <c r="C11062" s="4"/>
      <c r="D11062" s="4"/>
    </row>
    <row r="11063" spans="1:4">
      <c r="A11063" s="4"/>
      <c r="B11063" s="4"/>
      <c r="C11063" s="4"/>
      <c r="D11063" s="4"/>
    </row>
    <row r="11064" spans="1:4">
      <c r="A11064" s="4"/>
      <c r="B11064" s="4"/>
      <c r="C11064" s="4"/>
      <c r="D11064" s="4"/>
    </row>
    <row r="11065" spans="1:4">
      <c r="A11065" s="4"/>
      <c r="B11065" s="4"/>
      <c r="C11065" s="4"/>
      <c r="D11065" s="4"/>
    </row>
    <row r="11066" spans="1:4">
      <c r="A11066" s="4"/>
      <c r="B11066" s="4"/>
      <c r="C11066" s="4"/>
      <c r="D11066" s="4"/>
    </row>
    <row r="11067" spans="1:4">
      <c r="A11067" s="4"/>
      <c r="B11067" s="4"/>
      <c r="C11067" s="4"/>
      <c r="D11067" s="4"/>
    </row>
    <row r="11068" spans="1:4">
      <c r="A11068" s="4"/>
      <c r="B11068" s="4"/>
      <c r="C11068" s="4"/>
      <c r="D11068" s="4"/>
    </row>
    <row r="11069" spans="1:4">
      <c r="A11069" s="4"/>
      <c r="B11069" s="4"/>
      <c r="C11069" s="4"/>
      <c r="D11069" s="4"/>
    </row>
    <row r="11070" spans="1:4">
      <c r="A11070" s="4"/>
      <c r="B11070" s="4"/>
      <c r="C11070" s="4"/>
      <c r="D11070" s="4"/>
    </row>
    <row r="11071" spans="1:4">
      <c r="A11071" s="4"/>
      <c r="B11071" s="4"/>
      <c r="C11071" s="4"/>
      <c r="D11071" s="4"/>
    </row>
    <row r="11072" spans="1:4">
      <c r="A11072" s="4"/>
      <c r="B11072" s="4"/>
      <c r="C11072" s="4"/>
      <c r="D11072" s="4"/>
    </row>
    <row r="11073" spans="1:4">
      <c r="A11073" s="4"/>
      <c r="B11073" s="4"/>
      <c r="C11073" s="4"/>
      <c r="D11073" s="4"/>
    </row>
    <row r="11074" spans="1:4">
      <c r="A11074" s="4"/>
      <c r="B11074" s="4"/>
      <c r="C11074" s="4"/>
      <c r="D11074" s="4"/>
    </row>
    <row r="11075" spans="1:4">
      <c r="A11075" s="4"/>
      <c r="B11075" s="4"/>
      <c r="C11075" s="4"/>
      <c r="D11075" s="4"/>
    </row>
    <row r="11076" spans="1:4">
      <c r="A11076" s="4"/>
      <c r="B11076" s="4"/>
      <c r="C11076" s="4"/>
      <c r="D11076" s="4"/>
    </row>
    <row r="11077" spans="1:4">
      <c r="A11077" s="4"/>
      <c r="B11077" s="4"/>
      <c r="C11077" s="4"/>
      <c r="D11077" s="4"/>
    </row>
    <row r="11078" spans="1:4">
      <c r="A11078" s="4"/>
      <c r="B11078" s="4"/>
      <c r="C11078" s="4"/>
      <c r="D11078" s="4"/>
    </row>
    <row r="11079" spans="1:4">
      <c r="A11079" s="4"/>
      <c r="B11079" s="4"/>
      <c r="C11079" s="4"/>
      <c r="D11079" s="4"/>
    </row>
    <row r="11080" spans="1:4">
      <c r="A11080" s="4"/>
      <c r="B11080" s="4"/>
      <c r="C11080" s="4"/>
      <c r="D11080" s="4"/>
    </row>
    <row r="11081" spans="1:4">
      <c r="A11081" s="4"/>
      <c r="B11081" s="4"/>
      <c r="C11081" s="4"/>
      <c r="D11081" s="4"/>
    </row>
    <row r="11082" spans="1:4">
      <c r="A11082" s="4"/>
      <c r="B11082" s="4"/>
      <c r="C11082" s="4"/>
      <c r="D11082" s="4"/>
    </row>
    <row r="11083" spans="1:4">
      <c r="A11083" s="4"/>
      <c r="B11083" s="4"/>
      <c r="C11083" s="4"/>
      <c r="D11083" s="4"/>
    </row>
    <row r="11084" spans="1:4">
      <c r="A11084" s="4"/>
      <c r="B11084" s="4"/>
      <c r="C11084" s="4"/>
      <c r="D11084" s="4"/>
    </row>
    <row r="11085" spans="1:4">
      <c r="A11085" s="4"/>
      <c r="B11085" s="4"/>
      <c r="C11085" s="4"/>
      <c r="D11085" s="4"/>
    </row>
    <row r="11086" spans="1:4">
      <c r="A11086" s="4"/>
      <c r="B11086" s="4"/>
      <c r="C11086" s="4"/>
      <c r="D11086" s="4"/>
    </row>
    <row r="11087" spans="1:4">
      <c r="A11087" s="4"/>
      <c r="B11087" s="4"/>
      <c r="C11087" s="4"/>
      <c r="D11087" s="4"/>
    </row>
    <row r="11088" spans="1:4">
      <c r="A11088" s="4"/>
      <c r="B11088" s="4"/>
      <c r="C11088" s="4"/>
      <c r="D11088" s="4"/>
    </row>
    <row r="11089" spans="1:4">
      <c r="A11089" s="4"/>
      <c r="B11089" s="4"/>
      <c r="C11089" s="4"/>
      <c r="D11089" s="4"/>
    </row>
    <row r="11090" spans="1:4">
      <c r="A11090" s="4"/>
      <c r="B11090" s="4"/>
      <c r="C11090" s="4"/>
      <c r="D11090" s="4"/>
    </row>
    <row r="11091" spans="1:4">
      <c r="A11091" s="4"/>
      <c r="B11091" s="4"/>
      <c r="C11091" s="4"/>
      <c r="D11091" s="4"/>
    </row>
    <row r="11092" spans="1:4">
      <c r="A11092" s="4"/>
      <c r="B11092" s="4"/>
      <c r="C11092" s="4"/>
      <c r="D11092" s="4"/>
    </row>
    <row r="11093" spans="1:4">
      <c r="A11093" s="4"/>
      <c r="B11093" s="4"/>
      <c r="C11093" s="4"/>
      <c r="D11093" s="4"/>
    </row>
    <row r="11094" spans="1:4">
      <c r="A11094" s="4"/>
      <c r="B11094" s="4"/>
      <c r="C11094" s="4"/>
      <c r="D11094" s="4"/>
    </row>
    <row r="11095" spans="1:4">
      <c r="A11095" s="4"/>
      <c r="B11095" s="4"/>
      <c r="C11095" s="4"/>
      <c r="D11095" s="4"/>
    </row>
    <row r="11096" spans="1:4">
      <c r="A11096" s="4"/>
      <c r="B11096" s="4"/>
      <c r="C11096" s="4"/>
      <c r="D11096" s="4"/>
    </row>
    <row r="11097" spans="1:4">
      <c r="A11097" s="4"/>
      <c r="B11097" s="4"/>
      <c r="C11097" s="4"/>
      <c r="D11097" s="4"/>
    </row>
    <row r="11098" spans="1:4">
      <c r="A11098" s="4"/>
      <c r="B11098" s="4"/>
      <c r="C11098" s="4"/>
      <c r="D11098" s="4"/>
    </row>
    <row r="11099" spans="1:4">
      <c r="A11099" s="4"/>
      <c r="B11099" s="4"/>
      <c r="C11099" s="4"/>
      <c r="D11099" s="4"/>
    </row>
    <row r="11100" spans="1:4">
      <c r="A11100" s="4"/>
      <c r="B11100" s="4"/>
      <c r="C11100" s="4"/>
      <c r="D11100" s="4"/>
    </row>
    <row r="11101" spans="1:4">
      <c r="A11101" s="4"/>
      <c r="B11101" s="4"/>
      <c r="C11101" s="4"/>
      <c r="D11101" s="4"/>
    </row>
    <row r="11102" spans="1:4">
      <c r="A11102" s="4"/>
      <c r="B11102" s="4"/>
      <c r="C11102" s="4"/>
      <c r="D11102" s="4"/>
    </row>
    <row r="11103" spans="1:4">
      <c r="A11103" s="4"/>
      <c r="B11103" s="4"/>
      <c r="C11103" s="4"/>
      <c r="D11103" s="4"/>
    </row>
    <row r="11104" spans="1:4">
      <c r="A11104" s="4"/>
      <c r="B11104" s="4"/>
      <c r="C11104" s="4"/>
      <c r="D11104" s="4"/>
    </row>
    <row r="11105" spans="1:4">
      <c r="A11105" s="4"/>
      <c r="B11105" s="4"/>
      <c r="C11105" s="4"/>
      <c r="D11105" s="4"/>
    </row>
    <row r="11106" spans="1:4">
      <c r="A11106" s="4"/>
      <c r="B11106" s="4"/>
      <c r="C11106" s="4"/>
      <c r="D11106" s="4"/>
    </row>
    <row r="11107" spans="1:4">
      <c r="A11107" s="4"/>
      <c r="B11107" s="4"/>
      <c r="C11107" s="4"/>
      <c r="D11107" s="4"/>
    </row>
    <row r="11108" spans="1:4">
      <c r="A11108" s="4"/>
      <c r="B11108" s="4"/>
      <c r="C11108" s="4"/>
      <c r="D11108" s="4"/>
    </row>
    <row r="11109" spans="1:4">
      <c r="A11109" s="4"/>
      <c r="B11109" s="4"/>
      <c r="C11109" s="4"/>
      <c r="D11109" s="4"/>
    </row>
    <row r="11110" spans="1:4">
      <c r="A11110" s="4"/>
      <c r="B11110" s="4"/>
      <c r="C11110" s="4"/>
      <c r="D11110" s="4"/>
    </row>
    <row r="11111" spans="1:4">
      <c r="A11111" s="4"/>
      <c r="B11111" s="4"/>
      <c r="C11111" s="4"/>
      <c r="D11111" s="4"/>
    </row>
    <row r="11112" spans="1:4">
      <c r="A11112" s="4"/>
      <c r="B11112" s="4"/>
      <c r="C11112" s="4"/>
      <c r="D11112" s="4"/>
    </row>
    <row r="11113" spans="1:4">
      <c r="A11113" s="4"/>
      <c r="B11113" s="4"/>
      <c r="C11113" s="4"/>
      <c r="D11113" s="4"/>
    </row>
    <row r="11114" spans="1:4">
      <c r="A11114" s="4"/>
      <c r="B11114" s="4"/>
      <c r="C11114" s="4"/>
      <c r="D11114" s="4"/>
    </row>
    <row r="11115" spans="1:4">
      <c r="A11115" s="4"/>
      <c r="B11115" s="4"/>
      <c r="C11115" s="4"/>
      <c r="D11115" s="4"/>
    </row>
    <row r="11116" spans="1:4">
      <c r="A11116" s="4"/>
      <c r="B11116" s="4"/>
      <c r="C11116" s="4"/>
      <c r="D11116" s="4"/>
    </row>
    <row r="11117" spans="1:4">
      <c r="A11117" s="4"/>
      <c r="B11117" s="4"/>
      <c r="C11117" s="4"/>
      <c r="D11117" s="4"/>
    </row>
    <row r="11118" spans="1:4">
      <c r="A11118" s="4"/>
      <c r="B11118" s="4"/>
      <c r="C11118" s="4"/>
      <c r="D11118" s="4"/>
    </row>
    <row r="11119" spans="1:4">
      <c r="A11119" s="4"/>
      <c r="B11119" s="4"/>
      <c r="C11119" s="4"/>
      <c r="D11119" s="4"/>
    </row>
    <row r="11120" spans="1:4">
      <c r="A11120" s="4"/>
      <c r="B11120" s="4"/>
      <c r="C11120" s="4"/>
      <c r="D11120" s="4"/>
    </row>
    <row r="11121" spans="1:4">
      <c r="A11121" s="4"/>
      <c r="B11121" s="4"/>
      <c r="C11121" s="4"/>
      <c r="D11121" s="4"/>
    </row>
    <row r="11122" spans="1:4">
      <c r="A11122" s="4"/>
      <c r="B11122" s="4"/>
      <c r="C11122" s="4"/>
      <c r="D11122" s="4"/>
    </row>
    <row r="11123" spans="1:4">
      <c r="A11123" s="4"/>
      <c r="B11123" s="4"/>
      <c r="C11123" s="4"/>
      <c r="D11123" s="4"/>
    </row>
    <row r="11124" spans="1:4">
      <c r="A11124" s="4"/>
      <c r="B11124" s="4"/>
      <c r="C11124" s="4"/>
      <c r="D11124" s="4"/>
    </row>
    <row r="11125" spans="1:4">
      <c r="A11125" s="4"/>
      <c r="B11125" s="4"/>
      <c r="C11125" s="4"/>
      <c r="D11125" s="4"/>
    </row>
    <row r="11126" spans="1:4">
      <c r="A11126" s="4"/>
      <c r="B11126" s="4"/>
      <c r="C11126" s="4"/>
      <c r="D11126" s="4"/>
    </row>
    <row r="11127" spans="1:4">
      <c r="A11127" s="4"/>
      <c r="B11127" s="4"/>
      <c r="C11127" s="4"/>
      <c r="D11127" s="4"/>
    </row>
    <row r="11128" spans="1:4">
      <c r="A11128" s="4"/>
      <c r="B11128" s="4"/>
      <c r="C11128" s="4"/>
      <c r="D11128" s="4"/>
    </row>
    <row r="11129" spans="1:4">
      <c r="A11129" s="4"/>
      <c r="B11129" s="4"/>
      <c r="C11129" s="4"/>
      <c r="D11129" s="4"/>
    </row>
    <row r="11130" spans="1:4">
      <c r="A11130" s="4"/>
      <c r="B11130" s="4"/>
      <c r="C11130" s="4"/>
      <c r="D11130" s="4"/>
    </row>
    <row r="11131" spans="1:4">
      <c r="A11131" s="4"/>
      <c r="B11131" s="4"/>
      <c r="C11131" s="4"/>
      <c r="D11131" s="4"/>
    </row>
    <row r="11132" spans="1:4">
      <c r="A11132" s="4"/>
      <c r="B11132" s="4"/>
      <c r="C11132" s="4"/>
      <c r="D11132" s="4"/>
    </row>
    <row r="11133" spans="1:4">
      <c r="A11133" s="4"/>
      <c r="B11133" s="4"/>
      <c r="C11133" s="4"/>
      <c r="D11133" s="4"/>
    </row>
    <row r="11134" spans="1:4">
      <c r="A11134" s="4"/>
      <c r="B11134" s="4"/>
      <c r="C11134" s="4"/>
      <c r="D11134" s="4"/>
    </row>
    <row r="11135" spans="1:4">
      <c r="A11135" s="4"/>
      <c r="B11135" s="4"/>
      <c r="C11135" s="4"/>
      <c r="D11135" s="4"/>
    </row>
    <row r="11136" spans="1:4">
      <c r="A11136" s="4"/>
      <c r="B11136" s="4"/>
      <c r="C11136" s="4"/>
      <c r="D11136" s="4"/>
    </row>
    <row r="11137" spans="1:4">
      <c r="A11137" s="4"/>
      <c r="B11137" s="4"/>
      <c r="C11137" s="4"/>
      <c r="D11137" s="4"/>
    </row>
    <row r="11138" spans="1:4">
      <c r="A11138" s="4"/>
      <c r="B11138" s="4"/>
      <c r="C11138" s="4"/>
      <c r="D11138" s="4"/>
    </row>
    <row r="11139" spans="1:4">
      <c r="A11139" s="4"/>
      <c r="B11139" s="4"/>
      <c r="C11139" s="4"/>
      <c r="D11139" s="4"/>
    </row>
    <row r="11140" spans="1:4">
      <c r="A11140" s="4"/>
      <c r="B11140" s="4"/>
      <c r="C11140" s="4"/>
      <c r="D11140" s="4"/>
    </row>
    <row r="11141" spans="1:4">
      <c r="A11141" s="4"/>
      <c r="B11141" s="4"/>
      <c r="C11141" s="4"/>
      <c r="D11141" s="4"/>
    </row>
    <row r="11142" spans="1:4">
      <c r="A11142" s="4"/>
      <c r="B11142" s="4"/>
      <c r="C11142" s="4"/>
      <c r="D11142" s="4"/>
    </row>
    <row r="11143" spans="1:4">
      <c r="A11143" s="4"/>
      <c r="B11143" s="4"/>
      <c r="C11143" s="4"/>
      <c r="D11143" s="4"/>
    </row>
    <row r="11144" spans="1:4">
      <c r="A11144" s="4"/>
      <c r="B11144" s="4"/>
      <c r="C11144" s="4"/>
      <c r="D11144" s="4"/>
    </row>
    <row r="11145" spans="1:4">
      <c r="A11145" s="4"/>
      <c r="B11145" s="4"/>
      <c r="C11145" s="4"/>
      <c r="D11145" s="4"/>
    </row>
    <row r="11146" spans="1:4">
      <c r="A11146" s="4"/>
      <c r="B11146" s="4"/>
      <c r="C11146" s="4"/>
      <c r="D11146" s="4"/>
    </row>
    <row r="11147" spans="1:4">
      <c r="A11147" s="4"/>
      <c r="B11147" s="4"/>
      <c r="C11147" s="4"/>
      <c r="D11147" s="4"/>
    </row>
    <row r="11148" spans="1:4">
      <c r="A11148" s="4"/>
      <c r="B11148" s="4"/>
      <c r="C11148" s="4"/>
      <c r="D11148" s="4"/>
    </row>
    <row r="11149" spans="1:4">
      <c r="A11149" s="4"/>
      <c r="B11149" s="4"/>
      <c r="C11149" s="4"/>
      <c r="D11149" s="4"/>
    </row>
    <row r="11150" spans="1:4">
      <c r="A11150" s="4"/>
      <c r="B11150" s="4"/>
      <c r="C11150" s="4"/>
      <c r="D11150" s="4"/>
    </row>
    <row r="11151" spans="1:4">
      <c r="A11151" s="4"/>
      <c r="B11151" s="4"/>
      <c r="C11151" s="4"/>
      <c r="D11151" s="4"/>
    </row>
    <row r="11152" spans="1:4">
      <c r="A11152" s="4"/>
      <c r="B11152" s="4"/>
      <c r="C11152" s="4"/>
      <c r="D11152" s="4"/>
    </row>
    <row r="11153" spans="1:4">
      <c r="A11153" s="4"/>
      <c r="B11153" s="4"/>
      <c r="C11153" s="4"/>
      <c r="D11153" s="4"/>
    </row>
    <row r="11154" spans="1:4">
      <c r="A11154" s="4"/>
      <c r="B11154" s="4"/>
      <c r="C11154" s="4"/>
      <c r="D11154" s="4"/>
    </row>
    <row r="11155" spans="1:4">
      <c r="A11155" s="4"/>
      <c r="B11155" s="4"/>
      <c r="C11155" s="4"/>
      <c r="D11155" s="4"/>
    </row>
    <row r="11156" spans="1:4">
      <c r="A11156" s="4"/>
      <c r="B11156" s="4"/>
      <c r="C11156" s="4"/>
      <c r="D11156" s="4"/>
    </row>
    <row r="11157" spans="1:4">
      <c r="A11157" s="4"/>
      <c r="B11157" s="4"/>
      <c r="C11157" s="4"/>
      <c r="D11157" s="4"/>
    </row>
    <row r="11158" spans="1:4">
      <c r="A11158" s="4"/>
      <c r="B11158" s="4"/>
      <c r="C11158" s="4"/>
      <c r="D11158" s="4"/>
    </row>
    <row r="11159" spans="1:4">
      <c r="A11159" s="4"/>
      <c r="B11159" s="4"/>
      <c r="C11159" s="4"/>
      <c r="D11159" s="4"/>
    </row>
    <row r="11160" spans="1:4">
      <c r="A11160" s="4"/>
      <c r="B11160" s="4"/>
      <c r="C11160" s="4"/>
      <c r="D11160" s="4"/>
    </row>
    <row r="11161" spans="1:4">
      <c r="A11161" s="4"/>
      <c r="B11161" s="4"/>
      <c r="C11161" s="4"/>
      <c r="D11161" s="4"/>
    </row>
    <row r="11162" spans="1:4">
      <c r="A11162" s="4"/>
      <c r="B11162" s="4"/>
      <c r="C11162" s="4"/>
      <c r="D11162" s="4"/>
    </row>
    <row r="11163" spans="1:4">
      <c r="A11163" s="4"/>
      <c r="B11163" s="4"/>
      <c r="C11163" s="4"/>
      <c r="D11163" s="4"/>
    </row>
    <row r="11164" spans="1:4">
      <c r="A11164" s="4"/>
      <c r="B11164" s="4"/>
      <c r="C11164" s="4"/>
      <c r="D11164" s="4"/>
    </row>
    <row r="11165" spans="1:4">
      <c r="A11165" s="4"/>
      <c r="B11165" s="4"/>
      <c r="C11165" s="4"/>
      <c r="D11165" s="4"/>
    </row>
    <row r="11166" spans="1:4">
      <c r="A11166" s="4"/>
      <c r="B11166" s="4"/>
      <c r="C11166" s="4"/>
      <c r="D11166" s="4"/>
    </row>
    <row r="11167" spans="1:4">
      <c r="A11167" s="4"/>
      <c r="B11167" s="4"/>
      <c r="C11167" s="4"/>
      <c r="D11167" s="4"/>
    </row>
    <row r="11168" spans="1:4">
      <c r="A11168" s="4"/>
      <c r="B11168" s="4"/>
      <c r="C11168" s="4"/>
      <c r="D11168" s="4"/>
    </row>
    <row r="11169" spans="1:4">
      <c r="A11169" s="4"/>
      <c r="B11169" s="4"/>
      <c r="C11169" s="4"/>
      <c r="D11169" s="4"/>
    </row>
    <row r="11170" spans="1:4">
      <c r="A11170" s="4"/>
      <c r="B11170" s="4"/>
      <c r="C11170" s="4"/>
      <c r="D11170" s="4"/>
    </row>
    <row r="11171" spans="1:4">
      <c r="A11171" s="4"/>
      <c r="B11171" s="4"/>
      <c r="C11171" s="4"/>
      <c r="D11171" s="4"/>
    </row>
    <row r="11172" spans="1:4">
      <c r="A11172" s="4"/>
      <c r="B11172" s="4"/>
      <c r="C11172" s="4"/>
      <c r="D11172" s="4"/>
    </row>
    <row r="11173" spans="1:4">
      <c r="A11173" s="4"/>
      <c r="B11173" s="4"/>
      <c r="C11173" s="4"/>
      <c r="D11173" s="4"/>
    </row>
    <row r="11174" spans="1:4">
      <c r="A11174" s="4"/>
      <c r="B11174" s="4"/>
      <c r="C11174" s="4"/>
      <c r="D11174" s="4"/>
    </row>
    <row r="11175" spans="1:4">
      <c r="A11175" s="4"/>
      <c r="B11175" s="4"/>
      <c r="C11175" s="4"/>
      <c r="D11175" s="4"/>
    </row>
    <row r="11176" spans="1:4">
      <c r="A11176" s="4"/>
      <c r="B11176" s="4"/>
      <c r="C11176" s="4"/>
      <c r="D11176" s="4"/>
    </row>
    <row r="11177" spans="1:4">
      <c r="A11177" s="4"/>
      <c r="B11177" s="4"/>
      <c r="C11177" s="4"/>
      <c r="D11177" s="4"/>
    </row>
    <row r="11178" spans="1:4">
      <c r="A11178" s="4"/>
      <c r="B11178" s="4"/>
      <c r="C11178" s="4"/>
      <c r="D11178" s="4"/>
    </row>
    <row r="11179" spans="1:4">
      <c r="A11179" s="4"/>
      <c r="B11179" s="4"/>
      <c r="C11179" s="4"/>
      <c r="D11179" s="4"/>
    </row>
    <row r="11180" spans="1:4">
      <c r="A11180" s="4"/>
      <c r="B11180" s="4"/>
      <c r="C11180" s="4"/>
      <c r="D11180" s="4"/>
    </row>
    <row r="11181" spans="1:4">
      <c r="A11181" s="4"/>
      <c r="B11181" s="4"/>
      <c r="C11181" s="4"/>
      <c r="D11181" s="4"/>
    </row>
    <row r="11182" spans="1:4">
      <c r="A11182" s="4"/>
      <c r="B11182" s="4"/>
      <c r="C11182" s="4"/>
      <c r="D11182" s="4"/>
    </row>
    <row r="11183" spans="1:4">
      <c r="A11183" s="4"/>
      <c r="B11183" s="4"/>
      <c r="C11183" s="4"/>
      <c r="D11183" s="4"/>
    </row>
    <row r="11184" spans="1:4">
      <c r="A11184" s="4"/>
      <c r="B11184" s="4"/>
      <c r="C11184" s="4"/>
      <c r="D11184" s="4"/>
    </row>
    <row r="11185" spans="1:4">
      <c r="A11185" s="4"/>
      <c r="B11185" s="4"/>
      <c r="C11185" s="4"/>
      <c r="D11185" s="4"/>
    </row>
    <row r="11186" spans="1:4">
      <c r="A11186" s="4"/>
      <c r="B11186" s="4"/>
      <c r="C11186" s="4"/>
      <c r="D11186" s="4"/>
    </row>
    <row r="11187" spans="1:4">
      <c r="A11187" s="4"/>
      <c r="B11187" s="4"/>
      <c r="C11187" s="4"/>
      <c r="D11187" s="4"/>
    </row>
    <row r="11188" spans="1:4">
      <c r="A11188" s="4"/>
      <c r="B11188" s="4"/>
      <c r="C11188" s="4"/>
      <c r="D11188" s="4"/>
    </row>
    <row r="11189" spans="1:4">
      <c r="A11189" s="4"/>
      <c r="B11189" s="4"/>
      <c r="C11189" s="4"/>
      <c r="D11189" s="4"/>
    </row>
    <row r="11190" spans="1:4">
      <c r="A11190" s="4"/>
      <c r="B11190" s="4"/>
      <c r="C11190" s="4"/>
      <c r="D11190" s="4"/>
    </row>
    <row r="11191" spans="1:4">
      <c r="A11191" s="4"/>
      <c r="B11191" s="4"/>
      <c r="C11191" s="4"/>
      <c r="D11191" s="4"/>
    </row>
    <row r="11192" spans="1:4">
      <c r="A11192" s="4"/>
      <c r="B11192" s="4"/>
      <c r="C11192" s="4"/>
      <c r="D11192" s="4"/>
    </row>
    <row r="11193" spans="1:4">
      <c r="A11193" s="4"/>
      <c r="B11193" s="4"/>
      <c r="C11193" s="4"/>
      <c r="D11193" s="4"/>
    </row>
    <row r="11194" spans="1:4">
      <c r="A11194" s="4"/>
      <c r="B11194" s="4"/>
      <c r="C11194" s="4"/>
      <c r="D11194" s="4"/>
    </row>
    <row r="11195" spans="1:4">
      <c r="A11195" s="4"/>
      <c r="B11195" s="4"/>
      <c r="C11195" s="4"/>
      <c r="D11195" s="4"/>
    </row>
    <row r="11196" spans="1:4">
      <c r="A11196" s="4"/>
      <c r="B11196" s="4"/>
      <c r="C11196" s="4"/>
      <c r="D11196" s="4"/>
    </row>
    <row r="11197" spans="1:4">
      <c r="A11197" s="4"/>
      <c r="B11197" s="4"/>
      <c r="C11197" s="4"/>
      <c r="D11197" s="4"/>
    </row>
    <row r="11198" spans="1:4">
      <c r="A11198" s="4"/>
      <c r="B11198" s="4"/>
      <c r="C11198" s="4"/>
      <c r="D11198" s="4"/>
    </row>
    <row r="11199" spans="1:4">
      <c r="A11199" s="4"/>
      <c r="B11199" s="4"/>
      <c r="C11199" s="4"/>
      <c r="D11199" s="4"/>
    </row>
    <row r="11200" spans="1:4">
      <c r="A11200" s="4"/>
      <c r="B11200" s="4"/>
      <c r="C11200" s="4"/>
      <c r="D11200" s="4"/>
    </row>
    <row r="11201" spans="1:4">
      <c r="A11201" s="4"/>
      <c r="B11201" s="4"/>
      <c r="C11201" s="4"/>
      <c r="D11201" s="4"/>
    </row>
    <row r="11202" spans="1:4">
      <c r="A11202" s="4"/>
      <c r="B11202" s="4"/>
      <c r="C11202" s="4"/>
      <c r="D11202" s="4"/>
    </row>
    <row r="11203" spans="1:4">
      <c r="A11203" s="4"/>
      <c r="B11203" s="4"/>
      <c r="C11203" s="4"/>
      <c r="D11203" s="4"/>
    </row>
    <row r="11204" spans="1:4">
      <c r="A11204" s="4"/>
      <c r="B11204" s="4"/>
      <c r="C11204" s="4"/>
      <c r="D11204" s="4"/>
    </row>
    <row r="11205" spans="1:4">
      <c r="A11205" s="4"/>
      <c r="B11205" s="4"/>
      <c r="C11205" s="4"/>
      <c r="D11205" s="4"/>
    </row>
    <row r="11206" spans="1:4">
      <c r="A11206" s="4"/>
      <c r="B11206" s="4"/>
      <c r="C11206" s="4"/>
      <c r="D11206" s="4"/>
    </row>
    <row r="11207" spans="1:4">
      <c r="A11207" s="4"/>
      <c r="B11207" s="4"/>
      <c r="C11207" s="4"/>
      <c r="D11207" s="4"/>
    </row>
    <row r="11208" spans="1:4">
      <c r="A11208" s="4"/>
      <c r="B11208" s="4"/>
      <c r="C11208" s="4"/>
      <c r="D11208" s="4"/>
    </row>
    <row r="11209" spans="1:4">
      <c r="A11209" s="4"/>
      <c r="B11209" s="4"/>
      <c r="C11209" s="4"/>
      <c r="D11209" s="4"/>
    </row>
    <row r="11210" spans="1:4">
      <c r="A11210" s="4"/>
      <c r="B11210" s="4"/>
      <c r="C11210" s="4"/>
      <c r="D11210" s="4"/>
    </row>
    <row r="11211" spans="1:4">
      <c r="A11211" s="4"/>
      <c r="B11211" s="4"/>
      <c r="C11211" s="4"/>
      <c r="D11211" s="4"/>
    </row>
    <row r="11212" spans="1:4">
      <c r="A11212" s="4"/>
      <c r="B11212" s="4"/>
      <c r="C11212" s="4"/>
      <c r="D11212" s="4"/>
    </row>
    <row r="11213" spans="1:4">
      <c r="A11213" s="4"/>
      <c r="B11213" s="4"/>
      <c r="C11213" s="4"/>
      <c r="D11213" s="4"/>
    </row>
    <row r="11214" spans="1:4">
      <c r="A11214" s="4"/>
      <c r="B11214" s="4"/>
      <c r="C11214" s="4"/>
      <c r="D11214" s="4"/>
    </row>
    <row r="11215" spans="1:4">
      <c r="A11215" s="4"/>
      <c r="B11215" s="4"/>
      <c r="C11215" s="4"/>
      <c r="D11215" s="4"/>
    </row>
    <row r="11216" spans="1:4">
      <c r="A11216" s="4"/>
      <c r="B11216" s="4"/>
      <c r="C11216" s="4"/>
      <c r="D11216" s="4"/>
    </row>
    <row r="11217" spans="1:4">
      <c r="A11217" s="4"/>
      <c r="B11217" s="4"/>
      <c r="C11217" s="4"/>
      <c r="D11217" s="4"/>
    </row>
    <row r="11218" spans="1:4">
      <c r="A11218" s="4"/>
      <c r="B11218" s="4"/>
      <c r="C11218" s="4"/>
      <c r="D11218" s="4"/>
    </row>
    <row r="11219" spans="1:4">
      <c r="A11219" s="4"/>
      <c r="B11219" s="4"/>
      <c r="C11219" s="4"/>
      <c r="D11219" s="4"/>
    </row>
    <row r="11220" spans="1:4">
      <c r="A11220" s="4"/>
      <c r="B11220" s="4"/>
      <c r="C11220" s="4"/>
      <c r="D11220" s="4"/>
    </row>
    <row r="11221" spans="1:4">
      <c r="A11221" s="4"/>
      <c r="B11221" s="4"/>
      <c r="C11221" s="4"/>
      <c r="D11221" s="4"/>
    </row>
    <row r="11222" spans="1:4">
      <c r="A11222" s="4"/>
      <c r="B11222" s="4"/>
      <c r="C11222" s="4"/>
      <c r="D11222" s="4"/>
    </row>
    <row r="11223" spans="1:4">
      <c r="A11223" s="4"/>
      <c r="B11223" s="4"/>
      <c r="C11223" s="4"/>
      <c r="D11223" s="4"/>
    </row>
    <row r="11224" spans="1:4">
      <c r="A11224" s="4"/>
      <c r="B11224" s="4"/>
      <c r="C11224" s="4"/>
      <c r="D11224" s="4"/>
    </row>
    <row r="11225" spans="1:4">
      <c r="A11225" s="4"/>
      <c r="B11225" s="4"/>
      <c r="C11225" s="4"/>
      <c r="D11225" s="4"/>
    </row>
    <row r="11226" spans="1:4">
      <c r="A11226" s="4"/>
      <c r="B11226" s="4"/>
      <c r="C11226" s="4"/>
      <c r="D11226" s="4"/>
    </row>
    <row r="11227" spans="1:4">
      <c r="A11227" s="4"/>
      <c r="B11227" s="4"/>
      <c r="C11227" s="4"/>
      <c r="D11227" s="4"/>
    </row>
    <row r="11228" spans="1:4">
      <c r="A11228" s="4"/>
      <c r="B11228" s="4"/>
      <c r="C11228" s="4"/>
      <c r="D11228" s="4"/>
    </row>
    <row r="11229" spans="1:4">
      <c r="A11229" s="4"/>
      <c r="B11229" s="4"/>
      <c r="C11229" s="4"/>
      <c r="D11229" s="4"/>
    </row>
    <row r="11230" spans="1:4">
      <c r="A11230" s="4"/>
      <c r="B11230" s="4"/>
      <c r="C11230" s="4"/>
      <c r="D11230" s="4"/>
    </row>
    <row r="11231" spans="1:4">
      <c r="A11231" s="4"/>
      <c r="B11231" s="4"/>
      <c r="C11231" s="4"/>
      <c r="D11231" s="4"/>
    </row>
    <row r="11232" spans="1:4">
      <c r="A11232" s="4"/>
      <c r="B11232" s="4"/>
      <c r="C11232" s="4"/>
      <c r="D11232" s="4"/>
    </row>
    <row r="11233" spans="1:4">
      <c r="A11233" s="4"/>
      <c r="B11233" s="4"/>
      <c r="C11233" s="4"/>
      <c r="D11233" s="4"/>
    </row>
    <row r="11234" spans="1:4">
      <c r="A11234" s="4"/>
      <c r="B11234" s="4"/>
      <c r="C11234" s="4"/>
      <c r="D11234" s="4"/>
    </row>
    <row r="11235" spans="1:4">
      <c r="A11235" s="4"/>
      <c r="B11235" s="4"/>
      <c r="C11235" s="4"/>
      <c r="D11235" s="4"/>
    </row>
    <row r="11236" spans="1:4">
      <c r="A11236" s="4"/>
      <c r="B11236" s="4"/>
      <c r="C11236" s="4"/>
      <c r="D11236" s="4"/>
    </row>
    <row r="11237" spans="1:4">
      <c r="A11237" s="4"/>
      <c r="B11237" s="4"/>
      <c r="C11237" s="4"/>
      <c r="D11237" s="4"/>
    </row>
    <row r="11238" spans="1:4">
      <c r="A11238" s="4"/>
      <c r="B11238" s="4"/>
      <c r="C11238" s="4"/>
      <c r="D11238" s="4"/>
    </row>
    <row r="11239" spans="1:4">
      <c r="A11239" s="4"/>
      <c r="B11239" s="4"/>
      <c r="C11239" s="4"/>
      <c r="D11239" s="4"/>
    </row>
    <row r="11240" spans="1:4">
      <c r="A11240" s="4"/>
      <c r="B11240" s="4"/>
      <c r="C11240" s="4"/>
      <c r="D11240" s="4"/>
    </row>
    <row r="11241" spans="1:4">
      <c r="A11241" s="4"/>
      <c r="B11241" s="4"/>
      <c r="C11241" s="4"/>
      <c r="D11241" s="4"/>
    </row>
    <row r="11242" spans="1:4">
      <c r="A11242" s="4"/>
      <c r="B11242" s="4"/>
      <c r="C11242" s="4"/>
      <c r="D11242" s="4"/>
    </row>
    <row r="11243" spans="1:4">
      <c r="A11243" s="4"/>
      <c r="B11243" s="4"/>
      <c r="C11243" s="4"/>
      <c r="D11243" s="4"/>
    </row>
    <row r="11244" spans="1:4">
      <c r="A11244" s="4"/>
      <c r="B11244" s="4"/>
      <c r="C11244" s="4"/>
      <c r="D11244" s="4"/>
    </row>
    <row r="11245" spans="1:4">
      <c r="A11245" s="4"/>
      <c r="B11245" s="4"/>
      <c r="C11245" s="4"/>
      <c r="D11245" s="4"/>
    </row>
    <row r="11246" spans="1:4">
      <c r="A11246" s="4"/>
      <c r="B11246" s="4"/>
      <c r="C11246" s="4"/>
      <c r="D11246" s="4"/>
    </row>
    <row r="11247" spans="1:4">
      <c r="A11247" s="4"/>
      <c r="B11247" s="4"/>
      <c r="C11247" s="4"/>
      <c r="D11247" s="4"/>
    </row>
    <row r="11248" spans="1:4">
      <c r="A11248" s="4"/>
      <c r="B11248" s="4"/>
      <c r="C11248" s="4"/>
      <c r="D11248" s="4"/>
    </row>
    <row r="11249" spans="1:4">
      <c r="A11249" s="4"/>
      <c r="B11249" s="4"/>
      <c r="C11249" s="4"/>
      <c r="D11249" s="4"/>
    </row>
    <row r="11250" spans="1:4">
      <c r="A11250" s="4"/>
      <c r="B11250" s="4"/>
      <c r="C11250" s="4"/>
      <c r="D11250" s="4"/>
    </row>
    <row r="11251" spans="1:4">
      <c r="A11251" s="4"/>
      <c r="B11251" s="4"/>
      <c r="C11251" s="4"/>
      <c r="D11251" s="4"/>
    </row>
    <row r="11252" spans="1:4">
      <c r="A11252" s="4"/>
      <c r="B11252" s="4"/>
      <c r="C11252" s="4"/>
      <c r="D11252" s="4"/>
    </row>
    <row r="11253" spans="1:4">
      <c r="A11253" s="4"/>
      <c r="B11253" s="4"/>
      <c r="C11253" s="4"/>
      <c r="D11253" s="4"/>
    </row>
    <row r="11254" spans="1:4">
      <c r="A11254" s="4"/>
      <c r="B11254" s="4"/>
      <c r="C11254" s="4"/>
      <c r="D11254" s="4"/>
    </row>
    <row r="11255" spans="1:4">
      <c r="A11255" s="4"/>
      <c r="B11255" s="4"/>
      <c r="C11255" s="4"/>
      <c r="D11255" s="4"/>
    </row>
    <row r="11256" spans="1:4">
      <c r="A11256" s="4"/>
      <c r="B11256" s="4"/>
      <c r="C11256" s="4"/>
      <c r="D11256" s="4"/>
    </row>
    <row r="11257" spans="1:4">
      <c r="A11257" s="4"/>
      <c r="B11257" s="4"/>
      <c r="C11257" s="4"/>
      <c r="D11257" s="4"/>
    </row>
    <row r="11258" spans="1:4">
      <c r="A11258" s="4"/>
      <c r="B11258" s="4"/>
      <c r="C11258" s="4"/>
      <c r="D11258" s="4"/>
    </row>
    <row r="11259" spans="1:4">
      <c r="A11259" s="4"/>
      <c r="B11259" s="4"/>
      <c r="C11259" s="4"/>
      <c r="D11259" s="4"/>
    </row>
    <row r="11260" spans="1:4">
      <c r="A11260" s="4"/>
      <c r="B11260" s="4"/>
      <c r="C11260" s="4"/>
      <c r="D11260" s="4"/>
    </row>
    <row r="11261" spans="1:4">
      <c r="A11261" s="4"/>
      <c r="B11261" s="4"/>
      <c r="C11261" s="4"/>
      <c r="D11261" s="4"/>
    </row>
    <row r="11262" spans="1:4">
      <c r="A11262" s="4"/>
      <c r="B11262" s="4"/>
      <c r="C11262" s="4"/>
      <c r="D11262" s="4"/>
    </row>
    <row r="11263" spans="1:4">
      <c r="A11263" s="4"/>
      <c r="B11263" s="4"/>
      <c r="C11263" s="4"/>
      <c r="D11263" s="4"/>
    </row>
    <row r="11264" spans="1:4">
      <c r="A11264" s="4"/>
      <c r="B11264" s="4"/>
      <c r="C11264" s="4"/>
      <c r="D11264" s="4"/>
    </row>
    <row r="11265" spans="1:4">
      <c r="A11265" s="4"/>
      <c r="B11265" s="4"/>
      <c r="C11265" s="4"/>
      <c r="D11265" s="4"/>
    </row>
    <row r="11266" spans="1:4">
      <c r="A11266" s="4"/>
      <c r="B11266" s="4"/>
      <c r="C11266" s="4"/>
      <c r="D11266" s="4"/>
    </row>
    <row r="11267" spans="1:4">
      <c r="A11267" s="4"/>
      <c r="B11267" s="4"/>
      <c r="C11267" s="4"/>
      <c r="D11267" s="4"/>
    </row>
    <row r="11268" spans="1:4">
      <c r="A11268" s="4"/>
      <c r="B11268" s="4"/>
      <c r="C11268" s="4"/>
      <c r="D11268" s="4"/>
    </row>
    <row r="11269" spans="1:4">
      <c r="A11269" s="4"/>
      <c r="B11269" s="4"/>
      <c r="C11269" s="4"/>
      <c r="D11269" s="4"/>
    </row>
    <row r="11270" spans="1:4">
      <c r="A11270" s="4"/>
      <c r="B11270" s="4"/>
      <c r="C11270" s="4"/>
      <c r="D11270" s="4"/>
    </row>
    <row r="11271" spans="1:4">
      <c r="A11271" s="4"/>
      <c r="B11271" s="4"/>
      <c r="C11271" s="4"/>
      <c r="D11271" s="4"/>
    </row>
    <row r="11272" spans="1:4">
      <c r="A11272" s="4"/>
      <c r="B11272" s="4"/>
      <c r="C11272" s="4"/>
      <c r="D11272" s="4"/>
    </row>
    <row r="11273" spans="1:4">
      <c r="A11273" s="4"/>
      <c r="B11273" s="4"/>
      <c r="C11273" s="4"/>
      <c r="D11273" s="4"/>
    </row>
    <row r="11274" spans="1:4">
      <c r="A11274" s="4"/>
      <c r="B11274" s="4"/>
      <c r="C11274" s="4"/>
      <c r="D11274" s="4"/>
    </row>
    <row r="11275" spans="1:4">
      <c r="A11275" s="4"/>
      <c r="B11275" s="4"/>
      <c r="C11275" s="4"/>
      <c r="D11275" s="4"/>
    </row>
    <row r="11276" spans="1:4">
      <c r="A11276" s="4"/>
      <c r="B11276" s="4"/>
      <c r="C11276" s="4"/>
      <c r="D11276" s="4"/>
    </row>
    <row r="11277" spans="1:4">
      <c r="A11277" s="4"/>
      <c r="B11277" s="4"/>
      <c r="C11277" s="4"/>
      <c r="D11277" s="4"/>
    </row>
    <row r="11278" spans="1:4">
      <c r="A11278" s="4"/>
      <c r="B11278" s="4"/>
      <c r="C11278" s="4"/>
      <c r="D11278" s="4"/>
    </row>
    <row r="11279" spans="1:4">
      <c r="A11279" s="4"/>
      <c r="B11279" s="4"/>
      <c r="C11279" s="4"/>
      <c r="D11279" s="4"/>
    </row>
    <row r="11280" spans="1:4">
      <c r="A11280" s="4"/>
      <c r="B11280" s="4"/>
      <c r="C11280" s="4"/>
      <c r="D11280" s="4"/>
    </row>
    <row r="11281" spans="1:4">
      <c r="A11281" s="4"/>
      <c r="B11281" s="4"/>
      <c r="C11281" s="4"/>
      <c r="D11281" s="4"/>
    </row>
    <row r="11282" spans="1:4">
      <c r="A11282" s="4"/>
      <c r="B11282" s="4"/>
      <c r="C11282" s="4"/>
      <c r="D11282" s="4"/>
    </row>
    <row r="11283" spans="1:4">
      <c r="A11283" s="4"/>
      <c r="B11283" s="4"/>
      <c r="C11283" s="4"/>
      <c r="D11283" s="4"/>
    </row>
    <row r="11284" spans="1:4">
      <c r="A11284" s="4"/>
      <c r="B11284" s="4"/>
      <c r="C11284" s="4"/>
      <c r="D11284" s="4"/>
    </row>
    <row r="11285" spans="1:4">
      <c r="A11285" s="4"/>
      <c r="B11285" s="4"/>
      <c r="C11285" s="4"/>
      <c r="D11285" s="4"/>
    </row>
    <row r="11286" spans="1:4">
      <c r="A11286" s="4"/>
      <c r="B11286" s="4"/>
      <c r="C11286" s="4"/>
      <c r="D11286" s="4"/>
    </row>
    <row r="11287" spans="1:4">
      <c r="A11287" s="4"/>
      <c r="B11287" s="4"/>
      <c r="C11287" s="4"/>
      <c r="D11287" s="4"/>
    </row>
    <row r="11288" spans="1:4">
      <c r="A11288" s="4"/>
      <c r="B11288" s="4"/>
      <c r="C11288" s="4"/>
      <c r="D11288" s="4"/>
    </row>
    <row r="11289" spans="1:4">
      <c r="A11289" s="4"/>
      <c r="B11289" s="4"/>
      <c r="C11289" s="4"/>
      <c r="D11289" s="4"/>
    </row>
    <row r="11290" spans="1:4">
      <c r="A11290" s="4"/>
      <c r="B11290" s="4"/>
      <c r="C11290" s="4"/>
      <c r="D11290" s="4"/>
    </row>
    <row r="11291" spans="1:4">
      <c r="A11291" s="4"/>
      <c r="B11291" s="4"/>
      <c r="C11291" s="4"/>
      <c r="D11291" s="4"/>
    </row>
    <row r="11292" spans="1:4">
      <c r="A11292" s="4"/>
      <c r="B11292" s="4"/>
      <c r="C11292" s="4"/>
      <c r="D11292" s="4"/>
    </row>
    <row r="11293" spans="1:4">
      <c r="A11293" s="4"/>
      <c r="B11293" s="4"/>
      <c r="C11293" s="4"/>
      <c r="D11293" s="4"/>
    </row>
    <row r="11294" spans="1:4">
      <c r="A11294" s="4"/>
      <c r="B11294" s="4"/>
      <c r="C11294" s="4"/>
      <c r="D11294" s="4"/>
    </row>
    <row r="11295" spans="1:4">
      <c r="A11295" s="4"/>
      <c r="B11295" s="4"/>
      <c r="C11295" s="4"/>
      <c r="D11295" s="4"/>
    </row>
    <row r="11296" spans="1:4">
      <c r="A11296" s="4"/>
      <c r="B11296" s="4"/>
      <c r="C11296" s="4"/>
      <c r="D11296" s="4"/>
    </row>
    <row r="11297" spans="1:4">
      <c r="A11297" s="4"/>
      <c r="B11297" s="4"/>
      <c r="C11297" s="4"/>
      <c r="D11297" s="4"/>
    </row>
    <row r="11298" spans="1:4">
      <c r="A11298" s="4"/>
      <c r="B11298" s="4"/>
      <c r="C11298" s="4"/>
      <c r="D11298" s="4"/>
    </row>
    <row r="11299" spans="1:4">
      <c r="A11299" s="4"/>
      <c r="B11299" s="4"/>
      <c r="C11299" s="4"/>
      <c r="D11299" s="4"/>
    </row>
    <row r="11300" spans="1:4">
      <c r="A11300" s="4"/>
      <c r="B11300" s="4"/>
      <c r="C11300" s="4"/>
      <c r="D11300" s="4"/>
    </row>
    <row r="11301" spans="1:4">
      <c r="A11301" s="4"/>
      <c r="B11301" s="4"/>
      <c r="C11301" s="4"/>
      <c r="D11301" s="4"/>
    </row>
    <row r="11302" spans="1:4">
      <c r="A11302" s="4"/>
      <c r="B11302" s="4"/>
      <c r="C11302" s="4"/>
      <c r="D11302" s="4"/>
    </row>
    <row r="11303" spans="1:4">
      <c r="A11303" s="4"/>
      <c r="B11303" s="4"/>
      <c r="C11303" s="4"/>
      <c r="D11303" s="4"/>
    </row>
    <row r="11304" spans="1:4">
      <c r="A11304" s="4"/>
      <c r="B11304" s="4"/>
      <c r="C11304" s="4"/>
      <c r="D11304" s="4"/>
    </row>
    <row r="11305" spans="1:4">
      <c r="A11305" s="4"/>
      <c r="B11305" s="4"/>
      <c r="C11305" s="4"/>
      <c r="D11305" s="4"/>
    </row>
    <row r="11306" spans="1:4">
      <c r="A11306" s="4"/>
      <c r="B11306" s="4"/>
      <c r="C11306" s="4"/>
      <c r="D11306" s="4"/>
    </row>
    <row r="11307" spans="1:4">
      <c r="A11307" s="4"/>
      <c r="B11307" s="4"/>
      <c r="C11307" s="4"/>
      <c r="D11307" s="4"/>
    </row>
    <row r="11308" spans="1:4">
      <c r="A11308" s="4"/>
      <c r="B11308" s="4"/>
      <c r="C11308" s="4"/>
      <c r="D11308" s="4"/>
    </row>
    <row r="11309" spans="1:4">
      <c r="A11309" s="4"/>
      <c r="B11309" s="4"/>
      <c r="C11309" s="4"/>
      <c r="D11309" s="4"/>
    </row>
    <row r="11310" spans="1:4">
      <c r="A11310" s="4"/>
      <c r="B11310" s="4"/>
      <c r="C11310" s="4"/>
      <c r="D11310" s="4"/>
    </row>
    <row r="11311" spans="1:4">
      <c r="A11311" s="4"/>
      <c r="B11311" s="4"/>
      <c r="C11311" s="4"/>
      <c r="D11311" s="4"/>
    </row>
    <row r="11312" spans="1:4">
      <c r="A11312" s="4"/>
      <c r="B11312" s="4"/>
      <c r="C11312" s="4"/>
      <c r="D11312" s="4"/>
    </row>
    <row r="11313" spans="1:4">
      <c r="A11313" s="4"/>
      <c r="B11313" s="4"/>
      <c r="C11313" s="4"/>
      <c r="D11313" s="4"/>
    </row>
    <row r="11314" spans="1:4">
      <c r="A11314" s="4"/>
      <c r="B11314" s="4"/>
      <c r="C11314" s="4"/>
      <c r="D11314" s="4"/>
    </row>
    <row r="11315" spans="1:4">
      <c r="A11315" s="4"/>
      <c r="B11315" s="4"/>
      <c r="C11315" s="4"/>
      <c r="D11315" s="4"/>
    </row>
    <row r="11316" spans="1:4">
      <c r="A11316" s="4"/>
      <c r="B11316" s="4"/>
      <c r="C11316" s="4"/>
      <c r="D11316" s="4"/>
    </row>
    <row r="11317" spans="1:4">
      <c r="A11317" s="4"/>
      <c r="B11317" s="4"/>
      <c r="C11317" s="4"/>
      <c r="D11317" s="4"/>
    </row>
    <row r="11318" spans="1:4">
      <c r="A11318" s="4"/>
      <c r="B11318" s="4"/>
      <c r="C11318" s="4"/>
      <c r="D11318" s="4"/>
    </row>
    <row r="11319" spans="1:4">
      <c r="A11319" s="4"/>
      <c r="B11319" s="4"/>
      <c r="C11319" s="4"/>
      <c r="D11319" s="4"/>
    </row>
    <row r="11320" spans="1:4">
      <c r="A11320" s="4"/>
      <c r="B11320" s="4"/>
      <c r="C11320" s="4"/>
      <c r="D11320" s="4"/>
    </row>
    <row r="11321" spans="1:4">
      <c r="A11321" s="4"/>
      <c r="B11321" s="4"/>
      <c r="C11321" s="4"/>
      <c r="D11321" s="4"/>
    </row>
    <row r="11322" spans="1:4">
      <c r="A11322" s="4"/>
      <c r="B11322" s="4"/>
      <c r="C11322" s="4"/>
      <c r="D11322" s="4"/>
    </row>
    <row r="11323" spans="1:4">
      <c r="A11323" s="4"/>
      <c r="B11323" s="4"/>
      <c r="C11323" s="4"/>
      <c r="D11323" s="4"/>
    </row>
    <row r="11324" spans="1:4">
      <c r="A11324" s="4"/>
      <c r="B11324" s="4"/>
      <c r="C11324" s="4"/>
      <c r="D11324" s="4"/>
    </row>
    <row r="11325" spans="1:4">
      <c r="A11325" s="4"/>
      <c r="B11325" s="4"/>
      <c r="C11325" s="4"/>
      <c r="D11325" s="4"/>
    </row>
    <row r="11326" spans="1:4">
      <c r="A11326" s="4"/>
      <c r="B11326" s="4"/>
      <c r="C11326" s="4"/>
      <c r="D11326" s="4"/>
    </row>
    <row r="11327" spans="1:4">
      <c r="A11327" s="4"/>
      <c r="B11327" s="4"/>
      <c r="C11327" s="4"/>
      <c r="D11327" s="4"/>
    </row>
    <row r="11328" spans="1:4">
      <c r="A11328" s="4"/>
      <c r="B11328" s="4"/>
      <c r="C11328" s="4"/>
      <c r="D11328" s="4"/>
    </row>
    <row r="11329" spans="1:4">
      <c r="A11329" s="4"/>
      <c r="B11329" s="4"/>
      <c r="C11329" s="4"/>
      <c r="D11329" s="4"/>
    </row>
    <row r="11330" spans="1:4">
      <c r="A11330" s="4"/>
      <c r="B11330" s="4"/>
      <c r="C11330" s="4"/>
      <c r="D11330" s="4"/>
    </row>
    <row r="11331" spans="1:4">
      <c r="A11331" s="4"/>
      <c r="B11331" s="4"/>
      <c r="C11331" s="4"/>
      <c r="D11331" s="4"/>
    </row>
    <row r="11332" spans="1:4">
      <c r="A11332" s="4"/>
      <c r="B11332" s="4"/>
      <c r="C11332" s="4"/>
      <c r="D11332" s="4"/>
    </row>
    <row r="11333" spans="1:4">
      <c r="A11333" s="4"/>
      <c r="B11333" s="4"/>
      <c r="C11333" s="4"/>
      <c r="D11333" s="4"/>
    </row>
    <row r="11334" spans="1:4">
      <c r="A11334" s="4"/>
      <c r="B11334" s="4"/>
      <c r="C11334" s="4"/>
      <c r="D11334" s="4"/>
    </row>
    <row r="11335" spans="1:4">
      <c r="A11335" s="4"/>
      <c r="B11335" s="4"/>
      <c r="C11335" s="4"/>
      <c r="D11335" s="4"/>
    </row>
    <row r="11336" spans="1:4">
      <c r="A11336" s="4"/>
      <c r="B11336" s="4"/>
      <c r="C11336" s="4"/>
      <c r="D11336" s="4"/>
    </row>
    <row r="11337" spans="1:4">
      <c r="A11337" s="4"/>
      <c r="B11337" s="4"/>
      <c r="C11337" s="4"/>
      <c r="D11337" s="4"/>
    </row>
    <row r="11338" spans="1:4">
      <c r="A11338" s="4"/>
      <c r="B11338" s="4"/>
      <c r="C11338" s="4"/>
      <c r="D11338" s="4"/>
    </row>
    <row r="11339" spans="1:4">
      <c r="A11339" s="4"/>
      <c r="B11339" s="4"/>
      <c r="C11339" s="4"/>
      <c r="D11339" s="4"/>
    </row>
    <row r="11340" spans="1:4">
      <c r="A11340" s="4"/>
      <c r="B11340" s="4"/>
      <c r="C11340" s="4"/>
      <c r="D11340" s="4"/>
    </row>
    <row r="11341" spans="1:4">
      <c r="A11341" s="4"/>
      <c r="B11341" s="4"/>
      <c r="C11341" s="4"/>
      <c r="D11341" s="4"/>
    </row>
    <row r="11342" spans="1:4">
      <c r="A11342" s="4"/>
      <c r="B11342" s="4"/>
      <c r="C11342" s="4"/>
      <c r="D11342" s="4"/>
    </row>
    <row r="11343" spans="1:4">
      <c r="A11343" s="4"/>
      <c r="B11343" s="4"/>
      <c r="C11343" s="4"/>
      <c r="D11343" s="4"/>
    </row>
    <row r="11344" spans="1:4">
      <c r="A11344" s="4"/>
      <c r="B11344" s="4"/>
      <c r="C11344" s="4"/>
      <c r="D11344" s="4"/>
    </row>
    <row r="11345" spans="1:4">
      <c r="A11345" s="4"/>
      <c r="B11345" s="4"/>
      <c r="C11345" s="4"/>
      <c r="D11345" s="4"/>
    </row>
    <row r="11346" spans="1:4">
      <c r="A11346" s="4"/>
      <c r="B11346" s="4"/>
      <c r="C11346" s="4"/>
      <c r="D11346" s="4"/>
    </row>
    <row r="11347" spans="1:4">
      <c r="A11347" s="4"/>
      <c r="B11347" s="4"/>
      <c r="C11347" s="4"/>
      <c r="D11347" s="4"/>
    </row>
    <row r="11348" spans="1:4">
      <c r="A11348" s="4"/>
      <c r="B11348" s="4"/>
      <c r="C11348" s="4"/>
      <c r="D11348" s="4"/>
    </row>
    <row r="11349" spans="1:4">
      <c r="A11349" s="4"/>
      <c r="B11349" s="4"/>
      <c r="C11349" s="4"/>
      <c r="D11349" s="4"/>
    </row>
    <row r="11350" spans="1:4">
      <c r="A11350" s="4"/>
      <c r="B11350" s="4"/>
      <c r="C11350" s="4"/>
      <c r="D11350" s="4"/>
    </row>
    <row r="11351" spans="1:4">
      <c r="A11351" s="4"/>
      <c r="B11351" s="4"/>
      <c r="C11351" s="4"/>
      <c r="D11351" s="4"/>
    </row>
    <row r="11352" spans="1:4">
      <c r="A11352" s="4"/>
      <c r="B11352" s="4"/>
      <c r="C11352" s="4"/>
      <c r="D11352" s="4"/>
    </row>
    <row r="11353" spans="1:4">
      <c r="A11353" s="4"/>
      <c r="B11353" s="4"/>
      <c r="C11353" s="4"/>
      <c r="D11353" s="4"/>
    </row>
    <row r="11354" spans="1:4">
      <c r="A11354" s="4"/>
      <c r="B11354" s="4"/>
      <c r="C11354" s="4"/>
      <c r="D11354" s="4"/>
    </row>
    <row r="11355" spans="1:4">
      <c r="A11355" s="4"/>
      <c r="B11355" s="4"/>
      <c r="C11355" s="4"/>
      <c r="D11355" s="4"/>
    </row>
    <row r="11356" spans="1:4">
      <c r="A11356" s="4"/>
      <c r="B11356" s="4"/>
      <c r="C11356" s="4"/>
      <c r="D11356" s="4"/>
    </row>
    <row r="11357" spans="1:4">
      <c r="A11357" s="4"/>
      <c r="B11357" s="4"/>
      <c r="C11357" s="4"/>
      <c r="D11357" s="4"/>
    </row>
    <row r="11358" spans="1:4">
      <c r="A11358" s="4"/>
      <c r="B11358" s="4"/>
      <c r="C11358" s="4"/>
      <c r="D11358" s="4"/>
    </row>
    <row r="11359" spans="1:4">
      <c r="A11359" s="4"/>
      <c r="B11359" s="4"/>
      <c r="C11359" s="4"/>
      <c r="D11359" s="4"/>
    </row>
    <row r="11360" spans="1:4">
      <c r="A11360" s="4"/>
      <c r="B11360" s="4"/>
      <c r="C11360" s="4"/>
      <c r="D11360" s="4"/>
    </row>
    <row r="11361" spans="1:4">
      <c r="A11361" s="4"/>
      <c r="B11361" s="4"/>
      <c r="C11361" s="4"/>
      <c r="D11361" s="4"/>
    </row>
    <row r="11362" spans="1:4">
      <c r="A11362" s="4"/>
      <c r="B11362" s="4"/>
      <c r="C11362" s="4"/>
      <c r="D11362" s="4"/>
    </row>
    <row r="11363" spans="1:4">
      <c r="A11363" s="4"/>
      <c r="B11363" s="4"/>
      <c r="C11363" s="4"/>
      <c r="D11363" s="4"/>
    </row>
    <row r="11364" spans="1:4">
      <c r="A11364" s="4"/>
      <c r="B11364" s="4"/>
      <c r="C11364" s="4"/>
      <c r="D11364" s="4"/>
    </row>
    <row r="11365" spans="1:4">
      <c r="A11365" s="4"/>
      <c r="B11365" s="4"/>
      <c r="C11365" s="4"/>
      <c r="D11365" s="4"/>
    </row>
    <row r="11366" spans="1:4">
      <c r="A11366" s="4"/>
      <c r="B11366" s="4"/>
      <c r="C11366" s="4"/>
      <c r="D11366" s="4"/>
    </row>
    <row r="11367" spans="1:4">
      <c r="A11367" s="4"/>
      <c r="B11367" s="4"/>
      <c r="C11367" s="4"/>
      <c r="D11367" s="4"/>
    </row>
    <row r="11368" spans="1:4">
      <c r="A11368" s="4"/>
      <c r="B11368" s="4"/>
      <c r="C11368" s="4"/>
      <c r="D11368" s="4"/>
    </row>
    <row r="11369" spans="1:4">
      <c r="A11369" s="4"/>
      <c r="B11369" s="4"/>
      <c r="C11369" s="4"/>
      <c r="D11369" s="4"/>
    </row>
    <row r="11370" spans="1:4">
      <c r="A11370" s="4"/>
      <c r="B11370" s="4"/>
      <c r="C11370" s="4"/>
      <c r="D11370" s="4"/>
    </row>
    <row r="11371" spans="1:4">
      <c r="A11371" s="4"/>
      <c r="B11371" s="4"/>
      <c r="C11371" s="4"/>
      <c r="D11371" s="4"/>
    </row>
    <row r="11372" spans="1:4">
      <c r="A11372" s="4"/>
      <c r="B11372" s="4"/>
      <c r="C11372" s="4"/>
      <c r="D11372" s="4"/>
    </row>
    <row r="11373" spans="1:4">
      <c r="A11373" s="4"/>
      <c r="B11373" s="4"/>
      <c r="C11373" s="4"/>
      <c r="D11373" s="4"/>
    </row>
    <row r="11374" spans="1:4">
      <c r="A11374" s="4"/>
      <c r="B11374" s="4"/>
      <c r="C11374" s="4"/>
      <c r="D11374" s="4"/>
    </row>
    <row r="11375" spans="1:4">
      <c r="A11375" s="4"/>
      <c r="B11375" s="4"/>
      <c r="C11375" s="4"/>
      <c r="D11375" s="4"/>
    </row>
    <row r="11376" spans="1:4">
      <c r="A11376" s="4"/>
      <c r="B11376" s="4"/>
      <c r="C11376" s="4"/>
      <c r="D11376" s="4"/>
    </row>
    <row r="11377" spans="1:4">
      <c r="A11377" s="4"/>
      <c r="B11377" s="4"/>
      <c r="C11377" s="4"/>
      <c r="D11377" s="4"/>
    </row>
    <row r="11378" spans="1:4">
      <c r="A11378" s="4"/>
      <c r="B11378" s="4"/>
      <c r="C11378" s="4"/>
      <c r="D11378" s="4"/>
    </row>
    <row r="11379" spans="1:4">
      <c r="A11379" s="4"/>
      <c r="B11379" s="4"/>
      <c r="C11379" s="4"/>
      <c r="D11379" s="4"/>
    </row>
    <row r="11380" spans="1:4">
      <c r="A11380" s="4"/>
      <c r="B11380" s="4"/>
      <c r="C11380" s="4"/>
      <c r="D11380" s="4"/>
    </row>
    <row r="11381" spans="1:4">
      <c r="A11381" s="4"/>
      <c r="B11381" s="4"/>
      <c r="C11381" s="4"/>
      <c r="D11381" s="4"/>
    </row>
    <row r="11382" spans="1:4">
      <c r="A11382" s="4"/>
      <c r="B11382" s="4"/>
      <c r="C11382" s="4"/>
      <c r="D11382" s="4"/>
    </row>
    <row r="11383" spans="1:4">
      <c r="A11383" s="4"/>
      <c r="B11383" s="4"/>
      <c r="C11383" s="4"/>
      <c r="D11383" s="4"/>
    </row>
    <row r="11384" spans="1:4">
      <c r="A11384" s="4"/>
      <c r="B11384" s="4"/>
      <c r="C11384" s="4"/>
      <c r="D11384" s="4"/>
    </row>
    <row r="11385" spans="1:4">
      <c r="A11385" s="4"/>
      <c r="B11385" s="4"/>
      <c r="C11385" s="4"/>
      <c r="D11385" s="4"/>
    </row>
    <row r="11386" spans="1:4">
      <c r="A11386" s="4"/>
      <c r="B11386" s="4"/>
      <c r="C11386" s="4"/>
      <c r="D11386" s="4"/>
    </row>
    <row r="11387" spans="1:4">
      <c r="A11387" s="4"/>
      <c r="B11387" s="4"/>
      <c r="C11387" s="4"/>
      <c r="D11387" s="4"/>
    </row>
    <row r="11388" spans="1:4">
      <c r="A11388" s="4"/>
      <c r="B11388" s="4"/>
      <c r="C11388" s="4"/>
      <c r="D11388" s="4"/>
    </row>
    <row r="11389" spans="1:4">
      <c r="A11389" s="4"/>
      <c r="B11389" s="4"/>
      <c r="C11389" s="4"/>
      <c r="D11389" s="4"/>
    </row>
    <row r="11390" spans="1:4">
      <c r="A11390" s="4"/>
      <c r="B11390" s="4"/>
      <c r="C11390" s="4"/>
      <c r="D11390" s="4"/>
    </row>
    <row r="11391" spans="1:4">
      <c r="A11391" s="4"/>
      <c r="B11391" s="4"/>
      <c r="C11391" s="4"/>
      <c r="D11391" s="4"/>
    </row>
    <row r="11392" spans="1:4">
      <c r="A11392" s="4"/>
      <c r="B11392" s="4"/>
      <c r="C11392" s="4"/>
      <c r="D11392" s="4"/>
    </row>
    <row r="11393" spans="1:4">
      <c r="A11393" s="4"/>
      <c r="B11393" s="4"/>
      <c r="C11393" s="4"/>
      <c r="D11393" s="4"/>
    </row>
    <row r="11394" spans="1:4">
      <c r="A11394" s="4"/>
      <c r="B11394" s="4"/>
      <c r="C11394" s="4"/>
      <c r="D11394" s="4"/>
    </row>
    <row r="11395" spans="1:4">
      <c r="A11395" s="4"/>
      <c r="B11395" s="4"/>
      <c r="C11395" s="4"/>
      <c r="D11395" s="4"/>
    </row>
    <row r="11396" spans="1:4">
      <c r="A11396" s="4"/>
      <c r="B11396" s="4"/>
      <c r="C11396" s="4"/>
      <c r="D11396" s="4"/>
    </row>
    <row r="11397" spans="1:4">
      <c r="A11397" s="4"/>
      <c r="B11397" s="4"/>
      <c r="C11397" s="4"/>
      <c r="D11397" s="4"/>
    </row>
    <row r="11398" spans="1:4">
      <c r="A11398" s="4"/>
      <c r="B11398" s="4"/>
      <c r="C11398" s="4"/>
      <c r="D11398" s="4"/>
    </row>
    <row r="11399" spans="1:4">
      <c r="A11399" s="4"/>
      <c r="B11399" s="4"/>
      <c r="C11399" s="4"/>
      <c r="D11399" s="4"/>
    </row>
    <row r="11400" spans="1:4">
      <c r="A11400" s="4"/>
      <c r="B11400" s="4"/>
      <c r="C11400" s="4"/>
      <c r="D11400" s="4"/>
    </row>
    <row r="11401" spans="1:4">
      <c r="A11401" s="4"/>
      <c r="B11401" s="4"/>
      <c r="C11401" s="4"/>
      <c r="D11401" s="4"/>
    </row>
    <row r="11402" spans="1:4">
      <c r="A11402" s="4"/>
      <c r="B11402" s="4"/>
      <c r="C11402" s="4"/>
      <c r="D11402" s="4"/>
    </row>
    <row r="11403" spans="1:4">
      <c r="A11403" s="4"/>
      <c r="B11403" s="4"/>
      <c r="C11403" s="4"/>
      <c r="D11403" s="4"/>
    </row>
    <row r="11404" spans="1:4">
      <c r="A11404" s="4"/>
      <c r="B11404" s="4"/>
      <c r="C11404" s="4"/>
      <c r="D11404" s="4"/>
    </row>
    <row r="11405" spans="1:4">
      <c r="A11405" s="4"/>
      <c r="B11405" s="4"/>
      <c r="C11405" s="4"/>
      <c r="D11405" s="4"/>
    </row>
    <row r="11406" spans="1:4">
      <c r="A11406" s="4"/>
      <c r="B11406" s="4"/>
      <c r="C11406" s="4"/>
      <c r="D11406" s="4"/>
    </row>
    <row r="11407" spans="1:4">
      <c r="A11407" s="4"/>
      <c r="B11407" s="4"/>
      <c r="C11407" s="4"/>
      <c r="D11407" s="4"/>
    </row>
    <row r="11408" spans="1:4">
      <c r="A11408" s="4"/>
      <c r="B11408" s="4"/>
      <c r="C11408" s="4"/>
      <c r="D11408" s="4"/>
    </row>
    <row r="11409" spans="1:4">
      <c r="A11409" s="4"/>
      <c r="B11409" s="4"/>
      <c r="C11409" s="4"/>
      <c r="D11409" s="4"/>
    </row>
    <row r="11410" spans="1:4">
      <c r="A11410" s="4"/>
      <c r="B11410" s="4"/>
      <c r="C11410" s="4"/>
      <c r="D11410" s="4"/>
    </row>
    <row r="11411" spans="1:4">
      <c r="A11411" s="4"/>
      <c r="B11411" s="4"/>
      <c r="C11411" s="4"/>
      <c r="D11411" s="4"/>
    </row>
    <row r="11412" spans="1:4">
      <c r="A11412" s="4"/>
      <c r="B11412" s="4"/>
      <c r="C11412" s="4"/>
      <c r="D11412" s="4"/>
    </row>
    <row r="11413" spans="1:4">
      <c r="A11413" s="4"/>
      <c r="B11413" s="4"/>
      <c r="C11413" s="4"/>
      <c r="D11413" s="4"/>
    </row>
    <row r="11414" spans="1:4">
      <c r="A11414" s="4"/>
      <c r="B11414" s="4"/>
      <c r="C11414" s="4"/>
      <c r="D11414" s="4"/>
    </row>
    <row r="11415" spans="1:4">
      <c r="A11415" s="4"/>
      <c r="B11415" s="4"/>
      <c r="C11415" s="4"/>
      <c r="D11415" s="4"/>
    </row>
    <row r="11416" spans="1:4">
      <c r="A11416" s="4"/>
      <c r="B11416" s="4"/>
      <c r="C11416" s="4"/>
      <c r="D11416" s="4"/>
    </row>
    <row r="11417" spans="1:4">
      <c r="A11417" s="4"/>
      <c r="B11417" s="4"/>
      <c r="C11417" s="4"/>
      <c r="D11417" s="4"/>
    </row>
    <row r="11418" spans="1:4">
      <c r="A11418" s="4"/>
      <c r="B11418" s="4"/>
      <c r="C11418" s="4"/>
      <c r="D11418" s="4"/>
    </row>
    <row r="11419" spans="1:4">
      <c r="A11419" s="4"/>
      <c r="B11419" s="4"/>
      <c r="C11419" s="4"/>
      <c r="D11419" s="4"/>
    </row>
    <row r="11420" spans="1:4">
      <c r="A11420" s="4"/>
      <c r="B11420" s="4"/>
      <c r="C11420" s="4"/>
      <c r="D11420" s="4"/>
    </row>
    <row r="11421" spans="1:4">
      <c r="A11421" s="4"/>
      <c r="B11421" s="4"/>
      <c r="C11421" s="4"/>
      <c r="D11421" s="4"/>
    </row>
    <row r="11422" spans="1:4">
      <c r="A11422" s="4"/>
      <c r="B11422" s="4"/>
      <c r="C11422" s="4"/>
      <c r="D11422" s="4"/>
    </row>
    <row r="11423" spans="1:4">
      <c r="A11423" s="4"/>
      <c r="B11423" s="4"/>
      <c r="C11423" s="4"/>
      <c r="D11423" s="4"/>
    </row>
    <row r="11424" spans="1:4">
      <c r="A11424" s="4"/>
      <c r="B11424" s="4"/>
      <c r="C11424" s="4"/>
      <c r="D11424" s="4"/>
    </row>
    <row r="11425" spans="1:4">
      <c r="A11425" s="4"/>
      <c r="B11425" s="4"/>
      <c r="C11425" s="4"/>
      <c r="D11425" s="4"/>
    </row>
    <row r="11426" spans="1:4">
      <c r="A11426" s="4"/>
      <c r="B11426" s="4"/>
      <c r="C11426" s="4"/>
      <c r="D11426" s="4"/>
    </row>
    <row r="11427" spans="1:4">
      <c r="A11427" s="4"/>
      <c r="B11427" s="4"/>
      <c r="C11427" s="4"/>
      <c r="D11427" s="4"/>
    </row>
    <row r="11428" spans="1:4">
      <c r="A11428" s="4"/>
      <c r="B11428" s="4"/>
      <c r="C11428" s="4"/>
      <c r="D11428" s="4"/>
    </row>
    <row r="11429" spans="1:4">
      <c r="A11429" s="4"/>
      <c r="B11429" s="4"/>
      <c r="C11429" s="4"/>
      <c r="D11429" s="4"/>
    </row>
    <row r="11430" spans="1:4">
      <c r="A11430" s="4"/>
      <c r="B11430" s="4"/>
      <c r="C11430" s="4"/>
      <c r="D11430" s="4"/>
    </row>
    <row r="11431" spans="1:4">
      <c r="A11431" s="4"/>
      <c r="B11431" s="4"/>
      <c r="C11431" s="4"/>
      <c r="D11431" s="4"/>
    </row>
    <row r="11432" spans="1:4">
      <c r="A11432" s="4"/>
      <c r="B11432" s="4"/>
      <c r="C11432" s="4"/>
      <c r="D11432" s="4"/>
    </row>
    <row r="11433" spans="1:4">
      <c r="A11433" s="4"/>
      <c r="B11433" s="4"/>
      <c r="C11433" s="4"/>
      <c r="D11433" s="4"/>
    </row>
    <row r="11434" spans="1:4">
      <c r="A11434" s="4"/>
      <c r="B11434" s="4"/>
      <c r="C11434" s="4"/>
      <c r="D11434" s="4"/>
    </row>
    <row r="11435" spans="1:4">
      <c r="A11435" s="4"/>
      <c r="B11435" s="4"/>
      <c r="C11435" s="4"/>
      <c r="D11435" s="4"/>
    </row>
    <row r="11436" spans="1:4">
      <c r="A11436" s="4"/>
      <c r="B11436" s="4"/>
      <c r="C11436" s="4"/>
      <c r="D11436" s="4"/>
    </row>
    <row r="11437" spans="1:4">
      <c r="A11437" s="4"/>
      <c r="B11437" s="4"/>
      <c r="C11437" s="4"/>
      <c r="D11437" s="4"/>
    </row>
    <row r="11438" spans="1:4">
      <c r="A11438" s="4"/>
      <c r="B11438" s="4"/>
      <c r="C11438" s="4"/>
      <c r="D11438" s="4"/>
    </row>
    <row r="11439" spans="1:4">
      <c r="A11439" s="4"/>
      <c r="B11439" s="4"/>
      <c r="C11439" s="4"/>
      <c r="D11439" s="4"/>
    </row>
    <row r="11440" spans="1:4">
      <c r="A11440" s="4"/>
      <c r="B11440" s="4"/>
      <c r="C11440" s="4"/>
      <c r="D11440" s="4"/>
    </row>
    <row r="11441" spans="1:4">
      <c r="A11441" s="4"/>
      <c r="B11441" s="4"/>
      <c r="C11441" s="4"/>
      <c r="D11441" s="4"/>
    </row>
    <row r="11442" spans="1:4">
      <c r="A11442" s="4"/>
      <c r="B11442" s="4"/>
      <c r="C11442" s="4"/>
      <c r="D11442" s="4"/>
    </row>
    <row r="11443" spans="1:4">
      <c r="A11443" s="4"/>
      <c r="B11443" s="4"/>
      <c r="C11443" s="4"/>
      <c r="D11443" s="4"/>
    </row>
    <row r="11444" spans="1:4">
      <c r="A11444" s="4"/>
      <c r="B11444" s="4"/>
      <c r="C11444" s="4"/>
      <c r="D11444" s="4"/>
    </row>
    <row r="11445" spans="1:4">
      <c r="A11445" s="4"/>
      <c r="B11445" s="4"/>
      <c r="C11445" s="4"/>
      <c r="D11445" s="4"/>
    </row>
    <row r="11446" spans="1:4">
      <c r="A11446" s="4"/>
      <c r="B11446" s="4"/>
      <c r="C11446" s="4"/>
      <c r="D11446" s="4"/>
    </row>
    <row r="11447" spans="1:4">
      <c r="A11447" s="4"/>
      <c r="B11447" s="4"/>
      <c r="C11447" s="4"/>
      <c r="D11447" s="4"/>
    </row>
    <row r="11448" spans="1:4">
      <c r="A11448" s="4"/>
      <c r="B11448" s="4"/>
      <c r="C11448" s="4"/>
      <c r="D11448" s="4"/>
    </row>
    <row r="11449" spans="1:4">
      <c r="A11449" s="4"/>
      <c r="B11449" s="4"/>
      <c r="C11449" s="4"/>
      <c r="D11449" s="4"/>
    </row>
    <row r="11450" spans="1:4">
      <c r="A11450" s="4"/>
      <c r="B11450" s="4"/>
      <c r="C11450" s="4"/>
      <c r="D11450" s="4"/>
    </row>
    <row r="11451" spans="1:4">
      <c r="A11451" s="4"/>
      <c r="B11451" s="4"/>
      <c r="C11451" s="4"/>
      <c r="D11451" s="4"/>
    </row>
    <row r="11452" spans="1:4">
      <c r="A11452" s="4"/>
      <c r="B11452" s="4"/>
      <c r="C11452" s="4"/>
      <c r="D11452" s="4"/>
    </row>
    <row r="11453" spans="1:4">
      <c r="A11453" s="4"/>
      <c r="B11453" s="4"/>
      <c r="C11453" s="4"/>
      <c r="D11453" s="4"/>
    </row>
    <row r="11454" spans="1:4">
      <c r="A11454" s="4"/>
      <c r="B11454" s="4"/>
      <c r="C11454" s="4"/>
      <c r="D11454" s="4"/>
    </row>
    <row r="11455" spans="1:4">
      <c r="A11455" s="4"/>
      <c r="B11455" s="4"/>
      <c r="C11455" s="4"/>
      <c r="D11455" s="4"/>
    </row>
    <row r="11456" spans="1:4">
      <c r="A11456" s="4"/>
      <c r="B11456" s="4"/>
      <c r="C11456" s="4"/>
      <c r="D11456" s="4"/>
    </row>
    <row r="11457" spans="1:4">
      <c r="A11457" s="4"/>
      <c r="B11457" s="4"/>
      <c r="C11457" s="4"/>
      <c r="D11457" s="4"/>
    </row>
    <row r="11458" spans="1:4">
      <c r="A11458" s="4"/>
      <c r="B11458" s="4"/>
      <c r="C11458" s="4"/>
      <c r="D11458" s="4"/>
    </row>
    <row r="11459" spans="1:4">
      <c r="A11459" s="4"/>
      <c r="B11459" s="4"/>
      <c r="C11459" s="4"/>
      <c r="D11459" s="4"/>
    </row>
    <row r="11460" spans="1:4">
      <c r="A11460" s="4"/>
      <c r="B11460" s="4"/>
      <c r="C11460" s="4"/>
      <c r="D11460" s="4"/>
    </row>
    <row r="11461" spans="1:4">
      <c r="A11461" s="4"/>
      <c r="B11461" s="4"/>
      <c r="C11461" s="4"/>
      <c r="D11461" s="4"/>
    </row>
    <row r="11462" spans="1:4">
      <c r="A11462" s="4"/>
      <c r="B11462" s="4"/>
      <c r="C11462" s="4"/>
      <c r="D11462" s="4"/>
    </row>
    <row r="11463" spans="1:4">
      <c r="A11463" s="4"/>
      <c r="B11463" s="4"/>
      <c r="C11463" s="4"/>
      <c r="D11463" s="4"/>
    </row>
    <row r="11464" spans="1:4">
      <c r="A11464" s="4"/>
      <c r="B11464" s="4"/>
      <c r="C11464" s="4"/>
      <c r="D11464" s="4"/>
    </row>
    <row r="11465" spans="1:4">
      <c r="A11465" s="4"/>
      <c r="B11465" s="4"/>
      <c r="C11465" s="4"/>
      <c r="D11465" s="4"/>
    </row>
    <row r="11466" spans="1:4">
      <c r="A11466" s="4"/>
      <c r="B11466" s="4"/>
      <c r="C11466" s="4"/>
      <c r="D11466" s="4"/>
    </row>
    <row r="11467" spans="1:4">
      <c r="A11467" s="4"/>
      <c r="B11467" s="4"/>
      <c r="C11467" s="4"/>
      <c r="D11467" s="4"/>
    </row>
    <row r="11468" spans="1:4">
      <c r="A11468" s="4"/>
      <c r="B11468" s="4"/>
      <c r="C11468" s="4"/>
      <c r="D11468" s="4"/>
    </row>
    <row r="11469" spans="1:4">
      <c r="A11469" s="4"/>
      <c r="B11469" s="4"/>
      <c r="C11469" s="4"/>
      <c r="D11469" s="4"/>
    </row>
    <row r="11470" spans="1:4">
      <c r="A11470" s="4"/>
      <c r="B11470" s="4"/>
      <c r="C11470" s="4"/>
      <c r="D11470" s="4"/>
    </row>
    <row r="11471" spans="1:4">
      <c r="A11471" s="4"/>
      <c r="B11471" s="4"/>
      <c r="C11471" s="4"/>
      <c r="D11471" s="4"/>
    </row>
    <row r="11472" spans="1:4">
      <c r="A11472" s="4"/>
      <c r="B11472" s="4"/>
      <c r="C11472" s="4"/>
      <c r="D11472" s="4"/>
    </row>
    <row r="11473" spans="1:4">
      <c r="A11473" s="4"/>
      <c r="B11473" s="4"/>
      <c r="C11473" s="4"/>
      <c r="D11473" s="4"/>
    </row>
    <row r="11474" spans="1:4">
      <c r="A11474" s="4"/>
      <c r="B11474" s="4"/>
      <c r="C11474" s="4"/>
      <c r="D11474" s="4"/>
    </row>
    <row r="11475" spans="1:4">
      <c r="A11475" s="4"/>
      <c r="B11475" s="4"/>
      <c r="C11475" s="4"/>
      <c r="D11475" s="4"/>
    </row>
    <row r="11476" spans="1:4">
      <c r="A11476" s="4"/>
      <c r="B11476" s="4"/>
      <c r="C11476" s="4"/>
      <c r="D11476" s="4"/>
    </row>
    <row r="11477" spans="1:4">
      <c r="A11477" s="4"/>
      <c r="B11477" s="4"/>
      <c r="C11477" s="4"/>
      <c r="D11477" s="4"/>
    </row>
    <row r="11478" spans="1:4">
      <c r="A11478" s="4"/>
      <c r="B11478" s="4"/>
      <c r="C11478" s="4"/>
      <c r="D11478" s="4"/>
    </row>
    <row r="11479" spans="1:4">
      <c r="A11479" s="4"/>
      <c r="B11479" s="4"/>
      <c r="C11479" s="4"/>
      <c r="D11479" s="4"/>
    </row>
    <row r="11480" spans="1:4">
      <c r="A11480" s="4"/>
      <c r="B11480" s="4"/>
      <c r="C11480" s="4"/>
      <c r="D11480" s="4"/>
    </row>
    <row r="11481" spans="1:4">
      <c r="A11481" s="4"/>
      <c r="B11481" s="4"/>
      <c r="C11481" s="4"/>
      <c r="D11481" s="4"/>
    </row>
    <row r="11482" spans="1:4">
      <c r="A11482" s="4"/>
      <c r="B11482" s="4"/>
      <c r="C11482" s="4"/>
      <c r="D11482" s="4"/>
    </row>
    <row r="11483" spans="1:4">
      <c r="A11483" s="4"/>
      <c r="B11483" s="4"/>
      <c r="C11483" s="4"/>
      <c r="D11483" s="4"/>
    </row>
    <row r="11484" spans="1:4">
      <c r="A11484" s="4"/>
      <c r="B11484" s="4"/>
      <c r="C11484" s="4"/>
      <c r="D11484" s="4"/>
    </row>
    <row r="11485" spans="1:4">
      <c r="A11485" s="4"/>
      <c r="B11485" s="4"/>
      <c r="C11485" s="4"/>
      <c r="D11485" s="4"/>
    </row>
    <row r="11486" spans="1:4">
      <c r="A11486" s="4"/>
      <c r="B11486" s="4"/>
      <c r="C11486" s="4"/>
      <c r="D11486" s="4"/>
    </row>
    <row r="11487" spans="1:4">
      <c r="A11487" s="4"/>
      <c r="B11487" s="4"/>
      <c r="C11487" s="4"/>
      <c r="D11487" s="4"/>
    </row>
    <row r="11488" spans="1:4">
      <c r="A11488" s="4"/>
      <c r="B11488" s="4"/>
      <c r="C11488" s="4"/>
      <c r="D11488" s="4"/>
    </row>
    <row r="11489" spans="1:4">
      <c r="A11489" s="4"/>
      <c r="B11489" s="4"/>
      <c r="C11489" s="4"/>
      <c r="D11489" s="4"/>
    </row>
    <row r="11490" spans="1:4">
      <c r="A11490" s="4"/>
      <c r="B11490" s="4"/>
      <c r="C11490" s="4"/>
      <c r="D11490" s="4"/>
    </row>
    <row r="11491" spans="1:4">
      <c r="A11491" s="4"/>
      <c r="B11491" s="4"/>
      <c r="C11491" s="4"/>
      <c r="D11491" s="4"/>
    </row>
    <row r="11492" spans="1:4">
      <c r="A11492" s="4"/>
      <c r="B11492" s="4"/>
      <c r="C11492" s="4"/>
      <c r="D11492" s="4"/>
    </row>
    <row r="11493" spans="1:4">
      <c r="A11493" s="4"/>
      <c r="B11493" s="4"/>
      <c r="C11493" s="4"/>
      <c r="D11493" s="4"/>
    </row>
    <row r="11494" spans="1:4">
      <c r="A11494" s="4"/>
      <c r="B11494" s="4"/>
      <c r="C11494" s="4"/>
      <c r="D11494" s="4"/>
    </row>
    <row r="11495" spans="1:4">
      <c r="A11495" s="4"/>
      <c r="B11495" s="4"/>
      <c r="C11495" s="4"/>
      <c r="D11495" s="4"/>
    </row>
    <row r="11496" spans="1:4">
      <c r="A11496" s="4"/>
      <c r="B11496" s="4"/>
      <c r="C11496" s="4"/>
      <c r="D11496" s="4"/>
    </row>
    <row r="11497" spans="1:4">
      <c r="A11497" s="4"/>
      <c r="B11497" s="4"/>
      <c r="C11497" s="4"/>
      <c r="D11497" s="4"/>
    </row>
    <row r="11498" spans="1:4">
      <c r="A11498" s="4"/>
      <c r="B11498" s="4"/>
      <c r="C11498" s="4"/>
      <c r="D11498" s="4"/>
    </row>
    <row r="11499" spans="1:4">
      <c r="A11499" s="4"/>
      <c r="B11499" s="4"/>
      <c r="C11499" s="4"/>
      <c r="D11499" s="4"/>
    </row>
    <row r="11500" spans="1:4">
      <c r="A11500" s="4"/>
      <c r="B11500" s="4"/>
      <c r="C11500" s="4"/>
      <c r="D11500" s="4"/>
    </row>
    <row r="11501" spans="1:4">
      <c r="A11501" s="4"/>
      <c r="B11501" s="4"/>
      <c r="C11501" s="4"/>
      <c r="D11501" s="4"/>
    </row>
    <row r="11502" spans="1:4">
      <c r="A11502" s="4"/>
      <c r="B11502" s="4"/>
      <c r="C11502" s="4"/>
      <c r="D11502" s="4"/>
    </row>
    <row r="11503" spans="1:4">
      <c r="A11503" s="4"/>
      <c r="B11503" s="4"/>
      <c r="C11503" s="4"/>
      <c r="D11503" s="4"/>
    </row>
    <row r="11504" spans="1:4">
      <c r="A11504" s="4"/>
      <c r="B11504" s="4"/>
      <c r="C11504" s="4"/>
      <c r="D11504" s="4"/>
    </row>
    <row r="11505" spans="1:4">
      <c r="A11505" s="4"/>
      <c r="B11505" s="4"/>
      <c r="C11505" s="4"/>
      <c r="D11505" s="4"/>
    </row>
    <row r="11506" spans="1:4">
      <c r="A11506" s="4"/>
      <c r="B11506" s="4"/>
      <c r="C11506" s="4"/>
      <c r="D11506" s="4"/>
    </row>
    <row r="11507" spans="1:4">
      <c r="A11507" s="4"/>
      <c r="B11507" s="4"/>
      <c r="C11507" s="4"/>
      <c r="D11507" s="4"/>
    </row>
    <row r="11508" spans="1:4">
      <c r="A11508" s="4"/>
      <c r="B11508" s="4"/>
      <c r="C11508" s="4"/>
      <c r="D11508" s="4"/>
    </row>
    <row r="11509" spans="1:4">
      <c r="A11509" s="4"/>
      <c r="B11509" s="4"/>
      <c r="C11509" s="4"/>
      <c r="D11509" s="4"/>
    </row>
    <row r="11510" spans="1:4">
      <c r="A11510" s="4"/>
      <c r="B11510" s="4"/>
      <c r="C11510" s="4"/>
      <c r="D11510" s="4"/>
    </row>
    <row r="11511" spans="1:4">
      <c r="A11511" s="4"/>
      <c r="B11511" s="4"/>
      <c r="C11511" s="4"/>
      <c r="D11511" s="4"/>
    </row>
    <row r="11512" spans="1:4">
      <c r="A11512" s="4"/>
      <c r="B11512" s="4"/>
      <c r="C11512" s="4"/>
      <c r="D11512" s="4"/>
    </row>
    <row r="11513" spans="1:4">
      <c r="A11513" s="4"/>
      <c r="B11513" s="4"/>
      <c r="C11513" s="4"/>
      <c r="D11513" s="4"/>
    </row>
    <row r="11514" spans="1:4">
      <c r="A11514" s="4"/>
      <c r="B11514" s="4"/>
      <c r="C11514" s="4"/>
      <c r="D11514" s="4"/>
    </row>
    <row r="11515" spans="1:4">
      <c r="A11515" s="4"/>
      <c r="B11515" s="4"/>
      <c r="C11515" s="4"/>
      <c r="D11515" s="4"/>
    </row>
    <row r="11516" spans="1:4">
      <c r="A11516" s="4"/>
      <c r="B11516" s="4"/>
      <c r="C11516" s="4"/>
      <c r="D11516" s="4"/>
    </row>
    <row r="11517" spans="1:4">
      <c r="A11517" s="4"/>
      <c r="B11517" s="4"/>
      <c r="C11517" s="4"/>
      <c r="D11517" s="4"/>
    </row>
    <row r="11518" spans="1:4">
      <c r="A11518" s="4"/>
      <c r="B11518" s="4"/>
      <c r="C11518" s="4"/>
      <c r="D11518" s="4"/>
    </row>
    <row r="11519" spans="1:4">
      <c r="A11519" s="4"/>
      <c r="B11519" s="4"/>
      <c r="C11519" s="4"/>
      <c r="D11519" s="4"/>
    </row>
    <row r="11520" spans="1:4">
      <c r="A11520" s="4"/>
      <c r="B11520" s="4"/>
      <c r="C11520" s="4"/>
      <c r="D11520" s="4"/>
    </row>
    <row r="11521" spans="1:4">
      <c r="A11521" s="4"/>
      <c r="B11521" s="4"/>
      <c r="C11521" s="4"/>
      <c r="D11521" s="4"/>
    </row>
    <row r="11522" spans="1:4">
      <c r="A11522" s="4"/>
      <c r="B11522" s="4"/>
      <c r="C11522" s="4"/>
      <c r="D11522" s="4"/>
    </row>
    <row r="11523" spans="1:4">
      <c r="A11523" s="4"/>
      <c r="B11523" s="4"/>
      <c r="C11523" s="4"/>
      <c r="D11523" s="4"/>
    </row>
    <row r="11524" spans="1:4">
      <c r="A11524" s="4"/>
      <c r="B11524" s="4"/>
      <c r="C11524" s="4"/>
      <c r="D11524" s="4"/>
    </row>
    <row r="11525" spans="1:4">
      <c r="A11525" s="4"/>
      <c r="B11525" s="4"/>
      <c r="C11525" s="4"/>
      <c r="D11525" s="4"/>
    </row>
    <row r="11526" spans="1:4">
      <c r="A11526" s="4"/>
      <c r="B11526" s="4"/>
      <c r="C11526" s="4"/>
      <c r="D11526" s="4"/>
    </row>
    <row r="11527" spans="1:4">
      <c r="A11527" s="4"/>
      <c r="B11527" s="4"/>
      <c r="C11527" s="4"/>
      <c r="D11527" s="4"/>
    </row>
    <row r="11528" spans="1:4">
      <c r="A11528" s="4"/>
      <c r="B11528" s="4"/>
      <c r="C11528" s="4"/>
      <c r="D11528" s="4"/>
    </row>
    <row r="11529" spans="1:4">
      <c r="A11529" s="4"/>
      <c r="B11529" s="4"/>
      <c r="C11529" s="4"/>
      <c r="D11529" s="4"/>
    </row>
    <row r="11530" spans="1:4">
      <c r="A11530" s="4"/>
      <c r="B11530" s="4"/>
      <c r="C11530" s="4"/>
      <c r="D11530" s="4"/>
    </row>
    <row r="11531" spans="1:4">
      <c r="A11531" s="4"/>
      <c r="B11531" s="4"/>
      <c r="C11531" s="4"/>
      <c r="D11531" s="4"/>
    </row>
    <row r="11532" spans="1:4">
      <c r="A11532" s="4"/>
      <c r="B11532" s="4"/>
      <c r="C11532" s="4"/>
      <c r="D11532" s="4"/>
    </row>
    <row r="11533" spans="1:4">
      <c r="A11533" s="4"/>
      <c r="B11533" s="4"/>
      <c r="C11533" s="4"/>
      <c r="D11533" s="4"/>
    </row>
    <row r="11534" spans="1:4">
      <c r="A11534" s="4"/>
      <c r="B11534" s="4"/>
      <c r="C11534" s="4"/>
      <c r="D11534" s="4"/>
    </row>
    <row r="11535" spans="1:4">
      <c r="A11535" s="4"/>
      <c r="B11535" s="4"/>
      <c r="C11535" s="4"/>
      <c r="D11535" s="4"/>
    </row>
    <row r="11536" spans="1:4">
      <c r="A11536" s="4"/>
      <c r="B11536" s="4"/>
      <c r="C11536" s="4"/>
      <c r="D11536" s="4"/>
    </row>
    <row r="11537" spans="1:4">
      <c r="A11537" s="4"/>
      <c r="B11537" s="4"/>
      <c r="C11537" s="4"/>
      <c r="D11537" s="4"/>
    </row>
    <row r="11538" spans="1:4">
      <c r="A11538" s="4"/>
      <c r="B11538" s="4"/>
      <c r="C11538" s="4"/>
      <c r="D11538" s="4"/>
    </row>
    <row r="11539" spans="1:4">
      <c r="A11539" s="4"/>
      <c r="B11539" s="4"/>
      <c r="C11539" s="4"/>
      <c r="D11539" s="4"/>
    </row>
    <row r="11540" spans="1:4">
      <c r="A11540" s="4"/>
      <c r="B11540" s="4"/>
      <c r="C11540" s="4"/>
      <c r="D11540" s="4"/>
    </row>
    <row r="11541" spans="1:4">
      <c r="A11541" s="4"/>
      <c r="B11541" s="4"/>
      <c r="C11541" s="4"/>
      <c r="D11541" s="4"/>
    </row>
    <row r="11542" spans="1:4">
      <c r="A11542" s="4"/>
      <c r="B11542" s="4"/>
      <c r="C11542" s="4"/>
      <c r="D11542" s="4"/>
    </row>
    <row r="11543" spans="1:4">
      <c r="A11543" s="4"/>
      <c r="B11543" s="4"/>
      <c r="C11543" s="4"/>
      <c r="D11543" s="4"/>
    </row>
    <row r="11544" spans="1:4">
      <c r="A11544" s="4"/>
      <c r="B11544" s="4"/>
      <c r="C11544" s="4"/>
      <c r="D11544" s="4"/>
    </row>
    <row r="11545" spans="1:4">
      <c r="A11545" s="4"/>
      <c r="B11545" s="4"/>
      <c r="C11545" s="4"/>
      <c r="D11545" s="4"/>
    </row>
    <row r="11546" spans="1:4">
      <c r="A11546" s="4"/>
      <c r="B11546" s="4"/>
      <c r="C11546" s="4"/>
      <c r="D11546" s="4"/>
    </row>
    <row r="11547" spans="1:4">
      <c r="A11547" s="4"/>
      <c r="B11547" s="4"/>
      <c r="C11547" s="4"/>
      <c r="D11547" s="4"/>
    </row>
    <row r="11548" spans="1:4">
      <c r="A11548" s="4"/>
      <c r="B11548" s="4"/>
      <c r="C11548" s="4"/>
      <c r="D11548" s="4"/>
    </row>
    <row r="11549" spans="1:4">
      <c r="A11549" s="4"/>
      <c r="B11549" s="4"/>
      <c r="C11549" s="4"/>
      <c r="D11549" s="4"/>
    </row>
    <row r="11550" spans="1:4">
      <c r="A11550" s="4"/>
      <c r="B11550" s="4"/>
      <c r="C11550" s="4"/>
      <c r="D11550" s="4"/>
    </row>
    <row r="11551" spans="1:4">
      <c r="A11551" s="4"/>
      <c r="B11551" s="4"/>
      <c r="C11551" s="4"/>
      <c r="D11551" s="4"/>
    </row>
    <row r="11552" spans="1:4">
      <c r="A11552" s="4"/>
      <c r="B11552" s="4"/>
      <c r="C11552" s="4"/>
      <c r="D11552" s="4"/>
    </row>
    <row r="11553" spans="1:4">
      <c r="A11553" s="4"/>
      <c r="B11553" s="4"/>
      <c r="C11553" s="4"/>
      <c r="D11553" s="4"/>
    </row>
    <row r="11554" spans="1:4">
      <c r="A11554" s="4"/>
      <c r="B11554" s="4"/>
      <c r="C11554" s="4"/>
      <c r="D11554" s="4"/>
    </row>
    <row r="11555" spans="1:4">
      <c r="A11555" s="4"/>
      <c r="B11555" s="4"/>
      <c r="C11555" s="4"/>
      <c r="D11555" s="4"/>
    </row>
    <row r="11556" spans="1:4">
      <c r="A11556" s="4"/>
      <c r="B11556" s="4"/>
      <c r="C11556" s="4"/>
      <c r="D11556" s="4"/>
    </row>
    <row r="11557" spans="1:4">
      <c r="A11557" s="4"/>
      <c r="B11557" s="4"/>
      <c r="C11557" s="4"/>
      <c r="D11557" s="4"/>
    </row>
    <row r="11558" spans="1:4">
      <c r="A11558" s="4"/>
      <c r="B11558" s="4"/>
      <c r="C11558" s="4"/>
      <c r="D11558" s="4"/>
    </row>
    <row r="11559" spans="1:4">
      <c r="A11559" s="4"/>
      <c r="B11559" s="4"/>
      <c r="C11559" s="4"/>
      <c r="D11559" s="4"/>
    </row>
    <row r="11560" spans="1:4">
      <c r="A11560" s="4"/>
      <c r="B11560" s="4"/>
      <c r="C11560" s="4"/>
      <c r="D11560" s="4"/>
    </row>
    <row r="11561" spans="1:4">
      <c r="A11561" s="4"/>
      <c r="B11561" s="4"/>
      <c r="C11561" s="4"/>
      <c r="D11561" s="4"/>
    </row>
    <row r="11562" spans="1:4">
      <c r="A11562" s="4"/>
      <c r="B11562" s="4"/>
      <c r="C11562" s="4"/>
      <c r="D11562" s="4"/>
    </row>
    <row r="11563" spans="1:4">
      <c r="A11563" s="4"/>
      <c r="B11563" s="4"/>
      <c r="C11563" s="4"/>
      <c r="D11563" s="4"/>
    </row>
    <row r="11564" spans="1:4">
      <c r="A11564" s="4"/>
      <c r="B11564" s="4"/>
      <c r="C11564" s="4"/>
      <c r="D11564" s="4"/>
    </row>
    <row r="11565" spans="1:4">
      <c r="A11565" s="4"/>
      <c r="B11565" s="4"/>
      <c r="C11565" s="4"/>
      <c r="D11565" s="4"/>
    </row>
    <row r="11566" spans="1:4">
      <c r="A11566" s="4"/>
      <c r="B11566" s="4"/>
      <c r="C11566" s="4"/>
      <c r="D11566" s="4"/>
    </row>
    <row r="11567" spans="1:4">
      <c r="A11567" s="4"/>
      <c r="B11567" s="4"/>
      <c r="C11567" s="4"/>
      <c r="D11567" s="4"/>
    </row>
    <row r="11568" spans="1:4">
      <c r="A11568" s="4"/>
      <c r="B11568" s="4"/>
      <c r="C11568" s="4"/>
      <c r="D11568" s="4"/>
    </row>
    <row r="11569" spans="1:4">
      <c r="A11569" s="4"/>
      <c r="B11569" s="4"/>
      <c r="C11569" s="4"/>
      <c r="D11569" s="4"/>
    </row>
    <row r="11570" spans="1:4">
      <c r="A11570" s="4"/>
      <c r="B11570" s="4"/>
      <c r="C11570" s="4"/>
      <c r="D11570" s="4"/>
    </row>
    <row r="11571" spans="1:4">
      <c r="A11571" s="4"/>
      <c r="B11571" s="4"/>
      <c r="C11571" s="4"/>
      <c r="D11571" s="4"/>
    </row>
    <row r="11572" spans="1:4">
      <c r="A11572" s="4"/>
      <c r="B11572" s="4"/>
      <c r="C11572" s="4"/>
      <c r="D11572" s="4"/>
    </row>
    <row r="11573" spans="1:4">
      <c r="A11573" s="4"/>
      <c r="B11573" s="4"/>
      <c r="C11573" s="4"/>
      <c r="D11573" s="4"/>
    </row>
    <row r="11574" spans="1:4">
      <c r="A11574" s="4"/>
      <c r="B11574" s="4"/>
      <c r="C11574" s="4"/>
      <c r="D11574" s="4"/>
    </row>
    <row r="11575" spans="1:4">
      <c r="A11575" s="4"/>
      <c r="B11575" s="4"/>
      <c r="C11575" s="4"/>
      <c r="D11575" s="4"/>
    </row>
    <row r="11576" spans="1:4">
      <c r="A11576" s="4"/>
      <c r="B11576" s="4"/>
      <c r="C11576" s="4"/>
      <c r="D11576" s="4"/>
    </row>
    <row r="11577" spans="1:4">
      <c r="A11577" s="4"/>
      <c r="B11577" s="4"/>
      <c r="C11577" s="4"/>
      <c r="D11577" s="4"/>
    </row>
    <row r="11578" spans="1:4">
      <c r="A11578" s="4"/>
      <c r="B11578" s="4"/>
      <c r="C11578" s="4"/>
      <c r="D11578" s="4"/>
    </row>
    <row r="11579" spans="1:4">
      <c r="A11579" s="4"/>
      <c r="B11579" s="4"/>
      <c r="C11579" s="4"/>
      <c r="D11579" s="4"/>
    </row>
    <row r="11580" spans="1:4">
      <c r="A11580" s="4"/>
      <c r="B11580" s="4"/>
      <c r="C11580" s="4"/>
      <c r="D11580" s="4"/>
    </row>
    <row r="11581" spans="1:4">
      <c r="A11581" s="4"/>
      <c r="B11581" s="4"/>
      <c r="C11581" s="4"/>
      <c r="D11581" s="4"/>
    </row>
    <row r="11582" spans="1:4">
      <c r="A11582" s="4"/>
      <c r="B11582" s="4"/>
      <c r="C11582" s="4"/>
      <c r="D11582" s="4"/>
    </row>
    <row r="11583" spans="1:4">
      <c r="A11583" s="4"/>
      <c r="B11583" s="4"/>
      <c r="C11583" s="4"/>
      <c r="D11583" s="4"/>
    </row>
    <row r="11584" spans="1:4">
      <c r="A11584" s="4"/>
      <c r="B11584" s="4"/>
      <c r="C11584" s="4"/>
      <c r="D11584" s="4"/>
    </row>
    <row r="11585" spans="1:4">
      <c r="A11585" s="4"/>
      <c r="B11585" s="4"/>
      <c r="C11585" s="4"/>
      <c r="D11585" s="4"/>
    </row>
    <row r="11586" spans="1:4">
      <c r="A11586" s="4"/>
      <c r="B11586" s="4"/>
      <c r="C11586" s="4"/>
      <c r="D11586" s="4"/>
    </row>
    <row r="11587" spans="1:4">
      <c r="A11587" s="4"/>
      <c r="B11587" s="4"/>
      <c r="C11587" s="4"/>
      <c r="D11587" s="4"/>
    </row>
    <row r="11588" spans="1:4">
      <c r="A11588" s="4"/>
      <c r="B11588" s="4"/>
      <c r="C11588" s="4"/>
      <c r="D11588" s="4"/>
    </row>
    <row r="11589" spans="1:4">
      <c r="A11589" s="4"/>
      <c r="B11589" s="4"/>
      <c r="C11589" s="4"/>
      <c r="D11589" s="4"/>
    </row>
    <row r="11590" spans="1:4">
      <c r="A11590" s="4"/>
      <c r="B11590" s="4"/>
      <c r="C11590" s="4"/>
      <c r="D11590" s="4"/>
    </row>
    <row r="11591" spans="1:4">
      <c r="A11591" s="4"/>
      <c r="B11591" s="4"/>
      <c r="C11591" s="4"/>
      <c r="D11591" s="4"/>
    </row>
    <row r="11592" spans="1:4">
      <c r="A11592" s="4"/>
      <c r="B11592" s="4"/>
      <c r="C11592" s="4"/>
      <c r="D11592" s="4"/>
    </row>
    <row r="11593" spans="1:4">
      <c r="A11593" s="4"/>
      <c r="B11593" s="4"/>
      <c r="C11593" s="4"/>
      <c r="D11593" s="4"/>
    </row>
    <row r="11594" spans="1:4">
      <c r="A11594" s="4"/>
      <c r="B11594" s="4"/>
      <c r="C11594" s="4"/>
      <c r="D11594" s="4"/>
    </row>
    <row r="11595" spans="1:4">
      <c r="A11595" s="4"/>
      <c r="B11595" s="4"/>
      <c r="C11595" s="4"/>
      <c r="D11595" s="4"/>
    </row>
    <row r="11596" spans="1:4">
      <c r="A11596" s="4"/>
      <c r="B11596" s="4"/>
      <c r="C11596" s="4"/>
      <c r="D11596" s="4"/>
    </row>
    <row r="11597" spans="1:4">
      <c r="A11597" s="4"/>
      <c r="B11597" s="4"/>
      <c r="C11597" s="4"/>
      <c r="D11597" s="4"/>
    </row>
    <row r="11598" spans="1:4">
      <c r="A11598" s="4"/>
      <c r="B11598" s="4"/>
      <c r="C11598" s="4"/>
      <c r="D11598" s="4"/>
    </row>
    <row r="11599" spans="1:4">
      <c r="A11599" s="4"/>
      <c r="B11599" s="4"/>
      <c r="C11599" s="4"/>
      <c r="D11599" s="4"/>
    </row>
    <row r="11600" spans="1:4">
      <c r="A11600" s="4"/>
      <c r="B11600" s="4"/>
      <c r="C11600" s="4"/>
      <c r="D11600" s="4"/>
    </row>
    <row r="11601" spans="1:4">
      <c r="A11601" s="4"/>
      <c r="B11601" s="4"/>
      <c r="C11601" s="4"/>
      <c r="D11601" s="4"/>
    </row>
    <row r="11602" spans="1:4">
      <c r="A11602" s="4"/>
      <c r="B11602" s="4"/>
      <c r="C11602" s="4"/>
      <c r="D11602" s="4"/>
    </row>
    <row r="11603" spans="1:4">
      <c r="A11603" s="4"/>
      <c r="B11603" s="4"/>
      <c r="C11603" s="4"/>
      <c r="D11603" s="4"/>
    </row>
    <row r="11604" spans="1:4">
      <c r="A11604" s="4"/>
      <c r="B11604" s="4"/>
      <c r="C11604" s="4"/>
      <c r="D11604" s="4"/>
    </row>
    <row r="11605" spans="1:4">
      <c r="A11605" s="4"/>
      <c r="B11605" s="4"/>
      <c r="C11605" s="4"/>
      <c r="D11605" s="4"/>
    </row>
    <row r="11606" spans="1:4">
      <c r="A11606" s="4"/>
      <c r="B11606" s="4"/>
      <c r="C11606" s="4"/>
      <c r="D11606" s="4"/>
    </row>
    <row r="11607" spans="1:4">
      <c r="A11607" s="4"/>
      <c r="B11607" s="4"/>
      <c r="C11607" s="4"/>
      <c r="D11607" s="4"/>
    </row>
    <row r="11608" spans="1:4">
      <c r="A11608" s="4"/>
      <c r="B11608" s="4"/>
      <c r="C11608" s="4"/>
      <c r="D11608" s="4"/>
    </row>
    <row r="11609" spans="1:4">
      <c r="A11609" s="4"/>
      <c r="B11609" s="4"/>
      <c r="C11609" s="4"/>
      <c r="D11609" s="4"/>
    </row>
    <row r="11610" spans="1:4">
      <c r="A11610" s="4"/>
      <c r="B11610" s="4"/>
      <c r="C11610" s="4"/>
      <c r="D11610" s="4"/>
    </row>
    <row r="11611" spans="1:4">
      <c r="A11611" s="4"/>
      <c r="B11611" s="4"/>
      <c r="C11611" s="4"/>
      <c r="D11611" s="4"/>
    </row>
    <row r="11612" spans="1:4">
      <c r="A11612" s="4"/>
      <c r="B11612" s="4"/>
      <c r="C11612" s="4"/>
      <c r="D11612" s="4"/>
    </row>
    <row r="11613" spans="1:4">
      <c r="A11613" s="4"/>
      <c r="B11613" s="4"/>
      <c r="C11613" s="4"/>
      <c r="D11613" s="4"/>
    </row>
    <row r="11614" spans="1:4">
      <c r="A11614" s="4"/>
      <c r="B11614" s="4"/>
      <c r="C11614" s="4"/>
      <c r="D11614" s="4"/>
    </row>
    <row r="11615" spans="1:4">
      <c r="A11615" s="4"/>
      <c r="B11615" s="4"/>
      <c r="C11615" s="4"/>
      <c r="D11615" s="4"/>
    </row>
    <row r="11616" spans="1:4">
      <c r="A11616" s="4"/>
      <c r="B11616" s="4"/>
      <c r="C11616" s="4"/>
      <c r="D11616" s="4"/>
    </row>
    <row r="11617" spans="1:4">
      <c r="A11617" s="4"/>
      <c r="B11617" s="4"/>
      <c r="C11617" s="4"/>
      <c r="D11617" s="4"/>
    </row>
    <row r="11618" spans="1:4">
      <c r="A11618" s="4"/>
      <c r="B11618" s="4"/>
      <c r="C11618" s="4"/>
      <c r="D11618" s="4"/>
    </row>
    <row r="11619" spans="1:4">
      <c r="A11619" s="4"/>
      <c r="B11619" s="4"/>
      <c r="C11619" s="4"/>
      <c r="D11619" s="4"/>
    </row>
    <row r="11620" spans="1:4">
      <c r="A11620" s="4"/>
      <c r="B11620" s="4"/>
      <c r="C11620" s="4"/>
      <c r="D11620" s="4"/>
    </row>
    <row r="11621" spans="1:4">
      <c r="A11621" s="4"/>
      <c r="B11621" s="4"/>
      <c r="C11621" s="4"/>
      <c r="D11621" s="4"/>
    </row>
    <row r="11622" spans="1:4">
      <c r="A11622" s="4"/>
      <c r="B11622" s="4"/>
      <c r="C11622" s="4"/>
      <c r="D11622" s="4"/>
    </row>
    <row r="11623" spans="1:4">
      <c r="A11623" s="4"/>
      <c r="B11623" s="4"/>
      <c r="C11623" s="4"/>
      <c r="D11623" s="4"/>
    </row>
    <row r="11624" spans="1:4">
      <c r="A11624" s="4"/>
      <c r="B11624" s="4"/>
      <c r="C11624" s="4"/>
      <c r="D11624" s="4"/>
    </row>
    <row r="11625" spans="1:4">
      <c r="A11625" s="4"/>
      <c r="B11625" s="4"/>
      <c r="C11625" s="4"/>
      <c r="D11625" s="4"/>
    </row>
    <row r="11626" spans="1:4">
      <c r="A11626" s="4"/>
      <c r="B11626" s="4"/>
      <c r="C11626" s="4"/>
      <c r="D11626" s="4"/>
    </row>
    <row r="11627" spans="1:4">
      <c r="A11627" s="4"/>
      <c r="B11627" s="4"/>
      <c r="C11627" s="4"/>
      <c r="D11627" s="4"/>
    </row>
    <row r="11628" spans="1:4">
      <c r="A11628" s="4"/>
      <c r="B11628" s="4"/>
      <c r="C11628" s="4"/>
      <c r="D11628" s="4"/>
    </row>
    <row r="11629" spans="1:4">
      <c r="A11629" s="4"/>
      <c r="B11629" s="4"/>
      <c r="C11629" s="4"/>
      <c r="D11629" s="4"/>
    </row>
    <row r="11630" spans="1:4">
      <c r="A11630" s="4"/>
      <c r="B11630" s="4"/>
      <c r="C11630" s="4"/>
      <c r="D11630" s="4"/>
    </row>
    <row r="11631" spans="1:4">
      <c r="A11631" s="4"/>
      <c r="B11631" s="4"/>
      <c r="C11631" s="4"/>
      <c r="D11631" s="4"/>
    </row>
    <row r="11632" spans="1:4">
      <c r="A11632" s="4"/>
      <c r="B11632" s="4"/>
      <c r="C11632" s="4"/>
      <c r="D11632" s="4"/>
    </row>
    <row r="11633" spans="1:4">
      <c r="A11633" s="4"/>
      <c r="B11633" s="4"/>
      <c r="C11633" s="4"/>
      <c r="D11633" s="4"/>
    </row>
    <row r="11634" spans="1:4">
      <c r="A11634" s="4"/>
      <c r="B11634" s="4"/>
      <c r="C11634" s="4"/>
      <c r="D11634" s="4"/>
    </row>
    <row r="11635" spans="1:4">
      <c r="A11635" s="4"/>
      <c r="B11635" s="4"/>
      <c r="C11635" s="4"/>
      <c r="D11635" s="4"/>
    </row>
    <row r="11636" spans="1:4">
      <c r="A11636" s="4"/>
      <c r="B11636" s="4"/>
      <c r="C11636" s="4"/>
      <c r="D11636" s="4"/>
    </row>
    <row r="11637" spans="1:4">
      <c r="A11637" s="4"/>
      <c r="B11637" s="4"/>
      <c r="C11637" s="4"/>
      <c r="D11637" s="4"/>
    </row>
    <row r="11638" spans="1:4">
      <c r="A11638" s="4"/>
      <c r="B11638" s="4"/>
      <c r="C11638" s="4"/>
      <c r="D11638" s="4"/>
    </row>
    <row r="11639" spans="1:4">
      <c r="A11639" s="4"/>
      <c r="B11639" s="4"/>
      <c r="C11639" s="4"/>
      <c r="D11639" s="4"/>
    </row>
    <row r="11640" spans="1:4">
      <c r="A11640" s="4"/>
      <c r="B11640" s="4"/>
      <c r="C11640" s="4"/>
      <c r="D11640" s="4"/>
    </row>
    <row r="11641" spans="1:4">
      <c r="A11641" s="4"/>
      <c r="B11641" s="4"/>
      <c r="C11641" s="4"/>
      <c r="D11641" s="4"/>
    </row>
    <row r="11642" spans="1:4">
      <c r="A11642" s="4"/>
      <c r="B11642" s="4"/>
      <c r="C11642" s="4"/>
      <c r="D11642" s="4"/>
    </row>
    <row r="11643" spans="1:4">
      <c r="A11643" s="4"/>
      <c r="B11643" s="4"/>
      <c r="C11643" s="4"/>
      <c r="D11643" s="4"/>
    </row>
    <row r="11644" spans="1:4">
      <c r="A11644" s="4"/>
      <c r="B11644" s="4"/>
      <c r="C11644" s="4"/>
      <c r="D11644" s="4"/>
    </row>
    <row r="11645" spans="1:4">
      <c r="A11645" s="4"/>
      <c r="B11645" s="4"/>
      <c r="C11645" s="4"/>
      <c r="D11645" s="4"/>
    </row>
    <row r="11646" spans="1:4">
      <c r="A11646" s="4"/>
      <c r="B11646" s="4"/>
      <c r="C11646" s="4"/>
      <c r="D11646" s="4"/>
    </row>
    <row r="11647" spans="1:4">
      <c r="A11647" s="4"/>
      <c r="B11647" s="4"/>
      <c r="C11647" s="4"/>
      <c r="D11647" s="4"/>
    </row>
    <row r="11648" spans="1:4">
      <c r="A11648" s="4"/>
      <c r="B11648" s="4"/>
      <c r="C11648" s="4"/>
      <c r="D11648" s="4"/>
    </row>
    <row r="11649" spans="1:4">
      <c r="A11649" s="4"/>
      <c r="B11649" s="4"/>
      <c r="C11649" s="4"/>
      <c r="D11649" s="4"/>
    </row>
    <row r="11650" spans="1:4">
      <c r="A11650" s="4"/>
      <c r="B11650" s="4"/>
      <c r="C11650" s="4"/>
      <c r="D11650" s="4"/>
    </row>
    <row r="11651" spans="1:4">
      <c r="A11651" s="4"/>
      <c r="B11651" s="4"/>
      <c r="C11651" s="4"/>
      <c r="D11651" s="4"/>
    </row>
    <row r="11652" spans="1:4">
      <c r="A11652" s="4"/>
      <c r="B11652" s="4"/>
      <c r="C11652" s="4"/>
      <c r="D11652" s="4"/>
    </row>
    <row r="11653" spans="1:4">
      <c r="A11653" s="4"/>
      <c r="B11653" s="4"/>
      <c r="C11653" s="4"/>
      <c r="D11653" s="4"/>
    </row>
    <row r="11654" spans="1:4">
      <c r="A11654" s="4"/>
      <c r="B11654" s="4"/>
      <c r="C11654" s="4"/>
      <c r="D11654" s="4"/>
    </row>
    <row r="11655" spans="1:4">
      <c r="A11655" s="4"/>
      <c r="B11655" s="4"/>
      <c r="C11655" s="4"/>
      <c r="D11655" s="4"/>
    </row>
    <row r="11656" spans="1:4">
      <c r="A11656" s="4"/>
      <c r="B11656" s="4"/>
      <c r="C11656" s="4"/>
      <c r="D11656" s="4"/>
    </row>
    <row r="11657" spans="1:4">
      <c r="A11657" s="4"/>
      <c r="B11657" s="4"/>
      <c r="C11657" s="4"/>
      <c r="D11657" s="4"/>
    </row>
    <row r="11658" spans="1:4">
      <c r="A11658" s="4"/>
      <c r="B11658" s="4"/>
      <c r="C11658" s="4"/>
      <c r="D11658" s="4"/>
    </row>
    <row r="11659" spans="1:4">
      <c r="A11659" s="4"/>
      <c r="B11659" s="4"/>
      <c r="C11659" s="4"/>
      <c r="D11659" s="4"/>
    </row>
    <row r="11660" spans="1:4">
      <c r="A11660" s="4"/>
      <c r="B11660" s="4"/>
      <c r="C11660" s="4"/>
      <c r="D11660" s="4"/>
    </row>
    <row r="11661" spans="1:4">
      <c r="A11661" s="4"/>
      <c r="B11661" s="4"/>
      <c r="C11661" s="4"/>
      <c r="D11661" s="4"/>
    </row>
    <row r="11662" spans="1:4">
      <c r="A11662" s="4"/>
      <c r="B11662" s="4"/>
      <c r="C11662" s="4"/>
      <c r="D11662" s="4"/>
    </row>
    <row r="11663" spans="1:4">
      <c r="A11663" s="4"/>
      <c r="B11663" s="4"/>
      <c r="C11663" s="4"/>
      <c r="D11663" s="4"/>
    </row>
    <row r="11664" spans="1:4">
      <c r="A11664" s="4"/>
      <c r="B11664" s="4"/>
      <c r="C11664" s="4"/>
      <c r="D11664" s="4"/>
    </row>
    <row r="11665" spans="1:4">
      <c r="A11665" s="4"/>
      <c r="B11665" s="4"/>
      <c r="C11665" s="4"/>
      <c r="D11665" s="4"/>
    </row>
    <row r="11666" spans="1:4">
      <c r="A11666" s="4"/>
      <c r="B11666" s="4"/>
      <c r="C11666" s="4"/>
      <c r="D11666" s="4"/>
    </row>
    <row r="11667" spans="1:4">
      <c r="A11667" s="4"/>
      <c r="B11667" s="4"/>
      <c r="C11667" s="4"/>
      <c r="D11667" s="4"/>
    </row>
    <row r="11668" spans="1:4">
      <c r="A11668" s="4"/>
      <c r="B11668" s="4"/>
      <c r="C11668" s="4"/>
      <c r="D11668" s="4"/>
    </row>
    <row r="11669" spans="1:4">
      <c r="A11669" s="4"/>
      <c r="B11669" s="4"/>
      <c r="C11669" s="4"/>
      <c r="D11669" s="4"/>
    </row>
    <row r="11670" spans="1:4">
      <c r="A11670" s="4"/>
      <c r="B11670" s="4"/>
      <c r="C11670" s="4"/>
      <c r="D11670" s="4"/>
    </row>
    <row r="11671" spans="1:4">
      <c r="A11671" s="4"/>
      <c r="B11671" s="4"/>
      <c r="C11671" s="4"/>
      <c r="D11671" s="4"/>
    </row>
    <row r="11672" spans="1:4">
      <c r="A11672" s="4"/>
      <c r="B11672" s="4"/>
      <c r="C11672" s="4"/>
      <c r="D11672" s="4"/>
    </row>
    <row r="11673" spans="1:4">
      <c r="A11673" s="4"/>
      <c r="B11673" s="4"/>
      <c r="C11673" s="4"/>
      <c r="D11673" s="4"/>
    </row>
    <row r="11674" spans="1:4">
      <c r="A11674" s="4"/>
      <c r="B11674" s="4"/>
      <c r="C11674" s="4"/>
      <c r="D11674" s="4"/>
    </row>
    <row r="11675" spans="1:4">
      <c r="A11675" s="4"/>
      <c r="B11675" s="4"/>
      <c r="C11675" s="4"/>
      <c r="D11675" s="4"/>
    </row>
    <row r="11676" spans="1:4">
      <c r="A11676" s="4"/>
      <c r="B11676" s="4"/>
      <c r="C11676" s="4"/>
      <c r="D11676" s="4"/>
    </row>
    <row r="11677" spans="1:4">
      <c r="A11677" s="4"/>
      <c r="B11677" s="4"/>
      <c r="C11677" s="4"/>
      <c r="D11677" s="4"/>
    </row>
    <row r="11678" spans="1:4">
      <c r="A11678" s="4"/>
      <c r="B11678" s="4"/>
      <c r="C11678" s="4"/>
      <c r="D11678" s="4"/>
    </row>
    <row r="11679" spans="1:4">
      <c r="A11679" s="4"/>
      <c r="B11679" s="4"/>
      <c r="C11679" s="4"/>
      <c r="D11679" s="4"/>
    </row>
    <row r="11680" spans="1:4">
      <c r="A11680" s="4"/>
      <c r="B11680" s="4"/>
      <c r="C11680" s="4"/>
      <c r="D11680" s="4"/>
    </row>
    <row r="11681" spans="1:4">
      <c r="A11681" s="4"/>
      <c r="B11681" s="4"/>
      <c r="C11681" s="4"/>
      <c r="D11681" s="4"/>
    </row>
    <row r="11682" spans="1:4">
      <c r="A11682" s="4"/>
      <c r="B11682" s="4"/>
      <c r="C11682" s="4"/>
      <c r="D11682" s="4"/>
    </row>
    <row r="11683" spans="1:4">
      <c r="A11683" s="4"/>
      <c r="B11683" s="4"/>
      <c r="C11683" s="4"/>
      <c r="D11683" s="4"/>
    </row>
    <row r="11684" spans="1:4">
      <c r="A11684" s="4"/>
      <c r="B11684" s="4"/>
      <c r="C11684" s="4"/>
      <c r="D11684" s="4"/>
    </row>
    <row r="11685" spans="1:4">
      <c r="A11685" s="4"/>
      <c r="B11685" s="4"/>
      <c r="C11685" s="4"/>
      <c r="D11685" s="4"/>
    </row>
    <row r="11686" spans="1:4">
      <c r="A11686" s="4"/>
      <c r="B11686" s="4"/>
      <c r="C11686" s="4"/>
      <c r="D11686" s="4"/>
    </row>
    <row r="11687" spans="1:4">
      <c r="A11687" s="4"/>
      <c r="B11687" s="4"/>
      <c r="C11687" s="4"/>
      <c r="D11687" s="4"/>
    </row>
    <row r="11688" spans="1:4">
      <c r="A11688" s="4"/>
      <c r="B11688" s="4"/>
      <c r="C11688" s="4"/>
      <c r="D11688" s="4"/>
    </row>
    <row r="11689" spans="1:4">
      <c r="A11689" s="4"/>
      <c r="B11689" s="4"/>
      <c r="C11689" s="4"/>
      <c r="D11689" s="4"/>
    </row>
    <row r="11690" spans="1:4">
      <c r="A11690" s="4"/>
      <c r="B11690" s="4"/>
      <c r="C11690" s="4"/>
      <c r="D11690" s="4"/>
    </row>
    <row r="11691" spans="1:4">
      <c r="A11691" s="4"/>
      <c r="B11691" s="4"/>
      <c r="C11691" s="4"/>
      <c r="D11691" s="4"/>
    </row>
    <row r="11692" spans="1:4">
      <c r="A11692" s="4"/>
      <c r="B11692" s="4"/>
      <c r="C11692" s="4"/>
      <c r="D11692" s="4"/>
    </row>
    <row r="11693" spans="1:4">
      <c r="A11693" s="4"/>
      <c r="B11693" s="4"/>
      <c r="C11693" s="4"/>
      <c r="D11693" s="4"/>
    </row>
    <row r="11694" spans="1:4">
      <c r="A11694" s="4"/>
      <c r="B11694" s="4"/>
      <c r="C11694" s="4"/>
      <c r="D11694" s="4"/>
    </row>
    <row r="11695" spans="1:4">
      <c r="A11695" s="4"/>
      <c r="B11695" s="4"/>
      <c r="C11695" s="4"/>
      <c r="D11695" s="4"/>
    </row>
    <row r="11696" spans="1:4">
      <c r="A11696" s="4"/>
      <c r="B11696" s="4"/>
      <c r="C11696" s="4"/>
      <c r="D11696" s="4"/>
    </row>
    <row r="11697" spans="1:4">
      <c r="A11697" s="4"/>
      <c r="B11697" s="4"/>
      <c r="C11697" s="4"/>
      <c r="D11697" s="4"/>
    </row>
    <row r="11698" spans="1:4">
      <c r="A11698" s="4"/>
      <c r="B11698" s="4"/>
      <c r="C11698" s="4"/>
      <c r="D11698" s="4"/>
    </row>
    <row r="11699" spans="1:4">
      <c r="A11699" s="4"/>
      <c r="B11699" s="4"/>
      <c r="C11699" s="4"/>
      <c r="D11699" s="4"/>
    </row>
    <row r="11700" spans="1:4">
      <c r="A11700" s="4"/>
      <c r="B11700" s="4"/>
      <c r="C11700" s="4"/>
      <c r="D11700" s="4"/>
    </row>
    <row r="11701" spans="1:4">
      <c r="A11701" s="4"/>
      <c r="B11701" s="4"/>
      <c r="C11701" s="4"/>
      <c r="D11701" s="4"/>
    </row>
    <row r="11702" spans="1:4">
      <c r="A11702" s="4"/>
      <c r="B11702" s="4"/>
      <c r="C11702" s="4"/>
      <c r="D11702" s="4"/>
    </row>
    <row r="11703" spans="1:4">
      <c r="A11703" s="4"/>
      <c r="B11703" s="4"/>
      <c r="C11703" s="4"/>
      <c r="D11703" s="4"/>
    </row>
    <row r="11704" spans="1:4">
      <c r="A11704" s="4"/>
      <c r="B11704" s="4"/>
      <c r="C11704" s="4"/>
      <c r="D11704" s="4"/>
    </row>
    <row r="11705" spans="1:4">
      <c r="A11705" s="4"/>
      <c r="B11705" s="4"/>
      <c r="C11705" s="4"/>
      <c r="D11705" s="4"/>
    </row>
    <row r="11706" spans="1:4">
      <c r="A11706" s="4"/>
      <c r="B11706" s="4"/>
      <c r="C11706" s="4"/>
      <c r="D11706" s="4"/>
    </row>
    <row r="11707" spans="1:4">
      <c r="A11707" s="4"/>
      <c r="B11707" s="4"/>
      <c r="C11707" s="4"/>
      <c r="D11707" s="4"/>
    </row>
    <row r="11708" spans="1:4">
      <c r="A11708" s="4"/>
      <c r="B11708" s="4"/>
      <c r="C11708" s="4"/>
      <c r="D11708" s="4"/>
    </row>
    <row r="11709" spans="1:4">
      <c r="A11709" s="4"/>
      <c r="B11709" s="4"/>
      <c r="C11709" s="4"/>
      <c r="D11709" s="4"/>
    </row>
    <row r="11710" spans="1:4">
      <c r="A11710" s="4"/>
      <c r="B11710" s="4"/>
      <c r="C11710" s="4"/>
      <c r="D11710" s="4"/>
    </row>
    <row r="11711" spans="1:4">
      <c r="A11711" s="4"/>
      <c r="B11711" s="4"/>
      <c r="C11711" s="4"/>
      <c r="D11711" s="4"/>
    </row>
    <row r="11712" spans="1:4">
      <c r="A11712" s="4"/>
      <c r="B11712" s="4"/>
      <c r="C11712" s="4"/>
      <c r="D11712" s="4"/>
    </row>
    <row r="11713" spans="1:4">
      <c r="A11713" s="4"/>
      <c r="B11713" s="4"/>
      <c r="C11713" s="4"/>
      <c r="D11713" s="4"/>
    </row>
    <row r="11714" spans="1:4">
      <c r="A11714" s="4"/>
      <c r="B11714" s="4"/>
      <c r="C11714" s="4"/>
      <c r="D11714" s="4"/>
    </row>
    <row r="11715" spans="1:4">
      <c r="A11715" s="4"/>
      <c r="B11715" s="4"/>
      <c r="C11715" s="4"/>
      <c r="D11715" s="4"/>
    </row>
    <row r="11716" spans="1:4">
      <c r="A11716" s="4"/>
      <c r="B11716" s="4"/>
      <c r="C11716" s="4"/>
      <c r="D11716" s="4"/>
    </row>
    <row r="11717" spans="1:4">
      <c r="A11717" s="4"/>
      <c r="B11717" s="4"/>
      <c r="C11717" s="4"/>
      <c r="D11717" s="4"/>
    </row>
    <row r="11718" spans="1:4">
      <c r="A11718" s="4"/>
      <c r="B11718" s="4"/>
      <c r="C11718" s="4"/>
      <c r="D11718" s="4"/>
    </row>
    <row r="11719" spans="1:4">
      <c r="A11719" s="4"/>
      <c r="B11719" s="4"/>
      <c r="C11719" s="4"/>
      <c r="D11719" s="4"/>
    </row>
    <row r="11720" spans="1:4">
      <c r="A11720" s="4"/>
      <c r="B11720" s="4"/>
      <c r="C11720" s="4"/>
      <c r="D11720" s="4"/>
    </row>
    <row r="11721" spans="1:4">
      <c r="A11721" s="4"/>
      <c r="B11721" s="4"/>
      <c r="C11721" s="4"/>
      <c r="D11721" s="4"/>
    </row>
    <row r="11722" spans="1:4">
      <c r="A11722" s="4"/>
      <c r="B11722" s="4"/>
      <c r="C11722" s="4"/>
      <c r="D11722" s="4"/>
    </row>
    <row r="11723" spans="1:4">
      <c r="A11723" s="4"/>
      <c r="B11723" s="4"/>
      <c r="C11723" s="4"/>
      <c r="D11723" s="4"/>
    </row>
    <row r="11724" spans="1:4">
      <c r="A11724" s="4"/>
      <c r="B11724" s="4"/>
      <c r="C11724" s="4"/>
      <c r="D11724" s="4"/>
    </row>
    <row r="11725" spans="1:4">
      <c r="A11725" s="4"/>
      <c r="B11725" s="4"/>
      <c r="C11725" s="4"/>
      <c r="D11725" s="4"/>
    </row>
    <row r="11726" spans="1:4">
      <c r="A11726" s="4"/>
      <c r="B11726" s="4"/>
      <c r="C11726" s="4"/>
      <c r="D11726" s="4"/>
    </row>
    <row r="11727" spans="1:4">
      <c r="A11727" s="4"/>
      <c r="B11727" s="4"/>
      <c r="C11727" s="4"/>
      <c r="D11727" s="4"/>
    </row>
    <row r="11728" spans="1:4">
      <c r="A11728" s="4"/>
      <c r="B11728" s="4"/>
      <c r="C11728" s="4"/>
      <c r="D11728" s="4"/>
    </row>
    <row r="11729" spans="1:4">
      <c r="A11729" s="4"/>
      <c r="B11729" s="4"/>
      <c r="C11729" s="4"/>
      <c r="D11729" s="4"/>
    </row>
    <row r="11730" spans="1:4">
      <c r="A11730" s="4"/>
      <c r="B11730" s="4"/>
      <c r="C11730" s="4"/>
      <c r="D11730" s="4"/>
    </row>
    <row r="11731" spans="1:4">
      <c r="A11731" s="4"/>
      <c r="B11731" s="4"/>
      <c r="C11731" s="4"/>
      <c r="D11731" s="4"/>
    </row>
    <row r="11732" spans="1:4">
      <c r="A11732" s="4"/>
      <c r="B11732" s="4"/>
      <c r="C11732" s="4"/>
      <c r="D11732" s="4"/>
    </row>
    <row r="11733" spans="1:4">
      <c r="A11733" s="4"/>
      <c r="B11733" s="4"/>
      <c r="C11733" s="4"/>
      <c r="D11733" s="4"/>
    </row>
    <row r="11734" spans="1:4">
      <c r="A11734" s="4"/>
      <c r="B11734" s="4"/>
      <c r="C11734" s="4"/>
      <c r="D11734" s="4"/>
    </row>
    <row r="11735" spans="1:4">
      <c r="A11735" s="4"/>
      <c r="B11735" s="4"/>
      <c r="C11735" s="4"/>
      <c r="D11735" s="4"/>
    </row>
    <row r="11736" spans="1:4">
      <c r="A11736" s="4"/>
      <c r="B11736" s="4"/>
      <c r="C11736" s="4"/>
      <c r="D11736" s="4"/>
    </row>
    <row r="11737" spans="1:4">
      <c r="A11737" s="4"/>
      <c r="B11737" s="4"/>
      <c r="C11737" s="4"/>
      <c r="D11737" s="4"/>
    </row>
    <row r="11738" spans="1:4">
      <c r="A11738" s="4"/>
      <c r="B11738" s="4"/>
      <c r="C11738" s="4"/>
      <c r="D11738" s="4"/>
    </row>
    <row r="11739" spans="1:4">
      <c r="A11739" s="4"/>
      <c r="B11739" s="4"/>
      <c r="C11739" s="4"/>
      <c r="D11739" s="4"/>
    </row>
    <row r="11740" spans="1:4">
      <c r="A11740" s="4"/>
      <c r="B11740" s="4"/>
      <c r="C11740" s="4"/>
      <c r="D11740" s="4"/>
    </row>
    <row r="11741" spans="1:4">
      <c r="A11741" s="4"/>
      <c r="B11741" s="4"/>
      <c r="C11741" s="4"/>
      <c r="D11741" s="4"/>
    </row>
    <row r="11742" spans="1:4">
      <c r="A11742" s="4"/>
      <c r="B11742" s="4"/>
      <c r="C11742" s="4"/>
      <c r="D11742" s="4"/>
    </row>
    <row r="11743" spans="1:4">
      <c r="A11743" s="4"/>
      <c r="B11743" s="4"/>
      <c r="C11743" s="4"/>
      <c r="D11743" s="4"/>
    </row>
    <row r="11744" spans="1:4">
      <c r="A11744" s="4"/>
      <c r="B11744" s="4"/>
      <c r="C11744" s="4"/>
      <c r="D11744" s="4"/>
    </row>
    <row r="11745" spans="1:4">
      <c r="A11745" s="4"/>
      <c r="B11745" s="4"/>
      <c r="C11745" s="4"/>
      <c r="D11745" s="4"/>
    </row>
    <row r="11746" spans="1:4">
      <c r="A11746" s="4"/>
      <c r="B11746" s="4"/>
      <c r="C11746" s="4"/>
      <c r="D11746" s="4"/>
    </row>
    <row r="11747" spans="1:4">
      <c r="A11747" s="4"/>
      <c r="B11747" s="4"/>
      <c r="C11747" s="4"/>
      <c r="D11747" s="4"/>
    </row>
    <row r="11748" spans="1:4">
      <c r="A11748" s="4"/>
      <c r="B11748" s="4"/>
      <c r="C11748" s="4"/>
      <c r="D11748" s="4"/>
    </row>
    <row r="11749" spans="1:4">
      <c r="A11749" s="4"/>
      <c r="B11749" s="4"/>
      <c r="C11749" s="4"/>
      <c r="D11749" s="4"/>
    </row>
    <row r="11750" spans="1:4">
      <c r="A11750" s="4"/>
      <c r="B11750" s="4"/>
      <c r="C11750" s="4"/>
      <c r="D11750" s="4"/>
    </row>
    <row r="11751" spans="1:4">
      <c r="A11751" s="4"/>
      <c r="B11751" s="4"/>
      <c r="C11751" s="4"/>
      <c r="D11751" s="4"/>
    </row>
    <row r="11752" spans="1:4">
      <c r="A11752" s="4"/>
      <c r="B11752" s="4"/>
      <c r="C11752" s="4"/>
      <c r="D11752" s="4"/>
    </row>
    <row r="11753" spans="1:4">
      <c r="A11753" s="4"/>
      <c r="B11753" s="4"/>
      <c r="C11753" s="4"/>
      <c r="D11753" s="4"/>
    </row>
    <row r="11754" spans="1:4">
      <c r="A11754" s="4"/>
      <c r="B11754" s="4"/>
      <c r="C11754" s="4"/>
      <c r="D11754" s="4"/>
    </row>
    <row r="11755" spans="1:4">
      <c r="A11755" s="4"/>
      <c r="B11755" s="4"/>
      <c r="C11755" s="4"/>
      <c r="D11755" s="4"/>
    </row>
    <row r="11756" spans="1:4">
      <c r="A11756" s="4"/>
      <c r="B11756" s="4"/>
      <c r="C11756" s="4"/>
      <c r="D11756" s="4"/>
    </row>
    <row r="11757" spans="1:4">
      <c r="A11757" s="4"/>
      <c r="B11757" s="4"/>
      <c r="C11757" s="4"/>
      <c r="D11757" s="4"/>
    </row>
    <row r="11758" spans="1:4">
      <c r="A11758" s="4"/>
      <c r="B11758" s="4"/>
      <c r="C11758" s="4"/>
      <c r="D11758" s="4"/>
    </row>
    <row r="11759" spans="1:4">
      <c r="A11759" s="4"/>
      <c r="B11759" s="4"/>
      <c r="C11759" s="4"/>
      <c r="D11759" s="4"/>
    </row>
    <row r="11760" spans="1:4">
      <c r="A11760" s="4"/>
      <c r="B11760" s="4"/>
      <c r="C11760" s="4"/>
      <c r="D11760" s="4"/>
    </row>
    <row r="11761" spans="1:4">
      <c r="A11761" s="4"/>
      <c r="B11761" s="4"/>
      <c r="C11761" s="4"/>
      <c r="D11761" s="4"/>
    </row>
    <row r="11762" spans="1:4">
      <c r="A11762" s="4"/>
      <c r="B11762" s="4"/>
      <c r="C11762" s="4"/>
      <c r="D11762" s="4"/>
    </row>
    <row r="11763" spans="1:4">
      <c r="A11763" s="4"/>
      <c r="B11763" s="4"/>
      <c r="C11763" s="4"/>
      <c r="D11763" s="4"/>
    </row>
    <row r="11764" spans="1:4">
      <c r="A11764" s="4"/>
      <c r="B11764" s="4"/>
      <c r="C11764" s="4"/>
      <c r="D11764" s="4"/>
    </row>
    <row r="11765" spans="1:4">
      <c r="A11765" s="4"/>
      <c r="B11765" s="4"/>
      <c r="C11765" s="4"/>
      <c r="D11765" s="4"/>
    </row>
    <row r="11766" spans="1:4">
      <c r="A11766" s="4"/>
      <c r="B11766" s="4"/>
      <c r="C11766" s="4"/>
      <c r="D11766" s="4"/>
    </row>
    <row r="11767" spans="1:4">
      <c r="A11767" s="4"/>
      <c r="B11767" s="4"/>
      <c r="C11767" s="4"/>
      <c r="D11767" s="4"/>
    </row>
    <row r="11768" spans="1:4">
      <c r="A11768" s="4"/>
      <c r="B11768" s="4"/>
      <c r="C11768" s="4"/>
      <c r="D11768" s="4"/>
    </row>
    <row r="11769" spans="1:4">
      <c r="A11769" s="4"/>
      <c r="B11769" s="4"/>
      <c r="C11769" s="4"/>
      <c r="D11769" s="4"/>
    </row>
    <row r="11770" spans="1:4">
      <c r="A11770" s="4"/>
      <c r="B11770" s="4"/>
      <c r="C11770" s="4"/>
      <c r="D11770" s="4"/>
    </row>
    <row r="11771" spans="1:4">
      <c r="A11771" s="4"/>
      <c r="B11771" s="4"/>
      <c r="C11771" s="4"/>
      <c r="D11771" s="4"/>
    </row>
    <row r="11772" spans="1:4">
      <c r="A11772" s="4"/>
      <c r="B11772" s="4"/>
      <c r="C11772" s="4"/>
      <c r="D11772" s="4"/>
    </row>
    <row r="11773" spans="1:4">
      <c r="A11773" s="4"/>
      <c r="B11773" s="4"/>
      <c r="C11773" s="4"/>
      <c r="D11773" s="4"/>
    </row>
    <row r="11774" spans="1:4">
      <c r="A11774" s="4"/>
      <c r="B11774" s="4"/>
      <c r="C11774" s="4"/>
      <c r="D11774" s="4"/>
    </row>
    <row r="11775" spans="1:4">
      <c r="A11775" s="4"/>
      <c r="B11775" s="4"/>
      <c r="C11775" s="4"/>
      <c r="D11775" s="4"/>
    </row>
    <row r="11776" spans="1:4">
      <c r="A11776" s="4"/>
      <c r="B11776" s="4"/>
      <c r="C11776" s="4"/>
      <c r="D11776" s="4"/>
    </row>
    <row r="11777" spans="1:4">
      <c r="A11777" s="4"/>
      <c r="B11777" s="4"/>
      <c r="C11777" s="4"/>
      <c r="D11777" s="4"/>
    </row>
    <row r="11778" spans="1:4">
      <c r="A11778" s="4"/>
      <c r="B11778" s="4"/>
      <c r="C11778" s="4"/>
      <c r="D11778" s="4"/>
    </row>
    <row r="11779" spans="1:4">
      <c r="A11779" s="4"/>
      <c r="B11779" s="4"/>
      <c r="C11779" s="4"/>
      <c r="D11779" s="4"/>
    </row>
    <row r="11780" spans="1:4">
      <c r="A11780" s="4"/>
      <c r="B11780" s="4"/>
      <c r="C11780" s="4"/>
      <c r="D11780" s="4"/>
    </row>
    <row r="11781" spans="1:4">
      <c r="A11781" s="4"/>
      <c r="B11781" s="4"/>
      <c r="C11781" s="4"/>
      <c r="D11781" s="4"/>
    </row>
    <row r="11782" spans="1:4">
      <c r="A11782" s="4"/>
      <c r="B11782" s="4"/>
      <c r="C11782" s="4"/>
      <c r="D11782" s="4"/>
    </row>
    <row r="11783" spans="1:4">
      <c r="A11783" s="4"/>
      <c r="B11783" s="4"/>
      <c r="C11783" s="4"/>
      <c r="D11783" s="4"/>
    </row>
    <row r="11784" spans="1:4">
      <c r="A11784" s="4"/>
      <c r="B11784" s="4"/>
      <c r="C11784" s="4"/>
      <c r="D11784" s="4"/>
    </row>
    <row r="11785" spans="1:4">
      <c r="A11785" s="4"/>
      <c r="B11785" s="4"/>
      <c r="C11785" s="4"/>
      <c r="D11785" s="4"/>
    </row>
    <row r="11786" spans="1:4">
      <c r="A11786" s="4"/>
      <c r="B11786" s="4"/>
      <c r="C11786" s="4"/>
      <c r="D11786" s="4"/>
    </row>
    <row r="11787" spans="1:4">
      <c r="A11787" s="4"/>
      <c r="B11787" s="4"/>
      <c r="C11787" s="4"/>
      <c r="D11787" s="4"/>
    </row>
    <row r="11788" spans="1:4">
      <c r="A11788" s="4"/>
      <c r="B11788" s="4"/>
      <c r="C11788" s="4"/>
      <c r="D11788" s="4"/>
    </row>
    <row r="11789" spans="1:4">
      <c r="A11789" s="4"/>
      <c r="B11789" s="4"/>
      <c r="C11789" s="4"/>
      <c r="D11789" s="4"/>
    </row>
    <row r="11790" spans="1:4">
      <c r="A11790" s="4"/>
      <c r="B11790" s="4"/>
      <c r="C11790" s="4"/>
      <c r="D11790" s="4"/>
    </row>
    <row r="11791" spans="1:4">
      <c r="A11791" s="4"/>
      <c r="B11791" s="4"/>
      <c r="C11791" s="4"/>
      <c r="D11791" s="4"/>
    </row>
    <row r="11792" spans="1:4">
      <c r="A11792" s="4"/>
      <c r="B11792" s="4"/>
      <c r="C11792" s="4"/>
      <c r="D11792" s="4"/>
    </row>
    <row r="11793" spans="1:4">
      <c r="A11793" s="4"/>
      <c r="B11793" s="4"/>
      <c r="C11793" s="4"/>
      <c r="D11793" s="4"/>
    </row>
    <row r="11794" spans="1:4">
      <c r="A11794" s="4"/>
      <c r="B11794" s="4"/>
      <c r="C11794" s="4"/>
      <c r="D11794" s="4"/>
    </row>
    <row r="11795" spans="1:4">
      <c r="A11795" s="4"/>
      <c r="B11795" s="4"/>
      <c r="C11795" s="4"/>
      <c r="D11795" s="4"/>
    </row>
    <row r="11796" spans="1:4">
      <c r="A11796" s="4"/>
      <c r="B11796" s="4"/>
      <c r="C11796" s="4"/>
      <c r="D11796" s="4"/>
    </row>
    <row r="11797" spans="1:4">
      <c r="A11797" s="4"/>
      <c r="B11797" s="4"/>
      <c r="C11797" s="4"/>
      <c r="D11797" s="4"/>
    </row>
    <row r="11798" spans="1:4">
      <c r="A11798" s="4"/>
      <c r="B11798" s="4"/>
      <c r="C11798" s="4"/>
      <c r="D11798" s="4"/>
    </row>
    <row r="11799" spans="1:4">
      <c r="A11799" s="4"/>
      <c r="B11799" s="4"/>
      <c r="C11799" s="4"/>
      <c r="D11799" s="4"/>
    </row>
    <row r="11800" spans="1:4">
      <c r="A11800" s="4"/>
      <c r="B11800" s="4"/>
      <c r="C11800" s="4"/>
      <c r="D11800" s="4"/>
    </row>
    <row r="11801" spans="1:4">
      <c r="A11801" s="4"/>
      <c r="B11801" s="4"/>
      <c r="C11801" s="4"/>
      <c r="D11801" s="4"/>
    </row>
    <row r="11802" spans="1:4">
      <c r="A11802" s="4"/>
      <c r="B11802" s="4"/>
      <c r="C11802" s="4"/>
      <c r="D11802" s="4"/>
    </row>
    <row r="11803" spans="1:4">
      <c r="A11803" s="4"/>
      <c r="B11803" s="4"/>
      <c r="C11803" s="4"/>
      <c r="D11803" s="4"/>
    </row>
    <row r="11804" spans="1:4">
      <c r="A11804" s="4"/>
      <c r="B11804" s="4"/>
      <c r="C11804" s="4"/>
      <c r="D11804" s="4"/>
    </row>
    <row r="11805" spans="1:4">
      <c r="A11805" s="4"/>
      <c r="B11805" s="4"/>
      <c r="C11805" s="4"/>
      <c r="D11805" s="4"/>
    </row>
    <row r="11806" spans="1:4">
      <c r="A11806" s="4"/>
      <c r="B11806" s="4"/>
      <c r="C11806" s="4"/>
      <c r="D11806" s="4"/>
    </row>
    <row r="11807" spans="1:4">
      <c r="A11807" s="4"/>
      <c r="B11807" s="4"/>
      <c r="C11807" s="4"/>
      <c r="D11807" s="4"/>
    </row>
    <row r="11808" spans="1:4">
      <c r="A11808" s="4"/>
      <c r="B11808" s="4"/>
      <c r="C11808" s="4"/>
      <c r="D11808" s="4"/>
    </row>
    <row r="11809" spans="1:4">
      <c r="A11809" s="4"/>
      <c r="B11809" s="4"/>
      <c r="C11809" s="4"/>
      <c r="D11809" s="4"/>
    </row>
    <row r="11810" spans="1:4">
      <c r="A11810" s="4"/>
      <c r="B11810" s="4"/>
      <c r="C11810" s="4"/>
      <c r="D11810" s="4"/>
    </row>
    <row r="11811" spans="1:4">
      <c r="A11811" s="4"/>
      <c r="B11811" s="4"/>
      <c r="C11811" s="4"/>
      <c r="D11811" s="4"/>
    </row>
    <row r="11812" spans="1:4">
      <c r="A11812" s="4"/>
      <c r="B11812" s="4"/>
      <c r="C11812" s="4"/>
      <c r="D11812" s="4"/>
    </row>
    <row r="11813" spans="1:4">
      <c r="A11813" s="4"/>
      <c r="B11813" s="4"/>
      <c r="C11813" s="4"/>
      <c r="D11813" s="4"/>
    </row>
    <row r="11814" spans="1:4">
      <c r="A11814" s="4"/>
      <c r="B11814" s="4"/>
      <c r="C11814" s="4"/>
      <c r="D11814" s="4"/>
    </row>
    <row r="11815" spans="1:4">
      <c r="A11815" s="4"/>
      <c r="B11815" s="4"/>
      <c r="C11815" s="4"/>
      <c r="D11815" s="4"/>
    </row>
    <row r="11816" spans="1:4">
      <c r="A11816" s="4"/>
      <c r="B11816" s="4"/>
      <c r="C11816" s="4"/>
      <c r="D11816" s="4"/>
    </row>
    <row r="11817" spans="1:4">
      <c r="A11817" s="4"/>
      <c r="B11817" s="4"/>
      <c r="C11817" s="4"/>
      <c r="D11817" s="4"/>
    </row>
    <row r="11818" spans="1:4">
      <c r="A11818" s="4"/>
      <c r="B11818" s="4"/>
      <c r="C11818" s="4"/>
      <c r="D11818" s="4"/>
    </row>
    <row r="11819" spans="1:4">
      <c r="A11819" s="4"/>
      <c r="B11819" s="4"/>
      <c r="C11819" s="4"/>
      <c r="D11819" s="4"/>
    </row>
    <row r="11820" spans="1:4">
      <c r="A11820" s="4"/>
      <c r="B11820" s="4"/>
      <c r="C11820" s="4"/>
      <c r="D11820" s="4"/>
    </row>
    <row r="11821" spans="1:4">
      <c r="A11821" s="4"/>
      <c r="B11821" s="4"/>
      <c r="C11821" s="4"/>
      <c r="D11821" s="4"/>
    </row>
    <row r="11822" spans="1:4">
      <c r="A11822" s="4"/>
      <c r="B11822" s="4"/>
      <c r="C11822" s="4"/>
      <c r="D11822" s="4"/>
    </row>
    <row r="11823" spans="1:4">
      <c r="A11823" s="4"/>
      <c r="B11823" s="4"/>
      <c r="C11823" s="4"/>
      <c r="D11823" s="4"/>
    </row>
    <row r="11824" spans="1:4">
      <c r="A11824" s="4"/>
      <c r="B11824" s="4"/>
      <c r="C11824" s="4"/>
      <c r="D11824" s="4"/>
    </row>
    <row r="11825" spans="1:4">
      <c r="A11825" s="4"/>
      <c r="B11825" s="4"/>
      <c r="C11825" s="4"/>
      <c r="D11825" s="4"/>
    </row>
    <row r="11826" spans="1:4">
      <c r="A11826" s="4"/>
      <c r="B11826" s="4"/>
      <c r="C11826" s="4"/>
      <c r="D11826" s="4"/>
    </row>
    <row r="11827" spans="1:4">
      <c r="A11827" s="4"/>
      <c r="B11827" s="4"/>
      <c r="C11827" s="4"/>
      <c r="D11827" s="4"/>
    </row>
    <row r="11828" spans="1:4">
      <c r="A11828" s="4"/>
      <c r="B11828" s="4"/>
      <c r="C11828" s="4"/>
      <c r="D11828" s="4"/>
    </row>
    <row r="11829" spans="1:4">
      <c r="A11829" s="4"/>
      <c r="B11829" s="4"/>
      <c r="C11829" s="4"/>
      <c r="D11829" s="4"/>
    </row>
    <row r="11830" spans="1:4">
      <c r="A11830" s="4"/>
      <c r="B11830" s="4"/>
      <c r="C11830" s="4"/>
      <c r="D11830" s="4"/>
    </row>
    <row r="11831" spans="1:4">
      <c r="A11831" s="4"/>
      <c r="B11831" s="4"/>
      <c r="C11831" s="4"/>
      <c r="D11831" s="4"/>
    </row>
    <row r="11832" spans="1:4">
      <c r="A11832" s="4"/>
      <c r="B11832" s="4"/>
      <c r="C11832" s="4"/>
      <c r="D11832" s="4"/>
    </row>
    <row r="11833" spans="1:4">
      <c r="A11833" s="4"/>
      <c r="B11833" s="4"/>
      <c r="C11833" s="4"/>
      <c r="D11833" s="4"/>
    </row>
    <row r="11834" spans="1:4">
      <c r="A11834" s="4"/>
      <c r="B11834" s="4"/>
      <c r="C11834" s="4"/>
      <c r="D11834" s="4"/>
    </row>
    <row r="11835" spans="1:4">
      <c r="A11835" s="4"/>
      <c r="B11835" s="4"/>
      <c r="C11835" s="4"/>
      <c r="D11835" s="4"/>
    </row>
    <row r="11836" spans="1:4">
      <c r="A11836" s="4"/>
      <c r="B11836" s="4"/>
      <c r="C11836" s="4"/>
      <c r="D11836" s="4"/>
    </row>
    <row r="11837" spans="1:4">
      <c r="A11837" s="4"/>
      <c r="B11837" s="4"/>
      <c r="C11837" s="4"/>
      <c r="D11837" s="4"/>
    </row>
    <row r="11838" spans="1:4">
      <c r="A11838" s="4"/>
      <c r="B11838" s="4"/>
      <c r="C11838" s="4"/>
      <c r="D11838" s="4"/>
    </row>
    <row r="11839" spans="1:4">
      <c r="A11839" s="4"/>
      <c r="B11839" s="4"/>
      <c r="C11839" s="4"/>
      <c r="D11839" s="4"/>
    </row>
    <row r="11840" spans="1:4">
      <c r="A11840" s="4"/>
      <c r="B11840" s="4"/>
      <c r="C11840" s="4"/>
      <c r="D11840" s="4"/>
    </row>
    <row r="11841" spans="1:4">
      <c r="A11841" s="4"/>
      <c r="B11841" s="4"/>
      <c r="C11841" s="4"/>
      <c r="D11841" s="4"/>
    </row>
    <row r="11842" spans="1:4">
      <c r="A11842" s="4"/>
      <c r="B11842" s="4"/>
      <c r="C11842" s="4"/>
      <c r="D11842" s="4"/>
    </row>
    <row r="11843" spans="1:4">
      <c r="A11843" s="4"/>
      <c r="B11843" s="4"/>
      <c r="C11843" s="4"/>
      <c r="D11843" s="4"/>
    </row>
    <row r="11844" spans="1:4">
      <c r="A11844" s="4"/>
      <c r="B11844" s="4"/>
      <c r="C11844" s="4"/>
      <c r="D11844" s="4"/>
    </row>
    <row r="11845" spans="1:4">
      <c r="A11845" s="4"/>
      <c r="B11845" s="4"/>
      <c r="C11845" s="4"/>
      <c r="D11845" s="4"/>
    </row>
    <row r="11846" spans="1:4">
      <c r="A11846" s="4"/>
      <c r="B11846" s="4"/>
      <c r="C11846" s="4"/>
      <c r="D11846" s="4"/>
    </row>
    <row r="11847" spans="1:4">
      <c r="A11847" s="4"/>
      <c r="B11847" s="4"/>
      <c r="C11847" s="4"/>
      <c r="D11847" s="4"/>
    </row>
    <row r="11848" spans="1:4">
      <c r="A11848" s="4"/>
      <c r="B11848" s="4"/>
      <c r="C11848" s="4"/>
      <c r="D11848" s="4"/>
    </row>
    <row r="11849" spans="1:4">
      <c r="A11849" s="4"/>
      <c r="B11849" s="4"/>
      <c r="C11849" s="4"/>
      <c r="D11849" s="4"/>
    </row>
    <row r="11850" spans="1:4">
      <c r="A11850" s="4"/>
      <c r="B11850" s="4"/>
      <c r="C11850" s="4"/>
      <c r="D11850" s="4"/>
    </row>
    <row r="11851" spans="1:4">
      <c r="A11851" s="4"/>
      <c r="B11851" s="4"/>
      <c r="C11851" s="4"/>
      <c r="D11851" s="4"/>
    </row>
    <row r="11852" spans="1:4">
      <c r="A11852" s="4"/>
      <c r="B11852" s="4"/>
      <c r="C11852" s="4"/>
      <c r="D11852" s="4"/>
    </row>
    <row r="11853" spans="1:4">
      <c r="A11853" s="4"/>
      <c r="B11853" s="4"/>
      <c r="C11853" s="4"/>
      <c r="D11853" s="4"/>
    </row>
    <row r="11854" spans="1:4">
      <c r="A11854" s="4"/>
      <c r="B11854" s="4"/>
      <c r="C11854" s="4"/>
      <c r="D11854" s="4"/>
    </row>
    <row r="11855" spans="1:4">
      <c r="A11855" s="4"/>
      <c r="B11855" s="4"/>
      <c r="C11855" s="4"/>
      <c r="D11855" s="4"/>
    </row>
    <row r="11856" spans="1:4">
      <c r="A11856" s="4"/>
      <c r="B11856" s="4"/>
      <c r="C11856" s="4"/>
      <c r="D11856" s="4"/>
    </row>
    <row r="11857" spans="1:4">
      <c r="A11857" s="4"/>
      <c r="B11857" s="4"/>
      <c r="C11857" s="4"/>
      <c r="D11857" s="4"/>
    </row>
    <row r="11858" spans="1:4">
      <c r="A11858" s="4"/>
      <c r="B11858" s="4"/>
      <c r="C11858" s="4"/>
      <c r="D11858" s="4"/>
    </row>
    <row r="11859" spans="1:4">
      <c r="A11859" s="4"/>
      <c r="B11859" s="4"/>
      <c r="C11859" s="4"/>
      <c r="D11859" s="4"/>
    </row>
    <row r="11860" spans="1:4">
      <c r="A11860" s="4"/>
      <c r="B11860" s="4"/>
      <c r="C11860" s="4"/>
      <c r="D11860" s="4"/>
    </row>
    <row r="11861" spans="1:4">
      <c r="A11861" s="4"/>
      <c r="B11861" s="4"/>
      <c r="C11861" s="4"/>
      <c r="D11861" s="4"/>
    </row>
    <row r="11862" spans="1:4">
      <c r="A11862" s="4"/>
      <c r="B11862" s="4"/>
      <c r="C11862" s="4"/>
      <c r="D11862" s="4"/>
    </row>
    <row r="11863" spans="1:4">
      <c r="A11863" s="4"/>
      <c r="B11863" s="4"/>
      <c r="C11863" s="4"/>
      <c r="D11863" s="4"/>
    </row>
    <row r="11864" spans="1:4">
      <c r="A11864" s="4"/>
      <c r="B11864" s="4"/>
      <c r="C11864" s="4"/>
      <c r="D11864" s="4"/>
    </row>
    <row r="11865" spans="1:4">
      <c r="A11865" s="4"/>
      <c r="B11865" s="4"/>
      <c r="C11865" s="4"/>
      <c r="D11865" s="4"/>
    </row>
    <row r="11866" spans="1:4">
      <c r="A11866" s="4"/>
      <c r="B11866" s="4"/>
      <c r="C11866" s="4"/>
      <c r="D11866" s="4"/>
    </row>
    <row r="11867" spans="1:4">
      <c r="A11867" s="4"/>
      <c r="B11867" s="4"/>
      <c r="C11867" s="4"/>
      <c r="D11867" s="4"/>
    </row>
    <row r="11868" spans="1:4">
      <c r="A11868" s="4"/>
      <c r="B11868" s="4"/>
      <c r="C11868" s="4"/>
      <c r="D11868" s="4"/>
    </row>
    <row r="11869" spans="1:4">
      <c r="A11869" s="4"/>
      <c r="B11869" s="4"/>
      <c r="C11869" s="4"/>
      <c r="D11869" s="4"/>
    </row>
    <row r="11870" spans="1:4">
      <c r="A11870" s="4"/>
      <c r="B11870" s="4"/>
      <c r="C11870" s="4"/>
      <c r="D11870" s="4"/>
    </row>
    <row r="11871" spans="1:4">
      <c r="A11871" s="4"/>
      <c r="B11871" s="4"/>
      <c r="C11871" s="4"/>
      <c r="D11871" s="4"/>
    </row>
    <row r="11872" spans="1:4">
      <c r="A11872" s="4"/>
      <c r="B11872" s="4"/>
      <c r="C11872" s="4"/>
      <c r="D11872" s="4"/>
    </row>
    <row r="11873" spans="1:4">
      <c r="A11873" s="4"/>
      <c r="B11873" s="4"/>
      <c r="C11873" s="4"/>
      <c r="D11873" s="4"/>
    </row>
    <row r="11874" spans="1:4">
      <c r="A11874" s="4"/>
      <c r="B11874" s="4"/>
      <c r="C11874" s="4"/>
      <c r="D11874" s="4"/>
    </row>
    <row r="11875" spans="1:4">
      <c r="A11875" s="4"/>
      <c r="B11875" s="4"/>
      <c r="C11875" s="4"/>
      <c r="D11875" s="4"/>
    </row>
    <row r="11876" spans="1:4">
      <c r="A11876" s="4"/>
      <c r="B11876" s="4"/>
      <c r="C11876" s="4"/>
      <c r="D11876" s="4"/>
    </row>
    <row r="11877" spans="1:4">
      <c r="A11877" s="4"/>
      <c r="B11877" s="4"/>
      <c r="C11877" s="4"/>
      <c r="D11877" s="4"/>
    </row>
    <row r="11878" spans="1:4">
      <c r="A11878" s="4"/>
      <c r="B11878" s="4"/>
      <c r="C11878" s="4"/>
      <c r="D11878" s="4"/>
    </row>
    <row r="11879" spans="1:4">
      <c r="A11879" s="4"/>
      <c r="B11879" s="4"/>
      <c r="C11879" s="4"/>
      <c r="D11879" s="4"/>
    </row>
    <row r="11880" spans="1:4">
      <c r="A11880" s="4"/>
      <c r="B11880" s="4"/>
      <c r="C11880" s="4"/>
      <c r="D11880" s="4"/>
    </row>
    <row r="11881" spans="1:4">
      <c r="A11881" s="4"/>
      <c r="B11881" s="4"/>
      <c r="C11881" s="4"/>
      <c r="D11881" s="4"/>
    </row>
    <row r="11882" spans="1:4">
      <c r="A11882" s="4"/>
      <c r="B11882" s="4"/>
      <c r="C11882" s="4"/>
      <c r="D11882" s="4"/>
    </row>
    <row r="11883" spans="1:4">
      <c r="A11883" s="4"/>
      <c r="B11883" s="4"/>
      <c r="C11883" s="4"/>
      <c r="D11883" s="4"/>
    </row>
    <row r="11884" spans="1:4">
      <c r="A11884" s="4"/>
      <c r="B11884" s="4"/>
      <c r="C11884" s="4"/>
      <c r="D11884" s="4"/>
    </row>
    <row r="11885" spans="1:4">
      <c r="A11885" s="4"/>
      <c r="B11885" s="4"/>
      <c r="C11885" s="4"/>
      <c r="D11885" s="4"/>
    </row>
    <row r="11886" spans="1:4">
      <c r="A11886" s="4"/>
      <c r="B11886" s="4"/>
      <c r="C11886" s="4"/>
      <c r="D11886" s="4"/>
    </row>
    <row r="11887" spans="1:4">
      <c r="A11887" s="4"/>
      <c r="B11887" s="4"/>
      <c r="C11887" s="4"/>
      <c r="D11887" s="4"/>
    </row>
    <row r="11888" spans="1:4">
      <c r="A11888" s="4"/>
      <c r="B11888" s="4"/>
      <c r="C11888" s="4"/>
      <c r="D11888" s="4"/>
    </row>
    <row r="11889" spans="1:4">
      <c r="A11889" s="4"/>
      <c r="B11889" s="4"/>
      <c r="C11889" s="4"/>
      <c r="D11889" s="4"/>
    </row>
    <row r="11890" spans="1:4">
      <c r="A11890" s="4"/>
      <c r="B11890" s="4"/>
      <c r="C11890" s="4"/>
      <c r="D11890" s="4"/>
    </row>
    <row r="11891" spans="1:4">
      <c r="A11891" s="4"/>
      <c r="B11891" s="4"/>
      <c r="C11891" s="4"/>
      <c r="D11891" s="4"/>
    </row>
    <row r="11892" spans="1:4">
      <c r="A11892" s="4"/>
      <c r="B11892" s="4"/>
      <c r="C11892" s="4"/>
      <c r="D11892" s="4"/>
    </row>
    <row r="11893" spans="1:4">
      <c r="A11893" s="4"/>
      <c r="B11893" s="4"/>
      <c r="C11893" s="4"/>
      <c r="D11893" s="4"/>
    </row>
    <row r="11894" spans="1:4">
      <c r="A11894" s="4"/>
      <c r="B11894" s="4"/>
      <c r="C11894" s="4"/>
      <c r="D11894" s="4"/>
    </row>
    <row r="11895" spans="1:4">
      <c r="A11895" s="4"/>
      <c r="B11895" s="4"/>
      <c r="C11895" s="4"/>
      <c r="D11895" s="4"/>
    </row>
    <row r="11896" spans="1:4">
      <c r="A11896" s="4"/>
      <c r="B11896" s="4"/>
      <c r="C11896" s="4"/>
      <c r="D11896" s="4"/>
    </row>
    <row r="11897" spans="1:4">
      <c r="A11897" s="4"/>
      <c r="B11897" s="4"/>
      <c r="C11897" s="4"/>
      <c r="D11897" s="4"/>
    </row>
    <row r="11898" spans="1:4">
      <c r="A11898" s="4"/>
      <c r="B11898" s="4"/>
      <c r="C11898" s="4"/>
      <c r="D11898" s="4"/>
    </row>
    <row r="11899" spans="1:4">
      <c r="A11899" s="4"/>
      <c r="B11899" s="4"/>
      <c r="C11899" s="4"/>
      <c r="D11899" s="4"/>
    </row>
    <row r="11900" spans="1:4">
      <c r="A11900" s="4"/>
      <c r="B11900" s="4"/>
      <c r="C11900" s="4"/>
      <c r="D11900" s="4"/>
    </row>
    <row r="11901" spans="1:4">
      <c r="A11901" s="4"/>
      <c r="B11901" s="4"/>
      <c r="C11901" s="4"/>
      <c r="D11901" s="4"/>
    </row>
    <row r="11902" spans="1:4">
      <c r="A11902" s="4"/>
      <c r="B11902" s="4"/>
      <c r="C11902" s="4"/>
      <c r="D11902" s="4"/>
    </row>
    <row r="11903" spans="1:4">
      <c r="A11903" s="4"/>
      <c r="B11903" s="4"/>
      <c r="C11903" s="4"/>
      <c r="D11903" s="4"/>
    </row>
    <row r="11904" spans="1:4">
      <c r="A11904" s="4"/>
      <c r="B11904" s="4"/>
      <c r="C11904" s="4"/>
      <c r="D11904" s="4"/>
    </row>
    <row r="11905" spans="1:4">
      <c r="A11905" s="4"/>
      <c r="B11905" s="4"/>
      <c r="C11905" s="4"/>
      <c r="D11905" s="4"/>
    </row>
    <row r="11906" spans="1:4">
      <c r="A11906" s="4"/>
      <c r="B11906" s="4"/>
      <c r="C11906" s="4"/>
      <c r="D11906" s="4"/>
    </row>
    <row r="11907" spans="1:4">
      <c r="A11907" s="4"/>
      <c r="B11907" s="4"/>
      <c r="C11907" s="4"/>
      <c r="D11907" s="4"/>
    </row>
    <row r="11908" spans="1:4">
      <c r="A11908" s="4"/>
      <c r="B11908" s="4"/>
      <c r="C11908" s="4"/>
      <c r="D11908" s="4"/>
    </row>
    <row r="11909" spans="1:4">
      <c r="A11909" s="4"/>
      <c r="B11909" s="4"/>
      <c r="C11909" s="4"/>
      <c r="D11909" s="4"/>
    </row>
    <row r="11910" spans="1:4">
      <c r="A11910" s="4"/>
      <c r="B11910" s="4"/>
      <c r="C11910" s="4"/>
      <c r="D11910" s="4"/>
    </row>
    <row r="11911" spans="1:4">
      <c r="A11911" s="4"/>
      <c r="B11911" s="4"/>
      <c r="C11911" s="4"/>
      <c r="D11911" s="4"/>
    </row>
    <row r="11912" spans="1:4">
      <c r="A11912" s="4"/>
      <c r="B11912" s="4"/>
      <c r="C11912" s="4"/>
      <c r="D11912" s="4"/>
    </row>
    <row r="11913" spans="1:4">
      <c r="A11913" s="4"/>
      <c r="B11913" s="4"/>
      <c r="C11913" s="4"/>
      <c r="D11913" s="4"/>
    </row>
    <row r="11914" spans="1:4">
      <c r="A11914" s="4"/>
      <c r="B11914" s="4"/>
      <c r="C11914" s="4"/>
      <c r="D11914" s="4"/>
    </row>
    <row r="11915" spans="1:4">
      <c r="A11915" s="4"/>
      <c r="B11915" s="4"/>
      <c r="C11915" s="4"/>
      <c r="D11915" s="4"/>
    </row>
    <row r="11916" spans="1:4">
      <c r="A11916" s="4"/>
      <c r="B11916" s="4"/>
      <c r="C11916" s="4"/>
      <c r="D11916" s="4"/>
    </row>
    <row r="11917" spans="1:4">
      <c r="A11917" s="4"/>
      <c r="B11917" s="4"/>
      <c r="C11917" s="4"/>
      <c r="D11917" s="4"/>
    </row>
    <row r="11918" spans="1:4">
      <c r="A11918" s="4"/>
      <c r="B11918" s="4"/>
      <c r="C11918" s="4"/>
      <c r="D11918" s="4"/>
    </row>
    <row r="11919" spans="1:4">
      <c r="A11919" s="4"/>
      <c r="B11919" s="4"/>
      <c r="C11919" s="4"/>
      <c r="D11919" s="4"/>
    </row>
    <row r="11920" spans="1:4">
      <c r="A11920" s="4"/>
      <c r="B11920" s="4"/>
      <c r="C11920" s="4"/>
      <c r="D11920" s="4"/>
    </row>
    <row r="11921" spans="1:4">
      <c r="A11921" s="4"/>
      <c r="B11921" s="4"/>
      <c r="C11921" s="4"/>
      <c r="D11921" s="4"/>
    </row>
    <row r="11922" spans="1:4">
      <c r="A11922" s="4"/>
      <c r="B11922" s="4"/>
      <c r="C11922" s="4"/>
      <c r="D11922" s="4"/>
    </row>
    <row r="11923" spans="1:4">
      <c r="A11923" s="4"/>
      <c r="B11923" s="4"/>
      <c r="C11923" s="4"/>
      <c r="D11923" s="4"/>
    </row>
    <row r="11924" spans="1:4">
      <c r="A11924" s="4"/>
      <c r="B11924" s="4"/>
      <c r="C11924" s="4"/>
      <c r="D11924" s="4"/>
    </row>
    <row r="11925" spans="1:4">
      <c r="A11925" s="4"/>
      <c r="B11925" s="4"/>
      <c r="C11925" s="4"/>
      <c r="D11925" s="4"/>
    </row>
    <row r="11926" spans="1:4">
      <c r="A11926" s="4"/>
      <c r="B11926" s="4"/>
      <c r="C11926" s="4"/>
      <c r="D11926" s="4"/>
    </row>
    <row r="11927" spans="1:4">
      <c r="A11927" s="4"/>
      <c r="B11927" s="4"/>
      <c r="C11927" s="4"/>
      <c r="D11927" s="4"/>
    </row>
    <row r="11928" spans="1:4">
      <c r="A11928" s="4"/>
      <c r="B11928" s="4"/>
      <c r="C11928" s="4"/>
      <c r="D11928" s="4"/>
    </row>
    <row r="11929" spans="1:4">
      <c r="A11929" s="4"/>
      <c r="B11929" s="4"/>
      <c r="C11929" s="4"/>
      <c r="D11929" s="4"/>
    </row>
    <row r="11930" spans="1:4">
      <c r="A11930" s="4"/>
      <c r="B11930" s="4"/>
      <c r="C11930" s="4"/>
      <c r="D11930" s="4"/>
    </row>
    <row r="11931" spans="1:4">
      <c r="A11931" s="4"/>
      <c r="B11931" s="4"/>
      <c r="C11931" s="4"/>
      <c r="D11931" s="4"/>
    </row>
    <row r="11932" spans="1:4">
      <c r="A11932" s="4"/>
      <c r="B11932" s="4"/>
      <c r="C11932" s="4"/>
      <c r="D11932" s="4"/>
    </row>
    <row r="11933" spans="1:4">
      <c r="A11933" s="4"/>
      <c r="B11933" s="4"/>
      <c r="C11933" s="4"/>
      <c r="D11933" s="4"/>
    </row>
    <row r="11934" spans="1:4">
      <c r="A11934" s="4"/>
      <c r="B11934" s="4"/>
      <c r="C11934" s="4"/>
      <c r="D11934" s="4"/>
    </row>
    <row r="11935" spans="1:4">
      <c r="A11935" s="4"/>
      <c r="B11935" s="4"/>
      <c r="C11935" s="4"/>
      <c r="D11935" s="4"/>
    </row>
    <row r="11936" spans="1:4">
      <c r="A11936" s="4"/>
      <c r="B11936" s="4"/>
      <c r="C11936" s="4"/>
      <c r="D11936" s="4"/>
    </row>
    <row r="11937" spans="1:4">
      <c r="A11937" s="4"/>
      <c r="B11937" s="4"/>
      <c r="C11937" s="4"/>
      <c r="D11937" s="4"/>
    </row>
    <row r="11938" spans="1:4">
      <c r="A11938" s="4"/>
      <c r="B11938" s="4"/>
      <c r="C11938" s="4"/>
      <c r="D11938" s="4"/>
    </row>
    <row r="11939" spans="1:4">
      <c r="A11939" s="4"/>
      <c r="B11939" s="4"/>
      <c r="C11939" s="4"/>
      <c r="D11939" s="4"/>
    </row>
    <row r="11940" spans="1:4">
      <c r="A11940" s="4"/>
      <c r="B11940" s="4"/>
      <c r="C11940" s="4"/>
      <c r="D11940" s="4"/>
    </row>
    <row r="11941" spans="1:4">
      <c r="A11941" s="4"/>
      <c r="B11941" s="4"/>
      <c r="C11941" s="4"/>
      <c r="D11941" s="4"/>
    </row>
    <row r="11942" spans="1:4">
      <c r="A11942" s="4"/>
      <c r="B11942" s="4"/>
      <c r="C11942" s="4"/>
      <c r="D11942" s="4"/>
    </row>
    <row r="11943" spans="1:4">
      <c r="A11943" s="4"/>
      <c r="B11943" s="4"/>
      <c r="C11943" s="4"/>
      <c r="D11943" s="4"/>
    </row>
    <row r="11944" spans="1:4">
      <c r="A11944" s="4"/>
      <c r="B11944" s="4"/>
      <c r="C11944" s="4"/>
      <c r="D11944" s="4"/>
    </row>
    <row r="11945" spans="1:4">
      <c r="A11945" s="4"/>
      <c r="B11945" s="4"/>
      <c r="C11945" s="4"/>
      <c r="D11945" s="4"/>
    </row>
    <row r="11946" spans="1:4">
      <c r="A11946" s="4"/>
      <c r="B11946" s="4"/>
      <c r="C11946" s="4"/>
      <c r="D11946" s="4"/>
    </row>
    <row r="11947" spans="1:4">
      <c r="A11947" s="4"/>
      <c r="B11947" s="4"/>
      <c r="C11947" s="4"/>
      <c r="D11947" s="4"/>
    </row>
    <row r="11948" spans="1:4">
      <c r="A11948" s="4"/>
      <c r="B11948" s="4"/>
      <c r="C11948" s="4"/>
      <c r="D11948" s="4"/>
    </row>
    <row r="11949" spans="1:4">
      <c r="A11949" s="4"/>
      <c r="B11949" s="4"/>
      <c r="C11949" s="4"/>
      <c r="D11949" s="4"/>
    </row>
    <row r="11950" spans="1:4">
      <c r="A11950" s="4"/>
      <c r="B11950" s="4"/>
      <c r="C11950" s="4"/>
      <c r="D11950" s="4"/>
    </row>
    <row r="11951" spans="1:4">
      <c r="A11951" s="4"/>
      <c r="B11951" s="4"/>
      <c r="C11951" s="4"/>
      <c r="D11951" s="4"/>
    </row>
    <row r="11952" spans="1:4">
      <c r="A11952" s="4"/>
      <c r="B11952" s="4"/>
      <c r="C11952" s="4"/>
      <c r="D11952" s="4"/>
    </row>
    <row r="11953" spans="1:4">
      <c r="A11953" s="4"/>
      <c r="B11953" s="4"/>
      <c r="C11953" s="4"/>
      <c r="D11953" s="4"/>
    </row>
    <row r="11954" spans="1:4">
      <c r="A11954" s="4"/>
      <c r="B11954" s="4"/>
      <c r="C11954" s="4"/>
      <c r="D11954" s="4"/>
    </row>
    <row r="11955" spans="1:4">
      <c r="A11955" s="4"/>
      <c r="B11955" s="4"/>
      <c r="C11955" s="4"/>
      <c r="D11955" s="4"/>
    </row>
    <row r="11956" spans="1:4">
      <c r="A11956" s="4"/>
      <c r="B11956" s="4"/>
      <c r="C11956" s="4"/>
      <c r="D11956" s="4"/>
    </row>
    <row r="11957" spans="1:4">
      <c r="A11957" s="4"/>
      <c r="B11957" s="4"/>
      <c r="C11957" s="4"/>
      <c r="D11957" s="4"/>
    </row>
    <row r="11958" spans="1:4">
      <c r="A11958" s="4"/>
      <c r="B11958" s="4"/>
      <c r="C11958" s="4"/>
      <c r="D11958" s="4"/>
    </row>
    <row r="11959" spans="1:4">
      <c r="A11959" s="4"/>
      <c r="B11959" s="4"/>
      <c r="C11959" s="4"/>
      <c r="D11959" s="4"/>
    </row>
    <row r="11960" spans="1:4">
      <c r="A11960" s="4"/>
      <c r="B11960" s="4"/>
      <c r="C11960" s="4"/>
      <c r="D11960" s="4"/>
    </row>
    <row r="11961" spans="1:4">
      <c r="A11961" s="4"/>
      <c r="B11961" s="4"/>
      <c r="C11961" s="4"/>
      <c r="D11961" s="4"/>
    </row>
    <row r="11962" spans="1:4">
      <c r="A11962" s="4"/>
      <c r="B11962" s="4"/>
      <c r="C11962" s="4"/>
      <c r="D11962" s="4"/>
    </row>
    <row r="11963" spans="1:4">
      <c r="A11963" s="4"/>
      <c r="B11963" s="4"/>
      <c r="C11963" s="4"/>
      <c r="D11963" s="4"/>
    </row>
    <row r="11964" spans="1:4">
      <c r="A11964" s="4"/>
      <c r="B11964" s="4"/>
      <c r="C11964" s="4"/>
      <c r="D11964" s="4"/>
    </row>
    <row r="11965" spans="1:4">
      <c r="A11965" s="4"/>
      <c r="B11965" s="4"/>
      <c r="C11965" s="4"/>
      <c r="D11965" s="4"/>
    </row>
    <row r="11966" spans="1:4">
      <c r="A11966" s="4"/>
      <c r="B11966" s="4"/>
      <c r="C11966" s="4"/>
      <c r="D11966" s="4"/>
    </row>
    <row r="11967" spans="1:4">
      <c r="A11967" s="4"/>
      <c r="B11967" s="4"/>
      <c r="C11967" s="4"/>
      <c r="D11967" s="4"/>
    </row>
    <row r="11968" spans="1:4">
      <c r="A11968" s="4"/>
      <c r="B11968" s="4"/>
      <c r="C11968" s="4"/>
      <c r="D11968" s="4"/>
    </row>
    <row r="11969" spans="1:4">
      <c r="A11969" s="4"/>
      <c r="B11969" s="4"/>
      <c r="C11969" s="4"/>
      <c r="D11969" s="4"/>
    </row>
    <row r="11970" spans="1:4">
      <c r="A11970" s="4"/>
      <c r="B11970" s="4"/>
      <c r="C11970" s="4"/>
      <c r="D11970" s="4"/>
    </row>
    <row r="11971" spans="1:4">
      <c r="A11971" s="4"/>
      <c r="B11971" s="4"/>
      <c r="C11971" s="4"/>
      <c r="D11971" s="4"/>
    </row>
    <row r="11972" spans="1:4">
      <c r="A11972" s="4"/>
      <c r="B11972" s="4"/>
      <c r="C11972" s="4"/>
      <c r="D11972" s="4"/>
    </row>
    <row r="11973" spans="1:4">
      <c r="A11973" s="4"/>
      <c r="B11973" s="4"/>
      <c r="C11973" s="4"/>
      <c r="D11973" s="4"/>
    </row>
    <row r="11974" spans="1:4">
      <c r="A11974" s="4"/>
      <c r="B11974" s="4"/>
      <c r="C11974" s="4"/>
      <c r="D11974" s="4"/>
    </row>
    <row r="11975" spans="1:4">
      <c r="A11975" s="4"/>
      <c r="B11975" s="4"/>
      <c r="C11975" s="4"/>
      <c r="D11975" s="4"/>
    </row>
    <row r="11976" spans="1:4">
      <c r="A11976" s="4"/>
      <c r="B11976" s="4"/>
      <c r="C11976" s="4"/>
      <c r="D11976" s="4"/>
    </row>
    <row r="11977" spans="1:4">
      <c r="A11977" s="4"/>
      <c r="B11977" s="4"/>
      <c r="C11977" s="4"/>
      <c r="D11977" s="4"/>
    </row>
    <row r="11978" spans="1:4">
      <c r="A11978" s="4"/>
      <c r="B11978" s="4"/>
      <c r="C11978" s="4"/>
      <c r="D11978" s="4"/>
    </row>
    <row r="11979" spans="1:4">
      <c r="A11979" s="4"/>
      <c r="B11979" s="4"/>
      <c r="C11979" s="4"/>
      <c r="D11979" s="4"/>
    </row>
    <row r="11980" spans="1:4">
      <c r="A11980" s="4"/>
      <c r="B11980" s="4"/>
      <c r="C11980" s="4"/>
      <c r="D11980" s="4"/>
    </row>
    <row r="11981" spans="1:4">
      <c r="A11981" s="4"/>
      <c r="B11981" s="4"/>
      <c r="C11981" s="4"/>
      <c r="D11981" s="4"/>
    </row>
    <row r="11982" spans="1:4">
      <c r="A11982" s="4"/>
      <c r="B11982" s="4"/>
      <c r="C11982" s="4"/>
      <c r="D11982" s="4"/>
    </row>
    <row r="11983" spans="1:4">
      <c r="A11983" s="4"/>
      <c r="B11983" s="4"/>
      <c r="C11983" s="4"/>
      <c r="D11983" s="4"/>
    </row>
    <row r="11984" spans="1:4">
      <c r="A11984" s="4"/>
      <c r="B11984" s="4"/>
      <c r="C11984" s="4"/>
      <c r="D11984" s="4"/>
    </row>
    <row r="11985" spans="1:4">
      <c r="A11985" s="4"/>
      <c r="B11985" s="4"/>
      <c r="C11985" s="4"/>
      <c r="D11985" s="4"/>
    </row>
    <row r="11986" spans="1:4">
      <c r="A11986" s="4"/>
      <c r="B11986" s="4"/>
      <c r="C11986" s="4"/>
      <c r="D11986" s="4"/>
    </row>
    <row r="11987" spans="1:4">
      <c r="A11987" s="4"/>
      <c r="B11987" s="4"/>
      <c r="C11987" s="4"/>
      <c r="D11987" s="4"/>
    </row>
    <row r="11988" spans="1:4">
      <c r="A11988" s="4"/>
      <c r="B11988" s="4"/>
      <c r="C11988" s="4"/>
      <c r="D11988" s="4"/>
    </row>
    <row r="11989" spans="1:4">
      <c r="A11989" s="4"/>
      <c r="B11989" s="4"/>
      <c r="C11989" s="4"/>
      <c r="D11989" s="4"/>
    </row>
    <row r="11990" spans="1:4">
      <c r="A11990" s="4"/>
      <c r="B11990" s="4"/>
      <c r="C11990" s="4"/>
      <c r="D11990" s="4"/>
    </row>
    <row r="11991" spans="1:4">
      <c r="A11991" s="4"/>
      <c r="B11991" s="4"/>
      <c r="C11991" s="4"/>
      <c r="D11991" s="4"/>
    </row>
    <row r="11992" spans="1:4">
      <c r="A11992" s="4"/>
      <c r="B11992" s="4"/>
      <c r="C11992" s="4"/>
      <c r="D11992" s="4"/>
    </row>
    <row r="11993" spans="1:4">
      <c r="A11993" s="4"/>
      <c r="B11993" s="4"/>
      <c r="C11993" s="4"/>
      <c r="D11993" s="4"/>
    </row>
    <row r="11994" spans="1:4">
      <c r="A11994" s="4"/>
      <c r="B11994" s="4"/>
      <c r="C11994" s="4"/>
      <c r="D11994" s="4"/>
    </row>
    <row r="11995" spans="1:4">
      <c r="A11995" s="4"/>
      <c r="B11995" s="4"/>
      <c r="C11995" s="4"/>
      <c r="D11995" s="4"/>
    </row>
    <row r="11996" spans="1:4">
      <c r="A11996" s="4"/>
      <c r="B11996" s="4"/>
      <c r="C11996" s="4"/>
      <c r="D11996" s="4"/>
    </row>
    <row r="11997" spans="1:4">
      <c r="A11997" s="4"/>
      <c r="B11997" s="4"/>
      <c r="C11997" s="4"/>
      <c r="D11997" s="4"/>
    </row>
    <row r="11998" spans="1:4">
      <c r="A11998" s="4"/>
      <c r="B11998" s="4"/>
      <c r="C11998" s="4"/>
      <c r="D11998" s="4"/>
    </row>
    <row r="11999" spans="1:4">
      <c r="A11999" s="4"/>
      <c r="B11999" s="4"/>
      <c r="C11999" s="4"/>
      <c r="D11999" s="4"/>
    </row>
    <row r="12000" spans="1:4">
      <c r="A12000" s="4"/>
      <c r="B12000" s="4"/>
      <c r="C12000" s="4"/>
      <c r="D12000" s="4"/>
    </row>
    <row r="12001" spans="1:4">
      <c r="A12001" s="4"/>
      <c r="B12001" s="4"/>
      <c r="C12001" s="4"/>
      <c r="D12001" s="4"/>
    </row>
    <row r="12002" spans="1:4">
      <c r="A12002" s="4"/>
      <c r="B12002" s="4"/>
      <c r="C12002" s="4"/>
      <c r="D12002" s="4"/>
    </row>
    <row r="12003" spans="1:4">
      <c r="A12003" s="4"/>
      <c r="B12003" s="4"/>
      <c r="C12003" s="4"/>
      <c r="D12003" s="4"/>
    </row>
    <row r="12004" spans="1:4">
      <c r="A12004" s="4"/>
      <c r="B12004" s="4"/>
      <c r="C12004" s="4"/>
      <c r="D12004" s="4"/>
    </row>
    <row r="12005" spans="1:4">
      <c r="A12005" s="4"/>
      <c r="B12005" s="4"/>
      <c r="C12005" s="4"/>
      <c r="D12005" s="4"/>
    </row>
    <row r="12006" spans="1:4">
      <c r="A12006" s="4"/>
      <c r="B12006" s="4"/>
      <c r="C12006" s="4"/>
      <c r="D12006" s="4"/>
    </row>
    <row r="12007" spans="1:4">
      <c r="A12007" s="4"/>
      <c r="B12007" s="4"/>
      <c r="C12007" s="4"/>
      <c r="D12007" s="4"/>
    </row>
    <row r="12008" spans="1:4">
      <c r="A12008" s="4"/>
      <c r="B12008" s="4"/>
      <c r="C12008" s="4"/>
      <c r="D12008" s="4"/>
    </row>
    <row r="12009" spans="1:4">
      <c r="A12009" s="4"/>
      <c r="B12009" s="4"/>
      <c r="C12009" s="4"/>
      <c r="D12009" s="4"/>
    </row>
    <row r="12010" spans="1:4">
      <c r="A12010" s="4"/>
      <c r="B12010" s="4"/>
      <c r="C12010" s="4"/>
      <c r="D12010" s="4"/>
    </row>
    <row r="12011" spans="1:4">
      <c r="A12011" s="4"/>
      <c r="B12011" s="4"/>
      <c r="C12011" s="4"/>
      <c r="D12011" s="4"/>
    </row>
    <row r="12012" spans="1:4">
      <c r="A12012" s="4"/>
      <c r="B12012" s="4"/>
      <c r="C12012" s="4"/>
      <c r="D12012" s="4"/>
    </row>
    <row r="12013" spans="1:4">
      <c r="A12013" s="4"/>
      <c r="B12013" s="4"/>
      <c r="C12013" s="4"/>
      <c r="D12013" s="4"/>
    </row>
    <row r="12014" spans="1:4">
      <c r="A12014" s="4"/>
      <c r="B12014" s="4"/>
      <c r="C12014" s="4"/>
      <c r="D12014" s="4"/>
    </row>
    <row r="12015" spans="1:4">
      <c r="A12015" s="4"/>
      <c r="B12015" s="4"/>
      <c r="C12015" s="4"/>
      <c r="D12015" s="4"/>
    </row>
    <row r="12016" spans="1:4">
      <c r="A12016" s="4"/>
      <c r="B12016" s="4"/>
      <c r="C12016" s="4"/>
      <c r="D12016" s="4"/>
    </row>
    <row r="12017" spans="1:4">
      <c r="A12017" s="4"/>
      <c r="B12017" s="4"/>
      <c r="C12017" s="4"/>
      <c r="D12017" s="4"/>
    </row>
    <row r="12018" spans="1:4">
      <c r="A12018" s="4"/>
      <c r="B12018" s="4"/>
      <c r="C12018" s="4"/>
      <c r="D12018" s="4"/>
    </row>
    <row r="12019" spans="1:4">
      <c r="A12019" s="4"/>
      <c r="B12019" s="4"/>
      <c r="C12019" s="4"/>
      <c r="D12019" s="4"/>
    </row>
    <row r="12020" spans="1:4">
      <c r="A12020" s="4"/>
      <c r="B12020" s="4"/>
      <c r="C12020" s="4"/>
      <c r="D12020" s="4"/>
    </row>
    <row r="12021" spans="1:4">
      <c r="A12021" s="4"/>
      <c r="B12021" s="4"/>
      <c r="C12021" s="4"/>
      <c r="D12021" s="4"/>
    </row>
    <row r="12022" spans="1:4">
      <c r="A12022" s="4"/>
      <c r="B12022" s="4"/>
      <c r="C12022" s="4"/>
      <c r="D12022" s="4"/>
    </row>
    <row r="12023" spans="1:4">
      <c r="A12023" s="4"/>
      <c r="B12023" s="4"/>
      <c r="C12023" s="4"/>
      <c r="D12023" s="4"/>
    </row>
    <row r="12024" spans="1:4">
      <c r="A12024" s="4"/>
      <c r="B12024" s="4"/>
      <c r="C12024" s="4"/>
      <c r="D12024" s="4"/>
    </row>
    <row r="12025" spans="1:4">
      <c r="A12025" s="4"/>
      <c r="B12025" s="4"/>
      <c r="C12025" s="4"/>
      <c r="D12025" s="4"/>
    </row>
    <row r="12026" spans="1:4">
      <c r="A12026" s="4"/>
      <c r="B12026" s="4"/>
      <c r="C12026" s="4"/>
      <c r="D12026" s="4"/>
    </row>
    <row r="12027" spans="1:4">
      <c r="A12027" s="4"/>
      <c r="B12027" s="4"/>
      <c r="C12027" s="4"/>
      <c r="D12027" s="4"/>
    </row>
    <row r="12028" spans="1:4">
      <c r="A12028" s="4"/>
      <c r="B12028" s="4"/>
      <c r="C12028" s="4"/>
      <c r="D12028" s="4"/>
    </row>
    <row r="12029" spans="1:4">
      <c r="A12029" s="4"/>
      <c r="B12029" s="4"/>
      <c r="C12029" s="4"/>
      <c r="D12029" s="4"/>
    </row>
    <row r="12030" spans="1:4">
      <c r="A12030" s="4"/>
      <c r="B12030" s="4"/>
      <c r="C12030" s="4"/>
      <c r="D12030" s="4"/>
    </row>
    <row r="12031" spans="1:4">
      <c r="A12031" s="4"/>
      <c r="B12031" s="4"/>
      <c r="C12031" s="4"/>
      <c r="D12031" s="4"/>
    </row>
    <row r="12032" spans="1:4">
      <c r="A12032" s="4"/>
      <c r="B12032" s="4"/>
      <c r="C12032" s="4"/>
      <c r="D12032" s="4"/>
    </row>
    <row r="12033" spans="1:4">
      <c r="A12033" s="4"/>
      <c r="B12033" s="4"/>
      <c r="C12033" s="4"/>
      <c r="D12033" s="4"/>
    </row>
    <row r="12034" spans="1:4">
      <c r="A12034" s="4"/>
      <c r="B12034" s="4"/>
      <c r="C12034" s="4"/>
      <c r="D12034" s="4"/>
    </row>
    <row r="12035" spans="1:4">
      <c r="A12035" s="4"/>
      <c r="B12035" s="4"/>
      <c r="C12035" s="4"/>
      <c r="D12035" s="4"/>
    </row>
    <row r="12036" spans="1:4">
      <c r="A12036" s="4"/>
      <c r="B12036" s="4"/>
      <c r="C12036" s="4"/>
      <c r="D12036" s="4"/>
    </row>
    <row r="12037" spans="1:4">
      <c r="A12037" s="4"/>
      <c r="B12037" s="4"/>
      <c r="C12037" s="4"/>
      <c r="D12037" s="4"/>
    </row>
    <row r="12038" spans="1:4">
      <c r="A12038" s="4"/>
      <c r="B12038" s="4"/>
      <c r="C12038" s="4"/>
      <c r="D12038" s="4"/>
    </row>
    <row r="12039" spans="1:4">
      <c r="A12039" s="4"/>
      <c r="B12039" s="4"/>
      <c r="C12039" s="4"/>
      <c r="D12039" s="4"/>
    </row>
    <row r="12040" spans="1:4">
      <c r="A12040" s="4"/>
      <c r="B12040" s="4"/>
      <c r="C12040" s="4"/>
      <c r="D12040" s="4"/>
    </row>
    <row r="12041" spans="1:4">
      <c r="A12041" s="4"/>
      <c r="B12041" s="4"/>
      <c r="C12041" s="4"/>
      <c r="D12041" s="4"/>
    </row>
    <row r="12042" spans="1:4">
      <c r="A12042" s="4"/>
      <c r="B12042" s="4"/>
      <c r="C12042" s="4"/>
      <c r="D12042" s="4"/>
    </row>
    <row r="12043" spans="1:4">
      <c r="A12043" s="4"/>
      <c r="B12043" s="4"/>
      <c r="C12043" s="4"/>
      <c r="D12043" s="4"/>
    </row>
    <row r="12044" spans="1:4">
      <c r="A12044" s="4"/>
      <c r="B12044" s="4"/>
      <c r="C12044" s="4"/>
      <c r="D12044" s="4"/>
    </row>
    <row r="12045" spans="1:4">
      <c r="A12045" s="4"/>
      <c r="B12045" s="4"/>
      <c r="C12045" s="4"/>
      <c r="D12045" s="4"/>
    </row>
    <row r="12046" spans="1:4">
      <c r="A12046" s="4"/>
      <c r="B12046" s="4"/>
      <c r="C12046" s="4"/>
      <c r="D12046" s="4"/>
    </row>
    <row r="12047" spans="1:4">
      <c r="A12047" s="4"/>
      <c r="B12047" s="4"/>
      <c r="C12047" s="4"/>
      <c r="D12047" s="4"/>
    </row>
    <row r="12048" spans="1:4">
      <c r="A12048" s="4"/>
      <c r="B12048" s="4"/>
      <c r="C12048" s="4"/>
      <c r="D12048" s="4"/>
    </row>
    <row r="12049" spans="1:4">
      <c r="A12049" s="4"/>
      <c r="B12049" s="4"/>
      <c r="C12049" s="4"/>
      <c r="D12049" s="4"/>
    </row>
    <row r="12050" spans="1:4">
      <c r="A12050" s="4"/>
      <c r="B12050" s="4"/>
      <c r="C12050" s="4"/>
      <c r="D12050" s="4"/>
    </row>
    <row r="12051" spans="1:4">
      <c r="A12051" s="4"/>
      <c r="B12051" s="4"/>
      <c r="C12051" s="4"/>
      <c r="D12051" s="4"/>
    </row>
    <row r="12052" spans="1:4">
      <c r="A12052" s="4"/>
      <c r="B12052" s="4"/>
      <c r="C12052" s="4"/>
      <c r="D12052" s="4"/>
    </row>
    <row r="12053" spans="1:4">
      <c r="A12053" s="4"/>
      <c r="B12053" s="4"/>
      <c r="C12053" s="4"/>
      <c r="D12053" s="4"/>
    </row>
    <row r="12054" spans="1:4">
      <c r="A12054" s="4"/>
      <c r="B12054" s="4"/>
      <c r="C12054" s="4"/>
      <c r="D12054" s="4"/>
    </row>
    <row r="12055" spans="1:4">
      <c r="A12055" s="4"/>
      <c r="B12055" s="4"/>
      <c r="C12055" s="4"/>
      <c r="D12055" s="4"/>
    </row>
    <row r="12056" spans="1:4">
      <c r="A12056" s="4"/>
      <c r="B12056" s="4"/>
      <c r="C12056" s="4"/>
      <c r="D12056" s="4"/>
    </row>
    <row r="12057" spans="1:4">
      <c r="A12057" s="4"/>
      <c r="B12057" s="4"/>
      <c r="C12057" s="4"/>
      <c r="D12057" s="4"/>
    </row>
    <row r="12058" spans="1:4">
      <c r="A12058" s="4"/>
      <c r="B12058" s="4"/>
      <c r="C12058" s="4"/>
      <c r="D12058" s="4"/>
    </row>
    <row r="12059" spans="1:4">
      <c r="A12059" s="4"/>
      <c r="B12059" s="4"/>
      <c r="C12059" s="4"/>
      <c r="D12059" s="4"/>
    </row>
    <row r="12060" spans="1:4">
      <c r="A12060" s="4"/>
      <c r="B12060" s="4"/>
      <c r="C12060" s="4"/>
      <c r="D12060" s="4"/>
    </row>
    <row r="12061" spans="1:4">
      <c r="A12061" s="4"/>
      <c r="B12061" s="4"/>
      <c r="C12061" s="4"/>
      <c r="D12061" s="4"/>
    </row>
    <row r="12062" spans="1:4">
      <c r="A12062" s="4"/>
      <c r="B12062" s="4"/>
      <c r="C12062" s="4"/>
      <c r="D12062" s="4"/>
    </row>
    <row r="12063" spans="1:4">
      <c r="A12063" s="4"/>
      <c r="B12063" s="4"/>
      <c r="C12063" s="4"/>
      <c r="D12063" s="4"/>
    </row>
    <row r="12064" spans="1:4">
      <c r="A12064" s="4"/>
      <c r="B12064" s="4"/>
      <c r="C12064" s="4"/>
      <c r="D12064" s="4"/>
    </row>
    <row r="12065" spans="1:4">
      <c r="A12065" s="4"/>
      <c r="B12065" s="4"/>
      <c r="C12065" s="4"/>
      <c r="D12065" s="4"/>
    </row>
    <row r="12066" spans="1:4">
      <c r="A12066" s="4"/>
      <c r="B12066" s="4"/>
      <c r="C12066" s="4"/>
      <c r="D12066" s="4"/>
    </row>
    <row r="12067" spans="1:4">
      <c r="A12067" s="4"/>
      <c r="B12067" s="4"/>
      <c r="C12067" s="4"/>
      <c r="D12067" s="4"/>
    </row>
    <row r="12068" spans="1:4">
      <c r="A12068" s="4"/>
      <c r="B12068" s="4"/>
      <c r="C12068" s="4"/>
      <c r="D12068" s="4"/>
    </row>
    <row r="12069" spans="1:4">
      <c r="A12069" s="4"/>
      <c r="B12069" s="4"/>
      <c r="C12069" s="4"/>
      <c r="D12069" s="4"/>
    </row>
    <row r="12070" spans="1:4">
      <c r="A12070" s="4"/>
      <c r="B12070" s="4"/>
      <c r="C12070" s="4"/>
      <c r="D12070" s="4"/>
    </row>
    <row r="12071" spans="1:4">
      <c r="A12071" s="4"/>
      <c r="B12071" s="4"/>
      <c r="C12071" s="4"/>
      <c r="D12071" s="4"/>
    </row>
    <row r="12072" spans="1:4">
      <c r="A12072" s="4"/>
      <c r="B12072" s="4"/>
      <c r="C12072" s="4"/>
      <c r="D12072" s="4"/>
    </row>
    <row r="12073" spans="1:4">
      <c r="A12073" s="4"/>
      <c r="B12073" s="4"/>
      <c r="C12073" s="4"/>
      <c r="D12073" s="4"/>
    </row>
    <row r="12074" spans="1:4">
      <c r="A12074" s="4"/>
      <c r="B12074" s="4"/>
      <c r="C12074" s="4"/>
      <c r="D12074" s="4"/>
    </row>
    <row r="12075" spans="1:4">
      <c r="A12075" s="4"/>
      <c r="B12075" s="4"/>
      <c r="C12075" s="4"/>
      <c r="D12075" s="4"/>
    </row>
    <row r="12076" spans="1:4">
      <c r="A12076" s="4"/>
      <c r="B12076" s="4"/>
      <c r="C12076" s="4"/>
      <c r="D12076" s="4"/>
    </row>
    <row r="12077" spans="1:4">
      <c r="A12077" s="4"/>
      <c r="B12077" s="4"/>
      <c r="C12077" s="4"/>
      <c r="D12077" s="4"/>
    </row>
    <row r="12078" spans="1:4">
      <c r="A12078" s="4"/>
      <c r="B12078" s="4"/>
      <c r="C12078" s="4"/>
      <c r="D12078" s="4"/>
    </row>
    <row r="12079" spans="1:4">
      <c r="A12079" s="4"/>
      <c r="B12079" s="4"/>
      <c r="C12079" s="4"/>
      <c r="D12079" s="4"/>
    </row>
    <row r="12080" spans="1:4">
      <c r="A12080" s="4"/>
      <c r="B12080" s="4"/>
      <c r="C12080" s="4"/>
      <c r="D12080" s="4"/>
    </row>
    <row r="12081" spans="1:4">
      <c r="A12081" s="4"/>
      <c r="B12081" s="4"/>
      <c r="C12081" s="4"/>
      <c r="D12081" s="4"/>
    </row>
    <row r="12082" spans="1:4">
      <c r="A12082" s="4"/>
      <c r="B12082" s="4"/>
      <c r="C12082" s="4"/>
      <c r="D12082" s="4"/>
    </row>
    <row r="12083" spans="1:4">
      <c r="A12083" s="4"/>
      <c r="B12083" s="4"/>
      <c r="C12083" s="4"/>
      <c r="D12083" s="4"/>
    </row>
    <row r="12084" spans="1:4">
      <c r="A12084" s="4"/>
      <c r="B12084" s="4"/>
      <c r="C12084" s="4"/>
      <c r="D12084" s="4"/>
    </row>
    <row r="12085" spans="1:4">
      <c r="A12085" s="4"/>
      <c r="B12085" s="4"/>
      <c r="C12085" s="4"/>
      <c r="D12085" s="4"/>
    </row>
    <row r="12086" spans="1:4">
      <c r="A12086" s="4"/>
      <c r="B12086" s="4"/>
      <c r="C12086" s="4"/>
      <c r="D12086" s="4"/>
    </row>
    <row r="12087" spans="1:4">
      <c r="A12087" s="4"/>
      <c r="B12087" s="4"/>
      <c r="C12087" s="4"/>
      <c r="D12087" s="4"/>
    </row>
    <row r="12088" spans="1:4">
      <c r="A12088" s="4"/>
      <c r="B12088" s="4"/>
      <c r="C12088" s="4"/>
      <c r="D12088" s="4"/>
    </row>
    <row r="12089" spans="1:4">
      <c r="A12089" s="4"/>
      <c r="B12089" s="4"/>
      <c r="C12089" s="4"/>
      <c r="D12089" s="4"/>
    </row>
    <row r="12090" spans="1:4">
      <c r="A12090" s="4"/>
      <c r="B12090" s="4"/>
      <c r="C12090" s="4"/>
      <c r="D12090" s="4"/>
    </row>
    <row r="12091" spans="1:4">
      <c r="A12091" s="4"/>
      <c r="B12091" s="4"/>
      <c r="C12091" s="4"/>
      <c r="D12091" s="4"/>
    </row>
    <row r="12092" spans="1:4">
      <c r="A12092" s="4"/>
      <c r="B12092" s="4"/>
      <c r="C12092" s="4"/>
      <c r="D12092" s="4"/>
    </row>
    <row r="12093" spans="1:4">
      <c r="A12093" s="4"/>
      <c r="B12093" s="4"/>
      <c r="C12093" s="4"/>
      <c r="D12093" s="4"/>
    </row>
    <row r="12094" spans="1:4">
      <c r="A12094" s="4"/>
      <c r="B12094" s="4"/>
      <c r="C12094" s="4"/>
      <c r="D12094" s="4"/>
    </row>
    <row r="12095" spans="1:4">
      <c r="A12095" s="4"/>
      <c r="B12095" s="4"/>
      <c r="C12095" s="4"/>
      <c r="D12095" s="4"/>
    </row>
    <row r="12096" spans="1:4">
      <c r="A12096" s="4"/>
      <c r="B12096" s="4"/>
      <c r="C12096" s="4"/>
      <c r="D12096" s="4"/>
    </row>
    <row r="12097" spans="1:4">
      <c r="A12097" s="4"/>
      <c r="B12097" s="4"/>
      <c r="C12097" s="4"/>
      <c r="D12097" s="4"/>
    </row>
    <row r="12098" spans="1:4">
      <c r="A12098" s="4"/>
      <c r="B12098" s="4"/>
      <c r="C12098" s="4"/>
      <c r="D12098" s="4"/>
    </row>
    <row r="12099" spans="1:4">
      <c r="A12099" s="4"/>
      <c r="B12099" s="4"/>
      <c r="C12099" s="4"/>
      <c r="D12099" s="4"/>
    </row>
    <row r="12100" spans="1:4">
      <c r="A12100" s="4"/>
      <c r="B12100" s="4"/>
      <c r="C12100" s="4"/>
      <c r="D12100" s="4"/>
    </row>
    <row r="12101" spans="1:4">
      <c r="A12101" s="4"/>
      <c r="B12101" s="4"/>
      <c r="C12101" s="4"/>
      <c r="D12101" s="4"/>
    </row>
    <row r="12102" spans="1:4">
      <c r="A12102" s="4"/>
      <c r="B12102" s="4"/>
      <c r="C12102" s="4"/>
      <c r="D12102" s="4"/>
    </row>
    <row r="12103" spans="1:4">
      <c r="A12103" s="4"/>
      <c r="B12103" s="4"/>
      <c r="C12103" s="4"/>
      <c r="D12103" s="4"/>
    </row>
    <row r="12104" spans="1:4">
      <c r="A12104" s="4"/>
      <c r="B12104" s="4"/>
      <c r="C12104" s="4"/>
      <c r="D12104" s="4"/>
    </row>
    <row r="12105" spans="1:4">
      <c r="A12105" s="4"/>
      <c r="B12105" s="4"/>
      <c r="C12105" s="4"/>
      <c r="D12105" s="4"/>
    </row>
    <row r="12106" spans="1:4">
      <c r="A12106" s="4"/>
      <c r="B12106" s="4"/>
      <c r="C12106" s="4"/>
      <c r="D12106" s="4"/>
    </row>
    <row r="12107" spans="1:4">
      <c r="A12107" s="4"/>
      <c r="B12107" s="4"/>
      <c r="C12107" s="4"/>
      <c r="D12107" s="4"/>
    </row>
    <row r="12108" spans="1:4">
      <c r="A12108" s="4"/>
      <c r="B12108" s="4"/>
      <c r="C12108" s="4"/>
      <c r="D12108" s="4"/>
    </row>
    <row r="12109" spans="1:4">
      <c r="A12109" s="4"/>
      <c r="B12109" s="4"/>
      <c r="C12109" s="4"/>
      <c r="D12109" s="4"/>
    </row>
    <row r="12110" spans="1:4">
      <c r="A12110" s="4"/>
      <c r="B12110" s="4"/>
      <c r="C12110" s="4"/>
      <c r="D12110" s="4"/>
    </row>
    <row r="12111" spans="1:4">
      <c r="A12111" s="4"/>
      <c r="B12111" s="4"/>
      <c r="C12111" s="4"/>
      <c r="D12111" s="4"/>
    </row>
    <row r="12112" spans="1:4">
      <c r="A12112" s="4"/>
      <c r="B12112" s="4"/>
      <c r="C12112" s="4"/>
      <c r="D12112" s="4"/>
    </row>
    <row r="12113" spans="1:4">
      <c r="A12113" s="4"/>
      <c r="B12113" s="4"/>
      <c r="C12113" s="4"/>
      <c r="D12113" s="4"/>
    </row>
    <row r="12114" spans="1:4">
      <c r="A12114" s="4"/>
      <c r="B12114" s="4"/>
      <c r="C12114" s="4"/>
      <c r="D12114" s="4"/>
    </row>
    <row r="12115" spans="1:4">
      <c r="A12115" s="4"/>
      <c r="B12115" s="4"/>
      <c r="C12115" s="4"/>
      <c r="D12115" s="4"/>
    </row>
    <row r="12116" spans="1:4">
      <c r="A12116" s="4"/>
      <c r="B12116" s="4"/>
      <c r="C12116" s="4"/>
      <c r="D12116" s="4"/>
    </row>
    <row r="12117" spans="1:4">
      <c r="A12117" s="4"/>
      <c r="B12117" s="4"/>
      <c r="C12117" s="4"/>
      <c r="D12117" s="4"/>
    </row>
    <row r="12118" spans="1:4">
      <c r="A12118" s="4"/>
      <c r="B12118" s="4"/>
      <c r="C12118" s="4"/>
      <c r="D12118" s="4"/>
    </row>
    <row r="12119" spans="1:4">
      <c r="A12119" s="4"/>
      <c r="B12119" s="4"/>
      <c r="C12119" s="4"/>
      <c r="D12119" s="4"/>
    </row>
    <row r="12120" spans="1:4">
      <c r="A12120" s="4"/>
      <c r="B12120" s="4"/>
      <c r="C12120" s="4"/>
      <c r="D12120" s="4"/>
    </row>
    <row r="12121" spans="1:4">
      <c r="A12121" s="4"/>
      <c r="B12121" s="4"/>
      <c r="C12121" s="4"/>
      <c r="D12121" s="4"/>
    </row>
    <row r="12122" spans="1:4">
      <c r="A12122" s="4"/>
      <c r="B12122" s="4"/>
      <c r="C12122" s="4"/>
      <c r="D12122" s="4"/>
    </row>
    <row r="12123" spans="1:4">
      <c r="A12123" s="4"/>
      <c r="B12123" s="4"/>
      <c r="C12123" s="4"/>
      <c r="D12123" s="4"/>
    </row>
    <row r="12124" spans="1:4">
      <c r="A12124" s="4"/>
      <c r="B12124" s="4"/>
      <c r="C12124" s="4"/>
      <c r="D12124" s="4"/>
    </row>
    <row r="12125" spans="1:4">
      <c r="A12125" s="4"/>
      <c r="B12125" s="4"/>
      <c r="C12125" s="4"/>
      <c r="D12125" s="4"/>
    </row>
    <row r="12126" spans="1:4">
      <c r="A12126" s="4"/>
      <c r="B12126" s="4"/>
      <c r="C12126" s="4"/>
      <c r="D12126" s="4"/>
    </row>
    <row r="12127" spans="1:4">
      <c r="A12127" s="4"/>
      <c r="B12127" s="4"/>
      <c r="C12127" s="4"/>
      <c r="D12127" s="4"/>
    </row>
    <row r="12128" spans="1:4">
      <c r="A12128" s="4"/>
      <c r="B12128" s="4"/>
      <c r="C12128" s="4"/>
      <c r="D12128" s="4"/>
    </row>
    <row r="12129" spans="1:4">
      <c r="A12129" s="4"/>
      <c r="B12129" s="4"/>
      <c r="C12129" s="4"/>
      <c r="D12129" s="4"/>
    </row>
    <row r="12130" spans="1:4">
      <c r="A12130" s="4"/>
      <c r="B12130" s="4"/>
      <c r="C12130" s="4"/>
      <c r="D12130" s="4"/>
    </row>
    <row r="12131" spans="1:4">
      <c r="A12131" s="4"/>
      <c r="B12131" s="4"/>
      <c r="C12131" s="4"/>
      <c r="D12131" s="4"/>
    </row>
    <row r="12132" spans="1:4">
      <c r="A12132" s="4"/>
      <c r="B12132" s="4"/>
      <c r="C12132" s="4"/>
      <c r="D12132" s="4"/>
    </row>
    <row r="12133" spans="1:4">
      <c r="A12133" s="4"/>
      <c r="B12133" s="4"/>
      <c r="C12133" s="4"/>
      <c r="D12133" s="4"/>
    </row>
    <row r="12134" spans="1:4">
      <c r="A12134" s="4"/>
      <c r="B12134" s="4"/>
      <c r="C12134" s="4"/>
      <c r="D12134" s="4"/>
    </row>
    <row r="12135" spans="1:4">
      <c r="A12135" s="4"/>
      <c r="B12135" s="4"/>
      <c r="C12135" s="4"/>
      <c r="D12135" s="4"/>
    </row>
    <row r="12136" spans="1:4">
      <c r="A12136" s="4"/>
      <c r="B12136" s="4"/>
      <c r="C12136" s="4"/>
      <c r="D12136" s="4"/>
    </row>
    <row r="12137" spans="1:4">
      <c r="A12137" s="4"/>
      <c r="B12137" s="4"/>
      <c r="C12137" s="4"/>
      <c r="D12137" s="4"/>
    </row>
    <row r="12138" spans="1:4">
      <c r="A12138" s="4"/>
      <c r="B12138" s="4"/>
      <c r="C12138" s="4"/>
      <c r="D12138" s="4"/>
    </row>
    <row r="12139" spans="1:4">
      <c r="A12139" s="4"/>
      <c r="B12139" s="4"/>
      <c r="C12139" s="4"/>
      <c r="D12139" s="4"/>
    </row>
    <row r="12140" spans="1:4">
      <c r="A12140" s="4"/>
      <c r="B12140" s="4"/>
      <c r="C12140" s="4"/>
      <c r="D12140" s="4"/>
    </row>
    <row r="12141" spans="1:4">
      <c r="A12141" s="4"/>
      <c r="B12141" s="4"/>
      <c r="C12141" s="4"/>
      <c r="D12141" s="4"/>
    </row>
    <row r="12142" spans="1:4">
      <c r="A12142" s="4"/>
      <c r="B12142" s="4"/>
      <c r="C12142" s="4"/>
      <c r="D12142" s="4"/>
    </row>
    <row r="12143" spans="1:4">
      <c r="A12143" s="4"/>
      <c r="B12143" s="4"/>
      <c r="C12143" s="4"/>
      <c r="D12143" s="4"/>
    </row>
    <row r="12144" spans="1:4">
      <c r="A12144" s="4"/>
      <c r="B12144" s="4"/>
      <c r="C12144" s="4"/>
      <c r="D12144" s="4"/>
    </row>
    <row r="12145" spans="1:4">
      <c r="A12145" s="4"/>
      <c r="B12145" s="4"/>
      <c r="C12145" s="4"/>
      <c r="D12145" s="4"/>
    </row>
    <row r="12146" spans="1:4">
      <c r="A12146" s="4"/>
      <c r="B12146" s="4"/>
      <c r="C12146" s="4"/>
      <c r="D12146" s="4"/>
    </row>
    <row r="12147" spans="1:4">
      <c r="A12147" s="4"/>
      <c r="B12147" s="4"/>
      <c r="C12147" s="4"/>
      <c r="D12147" s="4"/>
    </row>
    <row r="12148" spans="1:4">
      <c r="A12148" s="4"/>
      <c r="B12148" s="4"/>
      <c r="C12148" s="4"/>
      <c r="D12148" s="4"/>
    </row>
    <row r="12149" spans="1:4">
      <c r="A12149" s="4"/>
      <c r="B12149" s="4"/>
      <c r="C12149" s="4"/>
      <c r="D12149" s="4"/>
    </row>
    <row r="12150" spans="1:4">
      <c r="A12150" s="4"/>
      <c r="B12150" s="4"/>
      <c r="C12150" s="4"/>
      <c r="D12150" s="4"/>
    </row>
    <row r="12151" spans="1:4">
      <c r="A12151" s="4"/>
      <c r="B12151" s="4"/>
      <c r="C12151" s="4"/>
      <c r="D12151" s="4"/>
    </row>
    <row r="12152" spans="1:4">
      <c r="A12152" s="4"/>
      <c r="B12152" s="4"/>
      <c r="C12152" s="4"/>
      <c r="D12152" s="4"/>
    </row>
    <row r="12153" spans="1:4">
      <c r="A12153" s="4"/>
      <c r="B12153" s="4"/>
      <c r="C12153" s="4"/>
      <c r="D12153" s="4"/>
    </row>
    <row r="12154" spans="1:4">
      <c r="A12154" s="4"/>
      <c r="B12154" s="4"/>
      <c r="C12154" s="4"/>
      <c r="D12154" s="4"/>
    </row>
    <row r="12155" spans="1:4">
      <c r="A12155" s="4"/>
      <c r="B12155" s="4"/>
      <c r="C12155" s="4"/>
      <c r="D12155" s="4"/>
    </row>
    <row r="12156" spans="1:4">
      <c r="A12156" s="4"/>
      <c r="B12156" s="4"/>
      <c r="C12156" s="4"/>
      <c r="D12156" s="4"/>
    </row>
    <row r="12157" spans="1:4">
      <c r="A12157" s="4"/>
      <c r="B12157" s="4"/>
      <c r="C12157" s="4"/>
      <c r="D12157" s="4"/>
    </row>
    <row r="12158" spans="1:4">
      <c r="A12158" s="4"/>
      <c r="B12158" s="4"/>
      <c r="C12158" s="4"/>
      <c r="D12158" s="4"/>
    </row>
    <row r="12159" spans="1:4">
      <c r="A12159" s="4"/>
      <c r="B12159" s="4"/>
      <c r="C12159" s="4"/>
      <c r="D12159" s="4"/>
    </row>
    <row r="12160" spans="1:4">
      <c r="A12160" s="4"/>
      <c r="B12160" s="4"/>
      <c r="C12160" s="4"/>
      <c r="D12160" s="4"/>
    </row>
    <row r="12161" spans="1:4">
      <c r="A12161" s="4"/>
      <c r="B12161" s="4"/>
      <c r="C12161" s="4"/>
      <c r="D12161" s="4"/>
    </row>
    <row r="12162" spans="1:4">
      <c r="A12162" s="4"/>
      <c r="B12162" s="4"/>
      <c r="C12162" s="4"/>
      <c r="D12162" s="4"/>
    </row>
    <row r="12163" spans="1:4">
      <c r="A12163" s="4"/>
      <c r="B12163" s="4"/>
      <c r="C12163" s="4"/>
      <c r="D12163" s="4"/>
    </row>
    <row r="12164" spans="1:4">
      <c r="A12164" s="4"/>
      <c r="B12164" s="4"/>
      <c r="C12164" s="4"/>
      <c r="D12164" s="4"/>
    </row>
    <row r="12165" spans="1:4">
      <c r="A12165" s="4"/>
      <c r="B12165" s="4"/>
      <c r="C12165" s="4"/>
      <c r="D12165" s="4"/>
    </row>
    <row r="12166" spans="1:4">
      <c r="A12166" s="4"/>
      <c r="B12166" s="4"/>
      <c r="C12166" s="4"/>
      <c r="D12166" s="4"/>
    </row>
    <row r="12167" spans="1:4">
      <c r="A12167" s="4"/>
      <c r="B12167" s="4"/>
      <c r="C12167" s="4"/>
      <c r="D12167" s="4"/>
    </row>
    <row r="12168" spans="1:4">
      <c r="A12168" s="4"/>
      <c r="B12168" s="4"/>
      <c r="C12168" s="4"/>
      <c r="D12168" s="4"/>
    </row>
    <row r="12169" spans="1:4">
      <c r="A12169" s="4"/>
      <c r="B12169" s="4"/>
      <c r="C12169" s="4"/>
      <c r="D12169" s="4"/>
    </row>
    <row r="12170" spans="1:4">
      <c r="A12170" s="4"/>
      <c r="B12170" s="4"/>
      <c r="C12170" s="4"/>
      <c r="D12170" s="4"/>
    </row>
    <row r="12171" spans="1:4">
      <c r="A12171" s="4"/>
      <c r="B12171" s="4"/>
      <c r="C12171" s="4"/>
      <c r="D12171" s="4"/>
    </row>
    <row r="12172" spans="1:4">
      <c r="A12172" s="4"/>
      <c r="B12172" s="4"/>
      <c r="C12172" s="4"/>
      <c r="D12172" s="4"/>
    </row>
    <row r="12173" spans="1:4">
      <c r="A12173" s="4"/>
      <c r="B12173" s="4"/>
      <c r="C12173" s="4"/>
      <c r="D12173" s="4"/>
    </row>
    <row r="12174" spans="1:4">
      <c r="A12174" s="4"/>
      <c r="B12174" s="4"/>
      <c r="C12174" s="4"/>
      <c r="D12174" s="4"/>
    </row>
    <row r="12175" spans="1:4">
      <c r="A12175" s="4"/>
      <c r="B12175" s="4"/>
      <c r="C12175" s="4"/>
      <c r="D12175" s="4"/>
    </row>
    <row r="12176" spans="1:4">
      <c r="A12176" s="4"/>
      <c r="B12176" s="4"/>
      <c r="C12176" s="4"/>
      <c r="D12176" s="4"/>
    </row>
    <row r="12177" spans="1:4">
      <c r="A12177" s="4"/>
      <c r="B12177" s="4"/>
      <c r="C12177" s="4"/>
      <c r="D12177" s="4"/>
    </row>
    <row r="12178" spans="1:4">
      <c r="A12178" s="4"/>
      <c r="B12178" s="4"/>
      <c r="C12178" s="4"/>
      <c r="D12178" s="4"/>
    </row>
    <row r="12179" spans="1:4">
      <c r="A12179" s="4"/>
      <c r="B12179" s="4"/>
      <c r="C12179" s="4"/>
      <c r="D12179" s="4"/>
    </row>
    <row r="12180" spans="1:4">
      <c r="A12180" s="4"/>
      <c r="B12180" s="4"/>
      <c r="C12180" s="4"/>
      <c r="D12180" s="4"/>
    </row>
    <row r="12181" spans="1:4">
      <c r="A12181" s="4"/>
      <c r="B12181" s="4"/>
      <c r="C12181" s="4"/>
      <c r="D12181" s="4"/>
    </row>
    <row r="12182" spans="1:4">
      <c r="A12182" s="4"/>
      <c r="B12182" s="4"/>
      <c r="C12182" s="4"/>
      <c r="D12182" s="4"/>
    </row>
    <row r="12183" spans="1:4">
      <c r="A12183" s="4"/>
      <c r="B12183" s="4"/>
      <c r="C12183" s="4"/>
      <c r="D12183" s="4"/>
    </row>
    <row r="12184" spans="1:4">
      <c r="A12184" s="4"/>
      <c r="B12184" s="4"/>
      <c r="C12184" s="4"/>
      <c r="D12184" s="4"/>
    </row>
    <row r="12185" spans="1:4">
      <c r="A12185" s="4"/>
      <c r="B12185" s="4"/>
      <c r="C12185" s="4"/>
      <c r="D12185" s="4"/>
    </row>
    <row r="12186" spans="1:4">
      <c r="A12186" s="4"/>
      <c r="B12186" s="4"/>
      <c r="C12186" s="4"/>
      <c r="D12186" s="4"/>
    </row>
    <row r="12187" spans="1:4">
      <c r="A12187" s="4"/>
      <c r="B12187" s="4"/>
      <c r="C12187" s="4"/>
      <c r="D12187" s="4"/>
    </row>
    <row r="12188" spans="1:4">
      <c r="A12188" s="4"/>
      <c r="B12188" s="4"/>
      <c r="C12188" s="4"/>
      <c r="D12188" s="4"/>
    </row>
    <row r="12189" spans="1:4">
      <c r="A12189" s="4"/>
      <c r="B12189" s="4"/>
      <c r="C12189" s="4"/>
      <c r="D12189" s="4"/>
    </row>
    <row r="12190" spans="1:4">
      <c r="A12190" s="4"/>
      <c r="B12190" s="4"/>
      <c r="C12190" s="4"/>
      <c r="D12190" s="4"/>
    </row>
    <row r="12191" spans="1:4">
      <c r="A12191" s="4"/>
      <c r="B12191" s="4"/>
      <c r="C12191" s="4"/>
      <c r="D12191" s="4"/>
    </row>
    <row r="12192" spans="1:4">
      <c r="A12192" s="4"/>
      <c r="B12192" s="4"/>
      <c r="C12192" s="4"/>
      <c r="D12192" s="4"/>
    </row>
    <row r="12193" spans="1:4">
      <c r="A12193" s="4"/>
      <c r="B12193" s="4"/>
      <c r="C12193" s="4"/>
      <c r="D12193" s="4"/>
    </row>
    <row r="12194" spans="1:4">
      <c r="A12194" s="4"/>
      <c r="B12194" s="4"/>
      <c r="C12194" s="4"/>
      <c r="D12194" s="4"/>
    </row>
    <row r="12195" spans="1:4">
      <c r="A12195" s="4"/>
      <c r="B12195" s="4"/>
      <c r="C12195" s="4"/>
      <c r="D12195" s="4"/>
    </row>
    <row r="12196" spans="1:4">
      <c r="A12196" s="4"/>
      <c r="B12196" s="4"/>
      <c r="C12196" s="4"/>
      <c r="D12196" s="4"/>
    </row>
    <row r="12197" spans="1:4">
      <c r="A12197" s="4"/>
      <c r="B12197" s="4"/>
      <c r="C12197" s="4"/>
      <c r="D12197" s="4"/>
    </row>
    <row r="12198" spans="1:4">
      <c r="A12198" s="4"/>
      <c r="B12198" s="4"/>
      <c r="C12198" s="4"/>
      <c r="D12198" s="4"/>
    </row>
    <row r="12199" spans="1:4">
      <c r="A12199" s="4"/>
      <c r="B12199" s="4"/>
      <c r="C12199" s="4"/>
      <c r="D12199" s="4"/>
    </row>
    <row r="12200" spans="1:4">
      <c r="A12200" s="4"/>
      <c r="B12200" s="4"/>
      <c r="C12200" s="4"/>
      <c r="D12200" s="4"/>
    </row>
    <row r="12201" spans="1:4">
      <c r="A12201" s="4"/>
      <c r="B12201" s="4"/>
      <c r="C12201" s="4"/>
      <c r="D12201" s="4"/>
    </row>
    <row r="12202" spans="1:4">
      <c r="A12202" s="4"/>
      <c r="B12202" s="4"/>
      <c r="C12202" s="4"/>
      <c r="D12202" s="4"/>
    </row>
    <row r="12203" spans="1:4">
      <c r="A12203" s="4"/>
      <c r="B12203" s="4"/>
      <c r="C12203" s="4"/>
      <c r="D12203" s="4"/>
    </row>
    <row r="12204" spans="1:4">
      <c r="A12204" s="4"/>
      <c r="B12204" s="4"/>
      <c r="C12204" s="4"/>
      <c r="D12204" s="4"/>
    </row>
    <row r="12205" spans="1:4">
      <c r="A12205" s="4"/>
      <c r="B12205" s="4"/>
      <c r="C12205" s="4"/>
      <c r="D12205" s="4"/>
    </row>
    <row r="12206" spans="1:4">
      <c r="A12206" s="4"/>
      <c r="B12206" s="4"/>
      <c r="C12206" s="4"/>
      <c r="D12206" s="4"/>
    </row>
    <row r="12207" spans="1:4">
      <c r="A12207" s="4"/>
      <c r="B12207" s="4"/>
      <c r="C12207" s="4"/>
      <c r="D12207" s="4"/>
    </row>
    <row r="12208" spans="1:4">
      <c r="A12208" s="4"/>
      <c r="B12208" s="4"/>
      <c r="C12208" s="4"/>
      <c r="D12208" s="4"/>
    </row>
    <row r="12209" spans="1:4">
      <c r="A12209" s="4"/>
      <c r="B12209" s="4"/>
      <c r="C12209" s="4"/>
      <c r="D12209" s="4"/>
    </row>
    <row r="12210" spans="1:4">
      <c r="A12210" s="4"/>
      <c r="B12210" s="4"/>
      <c r="C12210" s="4"/>
      <c r="D12210" s="4"/>
    </row>
    <row r="12211" spans="1:4">
      <c r="A12211" s="4"/>
      <c r="B12211" s="4"/>
      <c r="C12211" s="4"/>
      <c r="D12211" s="4"/>
    </row>
    <row r="12212" spans="1:4">
      <c r="A12212" s="4"/>
      <c r="B12212" s="4"/>
      <c r="C12212" s="4"/>
      <c r="D12212" s="4"/>
    </row>
    <row r="12213" spans="1:4">
      <c r="A12213" s="4"/>
      <c r="B12213" s="4"/>
      <c r="C12213" s="4"/>
      <c r="D12213" s="4"/>
    </row>
    <row r="12214" spans="1:4">
      <c r="A12214" s="4"/>
      <c r="B12214" s="4"/>
      <c r="C12214" s="4"/>
      <c r="D12214" s="4"/>
    </row>
    <row r="12215" spans="1:4">
      <c r="A12215" s="4"/>
      <c r="B12215" s="4"/>
      <c r="C12215" s="4"/>
      <c r="D12215" s="4"/>
    </row>
    <row r="12216" spans="1:4">
      <c r="A12216" s="4"/>
      <c r="B12216" s="4"/>
      <c r="C12216" s="4"/>
      <c r="D12216" s="4"/>
    </row>
    <row r="12217" spans="1:4">
      <c r="A12217" s="4"/>
      <c r="B12217" s="4"/>
      <c r="C12217" s="4"/>
      <c r="D12217" s="4"/>
    </row>
    <row r="12218" spans="1:4">
      <c r="A12218" s="4"/>
      <c r="B12218" s="4"/>
      <c r="C12218" s="4"/>
      <c r="D12218" s="4"/>
    </row>
    <row r="12219" spans="1:4">
      <c r="A12219" s="4"/>
      <c r="B12219" s="4"/>
      <c r="C12219" s="4"/>
      <c r="D12219" s="4"/>
    </row>
    <row r="12220" spans="1:4">
      <c r="A12220" s="4"/>
      <c r="B12220" s="4"/>
      <c r="C12220" s="4"/>
      <c r="D12220" s="4"/>
    </row>
    <row r="12221" spans="1:4">
      <c r="A12221" s="4"/>
      <c r="B12221" s="4"/>
      <c r="C12221" s="4"/>
      <c r="D12221" s="4"/>
    </row>
    <row r="12222" spans="1:4">
      <c r="A12222" s="4"/>
      <c r="B12222" s="4"/>
      <c r="C12222" s="4"/>
      <c r="D12222" s="4"/>
    </row>
    <row r="12223" spans="1:4">
      <c r="A12223" s="4"/>
      <c r="B12223" s="4"/>
      <c r="C12223" s="4"/>
      <c r="D12223" s="4"/>
    </row>
    <row r="12224" spans="1:4">
      <c r="A12224" s="4"/>
      <c r="B12224" s="4"/>
      <c r="C12224" s="4"/>
      <c r="D12224" s="4"/>
    </row>
    <row r="12225" spans="1:4">
      <c r="A12225" s="4"/>
      <c r="B12225" s="4"/>
      <c r="C12225" s="4"/>
      <c r="D12225" s="4"/>
    </row>
    <row r="12226" spans="1:4">
      <c r="A12226" s="4"/>
      <c r="B12226" s="4"/>
      <c r="C12226" s="4"/>
      <c r="D12226" s="4"/>
    </row>
    <row r="12227" spans="1:4">
      <c r="A12227" s="4"/>
      <c r="B12227" s="4"/>
      <c r="C12227" s="4"/>
      <c r="D12227" s="4"/>
    </row>
    <row r="12228" spans="1:4">
      <c r="A12228" s="4"/>
      <c r="B12228" s="4"/>
      <c r="C12228" s="4"/>
      <c r="D12228" s="4"/>
    </row>
    <row r="12229" spans="1:4">
      <c r="A12229" s="4"/>
      <c r="B12229" s="4"/>
      <c r="C12229" s="4"/>
      <c r="D12229" s="4"/>
    </row>
    <row r="12230" spans="1:4">
      <c r="A12230" s="4"/>
      <c r="B12230" s="4"/>
      <c r="C12230" s="4"/>
      <c r="D12230" s="4"/>
    </row>
    <row r="12231" spans="1:4">
      <c r="A12231" s="4"/>
      <c r="B12231" s="4"/>
      <c r="C12231" s="4"/>
      <c r="D12231" s="4"/>
    </row>
    <row r="12232" spans="1:4">
      <c r="A12232" s="4"/>
      <c r="B12232" s="4"/>
      <c r="C12232" s="4"/>
      <c r="D12232" s="4"/>
    </row>
    <row r="12233" spans="1:4">
      <c r="A12233" s="4"/>
      <c r="B12233" s="4"/>
      <c r="C12233" s="4"/>
      <c r="D12233" s="4"/>
    </row>
    <row r="12234" spans="1:4">
      <c r="A12234" s="4"/>
      <c r="B12234" s="4"/>
      <c r="C12234" s="4"/>
      <c r="D12234" s="4"/>
    </row>
    <row r="12235" spans="1:4">
      <c r="A12235" s="4"/>
      <c r="B12235" s="4"/>
      <c r="C12235" s="4"/>
      <c r="D12235" s="4"/>
    </row>
    <row r="12236" spans="1:4">
      <c r="A12236" s="4"/>
      <c r="B12236" s="4"/>
      <c r="C12236" s="4"/>
      <c r="D12236" s="4"/>
    </row>
    <row r="12237" spans="1:4">
      <c r="A12237" s="4"/>
      <c r="B12237" s="4"/>
      <c r="C12237" s="4"/>
      <c r="D12237" s="4"/>
    </row>
    <row r="12238" spans="1:4">
      <c r="A12238" s="4"/>
      <c r="B12238" s="4"/>
      <c r="C12238" s="4"/>
      <c r="D12238" s="4"/>
    </row>
    <row r="12239" spans="1:4">
      <c r="A12239" s="4"/>
      <c r="B12239" s="4"/>
      <c r="C12239" s="4"/>
      <c r="D12239" s="4"/>
    </row>
    <row r="12240" spans="1:4">
      <c r="A12240" s="4"/>
      <c r="B12240" s="4"/>
      <c r="C12240" s="4"/>
      <c r="D12240" s="4"/>
    </row>
    <row r="12241" spans="1:4">
      <c r="A12241" s="4"/>
      <c r="B12241" s="4"/>
      <c r="C12241" s="4"/>
      <c r="D12241" s="4"/>
    </row>
    <row r="12242" spans="1:4">
      <c r="A12242" s="4"/>
      <c r="B12242" s="4"/>
      <c r="C12242" s="4"/>
      <c r="D12242" s="4"/>
    </row>
    <row r="12243" spans="1:4">
      <c r="A12243" s="4"/>
      <c r="B12243" s="4"/>
      <c r="C12243" s="4"/>
      <c r="D12243" s="4"/>
    </row>
    <row r="12244" spans="1:4">
      <c r="A12244" s="4"/>
      <c r="B12244" s="4"/>
      <c r="C12244" s="4"/>
      <c r="D12244" s="4"/>
    </row>
    <row r="12245" spans="1:4">
      <c r="A12245" s="4"/>
      <c r="B12245" s="4"/>
      <c r="C12245" s="4"/>
      <c r="D12245" s="4"/>
    </row>
    <row r="12246" spans="1:4">
      <c r="A12246" s="4"/>
      <c r="B12246" s="4"/>
      <c r="C12246" s="4"/>
      <c r="D12246" s="4"/>
    </row>
    <row r="12247" spans="1:4">
      <c r="A12247" s="4"/>
      <c r="B12247" s="4"/>
      <c r="C12247" s="4"/>
      <c r="D12247" s="4"/>
    </row>
    <row r="12248" spans="1:4">
      <c r="A12248" s="4"/>
      <c r="B12248" s="4"/>
      <c r="C12248" s="4"/>
      <c r="D12248" s="4"/>
    </row>
    <row r="12249" spans="1:4">
      <c r="A12249" s="4"/>
      <c r="B12249" s="4"/>
      <c r="C12249" s="4"/>
      <c r="D12249" s="4"/>
    </row>
    <row r="12250" spans="1:4">
      <c r="A12250" s="4"/>
      <c r="B12250" s="4"/>
      <c r="C12250" s="4"/>
      <c r="D12250" s="4"/>
    </row>
    <row r="12251" spans="1:4">
      <c r="A12251" s="4"/>
      <c r="B12251" s="4"/>
      <c r="C12251" s="4"/>
      <c r="D12251" s="4"/>
    </row>
    <row r="12252" spans="1:4">
      <c r="A12252" s="4"/>
      <c r="B12252" s="4"/>
      <c r="C12252" s="4"/>
      <c r="D12252" s="4"/>
    </row>
    <row r="12253" spans="1:4">
      <c r="A12253" s="4"/>
      <c r="B12253" s="4"/>
      <c r="C12253" s="4"/>
      <c r="D12253" s="4"/>
    </row>
    <row r="12254" spans="1:4">
      <c r="A12254" s="4"/>
      <c r="B12254" s="4"/>
      <c r="C12254" s="4"/>
      <c r="D12254" s="4"/>
    </row>
    <row r="12255" spans="1:4">
      <c r="A12255" s="4"/>
      <c r="B12255" s="4"/>
      <c r="C12255" s="4"/>
      <c r="D12255" s="4"/>
    </row>
    <row r="12256" spans="1:4">
      <c r="A12256" s="4"/>
      <c r="B12256" s="4"/>
      <c r="C12256" s="4"/>
      <c r="D12256" s="4"/>
    </row>
    <row r="12257" spans="1:4">
      <c r="A12257" s="4"/>
      <c r="B12257" s="4"/>
      <c r="C12257" s="4"/>
      <c r="D12257" s="4"/>
    </row>
    <row r="12258" spans="1:4">
      <c r="A12258" s="4"/>
      <c r="B12258" s="4"/>
      <c r="C12258" s="4"/>
      <c r="D12258" s="4"/>
    </row>
    <row r="12259" spans="1:4">
      <c r="A12259" s="4"/>
      <c r="B12259" s="4"/>
      <c r="C12259" s="4"/>
      <c r="D12259" s="4"/>
    </row>
    <row r="12260" spans="1:4">
      <c r="A12260" s="4"/>
      <c r="B12260" s="4"/>
      <c r="C12260" s="4"/>
      <c r="D12260" s="4"/>
    </row>
    <row r="12261" spans="1:4">
      <c r="A12261" s="4"/>
      <c r="B12261" s="4"/>
      <c r="C12261" s="4"/>
      <c r="D12261" s="4"/>
    </row>
    <row r="12262" spans="1:4">
      <c r="A12262" s="4"/>
      <c r="B12262" s="4"/>
      <c r="C12262" s="4"/>
      <c r="D12262" s="4"/>
    </row>
    <row r="12263" spans="1:4">
      <c r="A12263" s="4"/>
      <c r="B12263" s="4"/>
      <c r="C12263" s="4"/>
      <c r="D12263" s="4"/>
    </row>
    <row r="12264" spans="1:4">
      <c r="A12264" s="4"/>
      <c r="B12264" s="4"/>
      <c r="C12264" s="4"/>
      <c r="D12264" s="4"/>
    </row>
    <row r="12265" spans="1:4">
      <c r="A12265" s="4"/>
      <c r="B12265" s="4"/>
      <c r="C12265" s="4"/>
      <c r="D12265" s="4"/>
    </row>
    <row r="12266" spans="1:4">
      <c r="A12266" s="4"/>
      <c r="B12266" s="4"/>
      <c r="C12266" s="4"/>
      <c r="D12266" s="4"/>
    </row>
    <row r="12267" spans="1:4">
      <c r="A12267" s="4"/>
      <c r="B12267" s="4"/>
      <c r="C12267" s="4"/>
      <c r="D12267" s="4"/>
    </row>
    <row r="12268" spans="1:4">
      <c r="A12268" s="4"/>
      <c r="B12268" s="4"/>
      <c r="C12268" s="4"/>
      <c r="D12268" s="4"/>
    </row>
    <row r="12269" spans="1:4">
      <c r="A12269" s="4"/>
      <c r="B12269" s="4"/>
      <c r="C12269" s="4"/>
      <c r="D12269" s="4"/>
    </row>
    <row r="12270" spans="1:4">
      <c r="A12270" s="4"/>
      <c r="B12270" s="4"/>
      <c r="C12270" s="4"/>
      <c r="D12270" s="4"/>
    </row>
    <row r="12271" spans="1:4">
      <c r="A12271" s="4"/>
      <c r="B12271" s="4"/>
      <c r="C12271" s="4"/>
      <c r="D12271" s="4"/>
    </row>
    <row r="12272" spans="1:4">
      <c r="A12272" s="4"/>
      <c r="B12272" s="4"/>
      <c r="C12272" s="4"/>
      <c r="D12272" s="4"/>
    </row>
    <row r="12273" spans="1:4">
      <c r="A12273" s="4"/>
      <c r="B12273" s="4"/>
      <c r="C12273" s="4"/>
      <c r="D12273" s="4"/>
    </row>
    <row r="12274" spans="1:4">
      <c r="A12274" s="4"/>
      <c r="B12274" s="4"/>
      <c r="C12274" s="4"/>
      <c r="D12274" s="4"/>
    </row>
    <row r="12275" spans="1:4">
      <c r="A12275" s="4"/>
      <c r="B12275" s="4"/>
      <c r="C12275" s="4"/>
      <c r="D12275" s="4"/>
    </row>
    <row r="12276" spans="1:4">
      <c r="A12276" s="4"/>
      <c r="B12276" s="4"/>
      <c r="C12276" s="4"/>
      <c r="D12276" s="4"/>
    </row>
    <row r="12277" spans="1:4">
      <c r="A12277" s="4"/>
      <c r="B12277" s="4"/>
      <c r="C12277" s="4"/>
      <c r="D12277" s="4"/>
    </row>
    <row r="12278" spans="1:4">
      <c r="A12278" s="4"/>
      <c r="B12278" s="4"/>
      <c r="C12278" s="4"/>
      <c r="D12278" s="4"/>
    </row>
    <row r="12279" spans="1:4">
      <c r="A12279" s="4"/>
      <c r="B12279" s="4"/>
      <c r="C12279" s="4"/>
      <c r="D12279" s="4"/>
    </row>
    <row r="12280" spans="1:4">
      <c r="A12280" s="4"/>
      <c r="B12280" s="4"/>
      <c r="C12280" s="4"/>
      <c r="D12280" s="4"/>
    </row>
    <row r="12281" spans="1:4">
      <c r="A12281" s="4"/>
      <c r="B12281" s="4"/>
      <c r="C12281" s="4"/>
      <c r="D12281" s="4"/>
    </row>
    <row r="12282" spans="1:4">
      <c r="A12282" s="4"/>
      <c r="B12282" s="4"/>
      <c r="C12282" s="4"/>
      <c r="D12282" s="4"/>
    </row>
    <row r="12283" spans="1:4">
      <c r="A12283" s="4"/>
      <c r="B12283" s="4"/>
      <c r="C12283" s="4"/>
      <c r="D12283" s="4"/>
    </row>
    <row r="12284" spans="1:4">
      <c r="A12284" s="4"/>
      <c r="B12284" s="4"/>
      <c r="C12284" s="4"/>
      <c r="D12284" s="4"/>
    </row>
    <row r="12285" spans="1:4">
      <c r="A12285" s="4"/>
      <c r="B12285" s="4"/>
      <c r="C12285" s="4"/>
      <c r="D12285" s="4"/>
    </row>
    <row r="12286" spans="1:4">
      <c r="A12286" s="4"/>
      <c r="B12286" s="4"/>
      <c r="C12286" s="4"/>
      <c r="D12286" s="4"/>
    </row>
    <row r="12287" spans="1:4">
      <c r="A12287" s="4"/>
      <c r="B12287" s="4"/>
      <c r="C12287" s="4"/>
      <c r="D12287" s="4"/>
    </row>
    <row r="12288" spans="1:4">
      <c r="A12288" s="4"/>
      <c r="B12288" s="4"/>
      <c r="C12288" s="4"/>
      <c r="D12288" s="4"/>
    </row>
    <row r="12289" spans="1:4">
      <c r="A12289" s="4"/>
      <c r="B12289" s="4"/>
      <c r="C12289" s="4"/>
      <c r="D12289" s="4"/>
    </row>
    <row r="12290" spans="1:4">
      <c r="A12290" s="4"/>
      <c r="B12290" s="4"/>
      <c r="C12290" s="4"/>
      <c r="D12290" s="4"/>
    </row>
    <row r="12291" spans="1:4">
      <c r="A12291" s="4"/>
      <c r="B12291" s="4"/>
      <c r="C12291" s="4"/>
      <c r="D12291" s="4"/>
    </row>
    <row r="12292" spans="1:4">
      <c r="A12292" s="4"/>
      <c r="B12292" s="4"/>
      <c r="C12292" s="4"/>
      <c r="D12292" s="4"/>
    </row>
    <row r="12293" spans="1:4">
      <c r="A12293" s="4"/>
      <c r="B12293" s="4"/>
      <c r="C12293" s="4"/>
      <c r="D12293" s="4"/>
    </row>
    <row r="12294" spans="1:4">
      <c r="A12294" s="4"/>
      <c r="B12294" s="4"/>
      <c r="C12294" s="4"/>
      <c r="D12294" s="4"/>
    </row>
    <row r="12295" spans="1:4">
      <c r="A12295" s="4"/>
      <c r="B12295" s="4"/>
      <c r="C12295" s="4"/>
      <c r="D12295" s="4"/>
    </row>
    <row r="12296" spans="1:4">
      <c r="A12296" s="4"/>
      <c r="B12296" s="4"/>
      <c r="C12296" s="4"/>
      <c r="D12296" s="4"/>
    </row>
    <row r="12297" spans="1:4">
      <c r="A12297" s="4"/>
      <c r="B12297" s="4"/>
      <c r="C12297" s="4"/>
      <c r="D12297" s="4"/>
    </row>
    <row r="12298" spans="1:4">
      <c r="A12298" s="4"/>
      <c r="B12298" s="4"/>
      <c r="C12298" s="4"/>
      <c r="D12298" s="4"/>
    </row>
    <row r="12299" spans="1:4">
      <c r="A12299" s="4"/>
      <c r="B12299" s="4"/>
      <c r="C12299" s="4"/>
      <c r="D12299" s="4"/>
    </row>
    <row r="12300" spans="1:4">
      <c r="A12300" s="4"/>
      <c r="B12300" s="4"/>
      <c r="C12300" s="4"/>
      <c r="D12300" s="4"/>
    </row>
    <row r="12301" spans="1:4">
      <c r="A12301" s="4"/>
      <c r="B12301" s="4"/>
      <c r="C12301" s="4"/>
      <c r="D12301" s="4"/>
    </row>
    <row r="12302" spans="1:4">
      <c r="A12302" s="4"/>
      <c r="B12302" s="4"/>
      <c r="C12302" s="4"/>
      <c r="D12302" s="4"/>
    </row>
    <row r="12303" spans="1:4">
      <c r="A12303" s="4"/>
      <c r="B12303" s="4"/>
      <c r="C12303" s="4"/>
      <c r="D12303" s="4"/>
    </row>
    <row r="12304" spans="1:4">
      <c r="A12304" s="4"/>
      <c r="B12304" s="4"/>
      <c r="C12304" s="4"/>
      <c r="D12304" s="4"/>
    </row>
    <row r="12305" spans="1:4">
      <c r="A12305" s="4"/>
      <c r="B12305" s="4"/>
      <c r="C12305" s="4"/>
      <c r="D12305" s="4"/>
    </row>
    <row r="12306" spans="1:4">
      <c r="A12306" s="4"/>
      <c r="B12306" s="4"/>
      <c r="C12306" s="4"/>
      <c r="D12306" s="4"/>
    </row>
    <row r="12307" spans="1:4">
      <c r="A12307" s="4"/>
      <c r="B12307" s="4"/>
      <c r="C12307" s="4"/>
      <c r="D12307" s="4"/>
    </row>
    <row r="12308" spans="1:4">
      <c r="A12308" s="4"/>
      <c r="B12308" s="4"/>
      <c r="C12308" s="4"/>
      <c r="D12308" s="4"/>
    </row>
    <row r="12309" spans="1:4">
      <c r="A12309" s="4"/>
      <c r="B12309" s="4"/>
      <c r="C12309" s="4"/>
      <c r="D12309" s="4"/>
    </row>
    <row r="12310" spans="1:4">
      <c r="A12310" s="4"/>
      <c r="B12310" s="4"/>
      <c r="C12310" s="4"/>
      <c r="D12310" s="4"/>
    </row>
    <row r="12311" spans="1:4">
      <c r="A12311" s="4"/>
      <c r="B12311" s="4"/>
      <c r="C12311" s="4"/>
      <c r="D12311" s="4"/>
    </row>
    <row r="12312" spans="1:4">
      <c r="A12312" s="4"/>
      <c r="B12312" s="4"/>
      <c r="C12312" s="4"/>
      <c r="D12312" s="4"/>
    </row>
    <row r="12313" spans="1:4">
      <c r="A12313" s="4"/>
      <c r="B12313" s="4"/>
      <c r="C12313" s="4"/>
      <c r="D12313" s="4"/>
    </row>
    <row r="12314" spans="1:4">
      <c r="A12314" s="4"/>
      <c r="B12314" s="4"/>
      <c r="C12314" s="4"/>
      <c r="D12314" s="4"/>
    </row>
    <row r="12315" spans="1:4">
      <c r="A12315" s="4"/>
      <c r="B12315" s="4"/>
      <c r="C12315" s="4"/>
      <c r="D12315" s="4"/>
    </row>
    <row r="12316" spans="1:4">
      <c r="A12316" s="4"/>
      <c r="B12316" s="4"/>
      <c r="C12316" s="4"/>
      <c r="D12316" s="4"/>
    </row>
    <row r="12317" spans="1:4">
      <c r="A12317" s="4"/>
      <c r="B12317" s="4"/>
      <c r="C12317" s="4"/>
      <c r="D12317" s="4"/>
    </row>
    <row r="12318" spans="1:4">
      <c r="A12318" s="4"/>
      <c r="B12318" s="4"/>
      <c r="C12318" s="4"/>
      <c r="D12318" s="4"/>
    </row>
    <row r="12319" spans="1:4">
      <c r="A12319" s="4"/>
      <c r="B12319" s="4"/>
      <c r="C12319" s="4"/>
      <c r="D12319" s="4"/>
    </row>
    <row r="12320" spans="1:4">
      <c r="A12320" s="4"/>
      <c r="B12320" s="4"/>
      <c r="C12320" s="4"/>
      <c r="D12320" s="4"/>
    </row>
    <row r="12321" spans="1:4">
      <c r="A12321" s="4"/>
      <c r="B12321" s="4"/>
      <c r="C12321" s="4"/>
      <c r="D12321" s="4"/>
    </row>
    <row r="12322" spans="1:4">
      <c r="A12322" s="4"/>
      <c r="B12322" s="4"/>
      <c r="C12322" s="4"/>
      <c r="D12322" s="4"/>
    </row>
    <row r="12323" spans="1:4">
      <c r="A12323" s="4"/>
      <c r="B12323" s="4"/>
      <c r="C12323" s="4"/>
      <c r="D12323" s="4"/>
    </row>
    <row r="12324" spans="1:4">
      <c r="A12324" s="4"/>
      <c r="B12324" s="4"/>
      <c r="C12324" s="4"/>
      <c r="D12324" s="4"/>
    </row>
    <row r="12325" spans="1:4">
      <c r="A12325" s="4"/>
      <c r="B12325" s="4"/>
      <c r="C12325" s="4"/>
      <c r="D12325" s="4"/>
    </row>
    <row r="12326" spans="1:4">
      <c r="A12326" s="4"/>
      <c r="B12326" s="4"/>
      <c r="C12326" s="4"/>
      <c r="D12326" s="4"/>
    </row>
    <row r="12327" spans="1:4">
      <c r="A12327" s="4"/>
      <c r="B12327" s="4"/>
      <c r="C12327" s="4"/>
      <c r="D12327" s="4"/>
    </row>
    <row r="12328" spans="1:4">
      <c r="A12328" s="4"/>
      <c r="B12328" s="4"/>
      <c r="C12328" s="4"/>
      <c r="D12328" s="4"/>
    </row>
    <row r="12329" spans="1:4">
      <c r="A12329" s="4"/>
      <c r="B12329" s="4"/>
      <c r="C12329" s="4"/>
      <c r="D12329" s="4"/>
    </row>
    <row r="12330" spans="1:4">
      <c r="A12330" s="4"/>
      <c r="B12330" s="4"/>
      <c r="C12330" s="4"/>
      <c r="D12330" s="4"/>
    </row>
    <row r="12331" spans="1:4">
      <c r="A12331" s="4"/>
      <c r="B12331" s="4"/>
      <c r="C12331" s="4"/>
      <c r="D12331" s="4"/>
    </row>
    <row r="12332" spans="1:4">
      <c r="A12332" s="4"/>
      <c r="B12332" s="4"/>
      <c r="C12332" s="4"/>
      <c r="D12332" s="4"/>
    </row>
    <row r="12333" spans="1:4">
      <c r="A12333" s="4"/>
      <c r="B12333" s="4"/>
      <c r="C12333" s="4"/>
      <c r="D12333" s="4"/>
    </row>
    <row r="12334" spans="1:4">
      <c r="A12334" s="4"/>
      <c r="B12334" s="4"/>
      <c r="C12334" s="4"/>
      <c r="D12334" s="4"/>
    </row>
    <row r="12335" spans="1:4">
      <c r="A12335" s="4"/>
      <c r="B12335" s="4"/>
      <c r="C12335" s="4"/>
      <c r="D12335" s="4"/>
    </row>
    <row r="12336" spans="1:4">
      <c r="A12336" s="4"/>
      <c r="B12336" s="4"/>
      <c r="C12336" s="4"/>
      <c r="D12336" s="4"/>
    </row>
    <row r="12337" spans="1:4">
      <c r="A12337" s="4"/>
      <c r="B12337" s="4"/>
      <c r="C12337" s="4"/>
      <c r="D12337" s="4"/>
    </row>
    <row r="12338" spans="1:4">
      <c r="A12338" s="4"/>
      <c r="B12338" s="4"/>
      <c r="C12338" s="4"/>
      <c r="D12338" s="4"/>
    </row>
    <row r="12339" spans="1:4">
      <c r="A12339" s="4"/>
      <c r="B12339" s="4"/>
      <c r="C12339" s="4"/>
      <c r="D12339" s="4"/>
    </row>
    <row r="12340" spans="1:4">
      <c r="A12340" s="4"/>
      <c r="B12340" s="4"/>
      <c r="C12340" s="4"/>
      <c r="D12340" s="4"/>
    </row>
    <row r="12341" spans="1:4">
      <c r="A12341" s="4"/>
      <c r="B12341" s="4"/>
      <c r="C12341" s="4"/>
      <c r="D12341" s="4"/>
    </row>
    <row r="12342" spans="1:4">
      <c r="A12342" s="4"/>
      <c r="B12342" s="4"/>
      <c r="C12342" s="4"/>
      <c r="D12342" s="4"/>
    </row>
    <row r="12343" spans="1:4">
      <c r="A12343" s="4"/>
      <c r="B12343" s="4"/>
      <c r="C12343" s="4"/>
      <c r="D12343" s="4"/>
    </row>
    <row r="12344" spans="1:4">
      <c r="A12344" s="4"/>
      <c r="B12344" s="4"/>
      <c r="C12344" s="4"/>
      <c r="D12344" s="4"/>
    </row>
    <row r="12345" spans="1:4">
      <c r="A12345" s="4"/>
      <c r="B12345" s="4"/>
      <c r="C12345" s="4"/>
      <c r="D12345" s="4"/>
    </row>
    <row r="12346" spans="1:4">
      <c r="A12346" s="4"/>
      <c r="B12346" s="4"/>
      <c r="C12346" s="4"/>
      <c r="D12346" s="4"/>
    </row>
    <row r="12347" spans="1:4">
      <c r="A12347" s="4"/>
      <c r="B12347" s="4"/>
      <c r="C12347" s="4"/>
      <c r="D12347" s="4"/>
    </row>
    <row r="12348" spans="1:4">
      <c r="A12348" s="4"/>
      <c r="B12348" s="4"/>
      <c r="C12348" s="4"/>
      <c r="D12348" s="4"/>
    </row>
    <row r="12349" spans="1:4">
      <c r="A12349" s="4"/>
      <c r="B12349" s="4"/>
      <c r="C12349" s="4"/>
      <c r="D12349" s="4"/>
    </row>
    <row r="12350" spans="1:4">
      <c r="A12350" s="4"/>
      <c r="B12350" s="4"/>
      <c r="C12350" s="4"/>
      <c r="D12350" s="4"/>
    </row>
    <row r="12351" spans="1:4">
      <c r="A12351" s="4"/>
      <c r="B12351" s="4"/>
      <c r="C12351" s="4"/>
      <c r="D12351" s="4"/>
    </row>
    <row r="12352" spans="1:4">
      <c r="A12352" s="4"/>
      <c r="B12352" s="4"/>
      <c r="C12352" s="4"/>
      <c r="D12352" s="4"/>
    </row>
    <row r="12353" spans="1:4">
      <c r="A12353" s="4"/>
      <c r="B12353" s="4"/>
      <c r="C12353" s="4"/>
      <c r="D12353" s="4"/>
    </row>
    <row r="12354" spans="1:4">
      <c r="A12354" s="4"/>
      <c r="B12354" s="4"/>
      <c r="C12354" s="4"/>
      <c r="D12354" s="4"/>
    </row>
    <row r="12355" spans="1:4">
      <c r="A12355" s="4"/>
      <c r="B12355" s="4"/>
      <c r="C12355" s="4"/>
      <c r="D12355" s="4"/>
    </row>
    <row r="12356" spans="1:4">
      <c r="A12356" s="4"/>
      <c r="B12356" s="4"/>
      <c r="C12356" s="4"/>
      <c r="D12356" s="4"/>
    </row>
    <row r="12357" spans="1:4">
      <c r="A12357" s="4"/>
      <c r="B12357" s="4"/>
      <c r="C12357" s="4"/>
      <c r="D12357" s="4"/>
    </row>
    <row r="12358" spans="1:4">
      <c r="A12358" s="4"/>
      <c r="B12358" s="4"/>
      <c r="C12358" s="4"/>
      <c r="D12358" s="4"/>
    </row>
    <row r="12359" spans="1:4">
      <c r="A12359" s="4"/>
      <c r="B12359" s="4"/>
      <c r="C12359" s="4"/>
      <c r="D12359" s="4"/>
    </row>
    <row r="12360" spans="1:4">
      <c r="A12360" s="4"/>
      <c r="B12360" s="4"/>
      <c r="C12360" s="4"/>
      <c r="D12360" s="4"/>
    </row>
    <row r="12361" spans="1:4">
      <c r="A12361" s="4"/>
      <c r="B12361" s="4"/>
      <c r="C12361" s="4"/>
      <c r="D12361" s="4"/>
    </row>
    <row r="12362" spans="1:4">
      <c r="A12362" s="4"/>
      <c r="B12362" s="4"/>
      <c r="C12362" s="4"/>
      <c r="D12362" s="4"/>
    </row>
    <row r="12363" spans="1:4">
      <c r="A12363" s="4"/>
      <c r="B12363" s="4"/>
      <c r="C12363" s="4"/>
      <c r="D12363" s="4"/>
    </row>
    <row r="12364" spans="1:4">
      <c r="A12364" s="4"/>
      <c r="B12364" s="4"/>
      <c r="C12364" s="4"/>
      <c r="D12364" s="4"/>
    </row>
    <row r="12365" spans="1:4">
      <c r="A12365" s="4"/>
      <c r="B12365" s="4"/>
      <c r="C12365" s="4"/>
      <c r="D12365" s="4"/>
    </row>
    <row r="12366" spans="1:4">
      <c r="A12366" s="4"/>
      <c r="B12366" s="4"/>
      <c r="C12366" s="4"/>
      <c r="D12366" s="4"/>
    </row>
    <row r="12367" spans="1:4">
      <c r="A12367" s="4"/>
      <c r="B12367" s="4"/>
      <c r="C12367" s="4"/>
      <c r="D12367" s="4"/>
    </row>
    <row r="12368" spans="1:4">
      <c r="A12368" s="4"/>
      <c r="B12368" s="4"/>
      <c r="C12368" s="4"/>
      <c r="D12368" s="4"/>
    </row>
    <row r="12369" spans="1:4">
      <c r="A12369" s="4"/>
      <c r="B12369" s="4"/>
      <c r="C12369" s="4"/>
      <c r="D12369" s="4"/>
    </row>
    <row r="12370" spans="1:4">
      <c r="A12370" s="4"/>
      <c r="B12370" s="4"/>
      <c r="C12370" s="4"/>
      <c r="D12370" s="4"/>
    </row>
    <row r="12371" spans="1:4">
      <c r="A12371" s="4"/>
      <c r="B12371" s="4"/>
      <c r="C12371" s="4"/>
      <c r="D12371" s="4"/>
    </row>
    <row r="12372" spans="1:4">
      <c r="A12372" s="4"/>
      <c r="B12372" s="4"/>
      <c r="C12372" s="4"/>
      <c r="D12372" s="4"/>
    </row>
    <row r="12373" spans="1:4">
      <c r="A12373" s="4"/>
      <c r="B12373" s="4"/>
      <c r="C12373" s="4"/>
      <c r="D12373" s="4"/>
    </row>
    <row r="12374" spans="1:4">
      <c r="A12374" s="4"/>
      <c r="B12374" s="4"/>
      <c r="C12374" s="4"/>
      <c r="D12374" s="4"/>
    </row>
    <row r="12375" spans="1:4">
      <c r="A12375" s="4"/>
      <c r="B12375" s="4"/>
      <c r="C12375" s="4"/>
      <c r="D12375" s="4"/>
    </row>
    <row r="12376" spans="1:4">
      <c r="A12376" s="4"/>
      <c r="B12376" s="4"/>
      <c r="C12376" s="4"/>
      <c r="D12376" s="4"/>
    </row>
    <row r="12377" spans="1:4">
      <c r="A12377" s="4"/>
      <c r="B12377" s="4"/>
      <c r="C12377" s="4"/>
      <c r="D12377" s="4"/>
    </row>
    <row r="12378" spans="1:4">
      <c r="A12378" s="4"/>
      <c r="B12378" s="4"/>
      <c r="C12378" s="4"/>
      <c r="D12378" s="4"/>
    </row>
    <row r="12379" spans="1:4">
      <c r="A12379" s="4"/>
      <c r="B12379" s="4"/>
      <c r="C12379" s="4"/>
      <c r="D12379" s="4"/>
    </row>
    <row r="12380" spans="1:4">
      <c r="A12380" s="4"/>
      <c r="B12380" s="4"/>
      <c r="C12380" s="4"/>
      <c r="D12380" s="4"/>
    </row>
    <row r="12381" spans="1:4">
      <c r="A12381" s="4"/>
      <c r="B12381" s="4"/>
      <c r="C12381" s="4"/>
      <c r="D12381" s="4"/>
    </row>
    <row r="12382" spans="1:4">
      <c r="A12382" s="4"/>
      <c r="B12382" s="4"/>
      <c r="C12382" s="4"/>
      <c r="D12382" s="4"/>
    </row>
    <row r="12383" spans="1:4">
      <c r="A12383" s="4"/>
      <c r="B12383" s="4"/>
      <c r="C12383" s="4"/>
      <c r="D12383" s="4"/>
    </row>
    <row r="12384" spans="1:4">
      <c r="A12384" s="4"/>
      <c r="B12384" s="4"/>
      <c r="C12384" s="4"/>
      <c r="D12384" s="4"/>
    </row>
    <row r="12385" spans="1:4">
      <c r="A12385" s="4"/>
      <c r="B12385" s="4"/>
      <c r="C12385" s="4"/>
      <c r="D12385" s="4"/>
    </row>
    <row r="12386" spans="1:4">
      <c r="A12386" s="4"/>
      <c r="B12386" s="4"/>
      <c r="C12386" s="4"/>
      <c r="D12386" s="4"/>
    </row>
    <row r="12387" spans="1:4">
      <c r="A12387" s="4"/>
      <c r="B12387" s="4"/>
      <c r="C12387" s="4"/>
      <c r="D12387" s="4"/>
    </row>
    <row r="12388" spans="1:4">
      <c r="A12388" s="4"/>
      <c r="B12388" s="4"/>
      <c r="C12388" s="4"/>
      <c r="D12388" s="4"/>
    </row>
    <row r="12389" spans="1:4">
      <c r="A12389" s="4"/>
      <c r="B12389" s="4"/>
      <c r="C12389" s="4"/>
      <c r="D12389" s="4"/>
    </row>
    <row r="12390" spans="1:4">
      <c r="A12390" s="4"/>
      <c r="B12390" s="4"/>
      <c r="C12390" s="4"/>
      <c r="D12390" s="4"/>
    </row>
    <row r="12391" spans="1:4">
      <c r="A12391" s="4"/>
      <c r="B12391" s="4"/>
      <c r="C12391" s="4"/>
      <c r="D12391" s="4"/>
    </row>
    <row r="12392" spans="1:4">
      <c r="A12392" s="4"/>
      <c r="B12392" s="4"/>
      <c r="C12392" s="4"/>
      <c r="D12392" s="4"/>
    </row>
    <row r="12393" spans="1:4">
      <c r="A12393" s="4"/>
      <c r="B12393" s="4"/>
      <c r="C12393" s="4"/>
      <c r="D12393" s="4"/>
    </row>
    <row r="12394" spans="1:4">
      <c r="A12394" s="4"/>
      <c r="B12394" s="4"/>
      <c r="C12394" s="4"/>
      <c r="D12394" s="4"/>
    </row>
    <row r="12395" spans="1:4">
      <c r="A12395" s="4"/>
      <c r="B12395" s="4"/>
      <c r="C12395" s="4"/>
      <c r="D12395" s="4"/>
    </row>
    <row r="12396" spans="1:4">
      <c r="A12396" s="4"/>
      <c r="B12396" s="4"/>
      <c r="C12396" s="4"/>
      <c r="D12396" s="4"/>
    </row>
    <row r="12397" spans="1:4">
      <c r="A12397" s="4"/>
      <c r="B12397" s="4"/>
      <c r="C12397" s="4"/>
      <c r="D12397" s="4"/>
    </row>
    <row r="12398" spans="1:4">
      <c r="A12398" s="4"/>
      <c r="B12398" s="4"/>
      <c r="C12398" s="4"/>
      <c r="D12398" s="4"/>
    </row>
    <row r="12399" spans="1:4">
      <c r="A12399" s="4"/>
      <c r="B12399" s="4"/>
      <c r="C12399" s="4"/>
      <c r="D12399" s="4"/>
    </row>
    <row r="12400" spans="1:4">
      <c r="A12400" s="4"/>
      <c r="B12400" s="4"/>
      <c r="C12400" s="4"/>
      <c r="D12400" s="4"/>
    </row>
    <row r="12401" spans="1:4">
      <c r="A12401" s="4"/>
      <c r="B12401" s="4"/>
      <c r="C12401" s="4"/>
      <c r="D12401" s="4"/>
    </row>
    <row r="12402" spans="1:4">
      <c r="A12402" s="4"/>
      <c r="B12402" s="4"/>
      <c r="C12402" s="4"/>
      <c r="D12402" s="4"/>
    </row>
    <row r="12403" spans="1:4">
      <c r="A12403" s="4"/>
      <c r="B12403" s="4"/>
      <c r="C12403" s="4"/>
      <c r="D12403" s="4"/>
    </row>
    <row r="12404" spans="1:4">
      <c r="A12404" s="4"/>
      <c r="B12404" s="4"/>
      <c r="C12404" s="4"/>
      <c r="D12404" s="4"/>
    </row>
    <row r="12405" spans="1:4">
      <c r="A12405" s="4"/>
      <c r="B12405" s="4"/>
      <c r="C12405" s="4"/>
      <c r="D12405" s="4"/>
    </row>
    <row r="12406" spans="1:4">
      <c r="A12406" s="4"/>
      <c r="B12406" s="4"/>
      <c r="C12406" s="4"/>
      <c r="D12406" s="4"/>
    </row>
    <row r="12407" spans="1:4">
      <c r="A12407" s="4"/>
      <c r="B12407" s="4"/>
      <c r="C12407" s="4"/>
      <c r="D12407" s="4"/>
    </row>
    <row r="12408" spans="1:4">
      <c r="A12408" s="4"/>
      <c r="B12408" s="4"/>
      <c r="C12408" s="4"/>
      <c r="D12408" s="4"/>
    </row>
    <row r="12409" spans="1:4">
      <c r="A12409" s="4"/>
      <c r="B12409" s="4"/>
      <c r="C12409" s="4"/>
      <c r="D12409" s="4"/>
    </row>
    <row r="12410" spans="1:4">
      <c r="A12410" s="4"/>
      <c r="B12410" s="4"/>
      <c r="C12410" s="4"/>
      <c r="D12410" s="4"/>
    </row>
    <row r="12411" spans="1:4">
      <c r="A12411" s="4"/>
      <c r="B12411" s="4"/>
      <c r="C12411" s="4"/>
      <c r="D12411" s="4"/>
    </row>
    <row r="12412" spans="1:4">
      <c r="A12412" s="4"/>
      <c r="B12412" s="4"/>
      <c r="C12412" s="4"/>
      <c r="D12412" s="4"/>
    </row>
    <row r="12413" spans="1:4">
      <c r="A12413" s="4"/>
      <c r="B12413" s="4"/>
      <c r="C12413" s="4"/>
      <c r="D12413" s="4"/>
    </row>
    <row r="12414" spans="1:4">
      <c r="A12414" s="4"/>
      <c r="B12414" s="4"/>
      <c r="C12414" s="4"/>
      <c r="D12414" s="4"/>
    </row>
    <row r="12415" spans="1:4">
      <c r="A12415" s="4"/>
      <c r="B12415" s="4"/>
      <c r="C12415" s="4"/>
      <c r="D12415" s="4"/>
    </row>
    <row r="12416" spans="1:4">
      <c r="A12416" s="4"/>
      <c r="B12416" s="4"/>
      <c r="C12416" s="4"/>
      <c r="D12416" s="4"/>
    </row>
    <row r="12417" spans="1:4">
      <c r="A12417" s="4"/>
      <c r="B12417" s="4"/>
      <c r="C12417" s="4"/>
      <c r="D12417" s="4"/>
    </row>
    <row r="12418" spans="1:4">
      <c r="A12418" s="4"/>
      <c r="B12418" s="4"/>
      <c r="C12418" s="4"/>
      <c r="D12418" s="4"/>
    </row>
    <row r="12419" spans="1:4">
      <c r="A12419" s="4"/>
      <c r="B12419" s="4"/>
      <c r="C12419" s="4"/>
      <c r="D12419" s="4"/>
    </row>
    <row r="12420" spans="1:4">
      <c r="A12420" s="4"/>
      <c r="B12420" s="4"/>
      <c r="C12420" s="4"/>
      <c r="D12420" s="4"/>
    </row>
    <row r="12421" spans="1:4">
      <c r="A12421" s="4"/>
      <c r="B12421" s="4"/>
      <c r="C12421" s="4"/>
      <c r="D12421" s="4"/>
    </row>
    <row r="12422" spans="1:4">
      <c r="A12422" s="4"/>
      <c r="B12422" s="4"/>
      <c r="C12422" s="4"/>
      <c r="D12422" s="4"/>
    </row>
    <row r="12423" spans="1:4">
      <c r="A12423" s="4"/>
      <c r="B12423" s="4"/>
      <c r="C12423" s="4"/>
      <c r="D12423" s="4"/>
    </row>
    <row r="12424" spans="1:4">
      <c r="A12424" s="4"/>
      <c r="B12424" s="4"/>
      <c r="C12424" s="4"/>
      <c r="D12424" s="4"/>
    </row>
    <row r="12425" spans="1:4">
      <c r="A12425" s="4"/>
      <c r="B12425" s="4"/>
      <c r="C12425" s="4"/>
      <c r="D12425" s="4"/>
    </row>
    <row r="12426" spans="1:4">
      <c r="A12426" s="4"/>
      <c r="B12426" s="4"/>
      <c r="C12426" s="4"/>
      <c r="D12426" s="4"/>
    </row>
    <row r="12427" spans="1:4">
      <c r="A12427" s="4"/>
      <c r="B12427" s="4"/>
      <c r="C12427" s="4"/>
      <c r="D12427" s="4"/>
    </row>
    <row r="12428" spans="1:4">
      <c r="A12428" s="4"/>
      <c r="B12428" s="4"/>
      <c r="C12428" s="4"/>
      <c r="D12428" s="4"/>
    </row>
    <row r="12429" spans="1:4">
      <c r="A12429" s="4"/>
      <c r="B12429" s="4"/>
      <c r="C12429" s="4"/>
      <c r="D12429" s="4"/>
    </row>
    <row r="12430" spans="1:4">
      <c r="A12430" s="4"/>
      <c r="B12430" s="4"/>
      <c r="C12430" s="4"/>
      <c r="D12430" s="4"/>
    </row>
    <row r="12431" spans="1:4">
      <c r="A12431" s="4"/>
      <c r="B12431" s="4"/>
      <c r="C12431" s="4"/>
      <c r="D12431" s="4"/>
    </row>
    <row r="12432" spans="1:4">
      <c r="A12432" s="4"/>
      <c r="B12432" s="4"/>
      <c r="C12432" s="4"/>
      <c r="D12432" s="4"/>
    </row>
    <row r="12433" spans="1:4">
      <c r="A12433" s="4"/>
      <c r="B12433" s="4"/>
      <c r="C12433" s="4"/>
      <c r="D12433" s="4"/>
    </row>
    <row r="12434" spans="1:4">
      <c r="A12434" s="4"/>
      <c r="B12434" s="4"/>
      <c r="C12434" s="4"/>
      <c r="D12434" s="4"/>
    </row>
    <row r="12435" spans="1:4">
      <c r="A12435" s="4"/>
      <c r="B12435" s="4"/>
      <c r="C12435" s="4"/>
      <c r="D12435" s="4"/>
    </row>
    <row r="12436" spans="1:4">
      <c r="A12436" s="4"/>
      <c r="B12436" s="4"/>
      <c r="C12436" s="4"/>
      <c r="D12436" s="4"/>
    </row>
    <row r="12437" spans="1:4">
      <c r="A12437" s="4"/>
      <c r="B12437" s="4"/>
      <c r="C12437" s="4"/>
      <c r="D12437" s="4"/>
    </row>
    <row r="12438" spans="1:4">
      <c r="A12438" s="4"/>
      <c r="B12438" s="4"/>
      <c r="C12438" s="4"/>
      <c r="D12438" s="4"/>
    </row>
    <row r="12439" spans="1:4">
      <c r="A12439" s="4"/>
      <c r="B12439" s="4"/>
      <c r="C12439" s="4"/>
      <c r="D12439" s="4"/>
    </row>
    <row r="12440" spans="1:4">
      <c r="A12440" s="4"/>
      <c r="B12440" s="4"/>
      <c r="C12440" s="4"/>
      <c r="D12440" s="4"/>
    </row>
    <row r="12441" spans="1:4">
      <c r="A12441" s="4"/>
      <c r="B12441" s="4"/>
      <c r="C12441" s="4"/>
      <c r="D12441" s="4"/>
    </row>
    <row r="12442" spans="1:4">
      <c r="A12442" s="4"/>
      <c r="B12442" s="4"/>
      <c r="C12442" s="4"/>
      <c r="D12442" s="4"/>
    </row>
    <row r="12443" spans="1:4">
      <c r="A12443" s="4"/>
      <c r="B12443" s="4"/>
      <c r="C12443" s="4"/>
      <c r="D12443" s="4"/>
    </row>
    <row r="12444" spans="1:4">
      <c r="A12444" s="4"/>
      <c r="B12444" s="4"/>
      <c r="C12444" s="4"/>
      <c r="D12444" s="4"/>
    </row>
    <row r="12445" spans="1:4">
      <c r="A12445" s="4"/>
      <c r="B12445" s="4"/>
      <c r="C12445" s="4"/>
      <c r="D12445" s="4"/>
    </row>
    <row r="12446" spans="1:4">
      <c r="A12446" s="4"/>
      <c r="B12446" s="4"/>
      <c r="C12446" s="4"/>
      <c r="D12446" s="4"/>
    </row>
    <row r="12447" spans="1:4">
      <c r="A12447" s="4"/>
      <c r="B12447" s="4"/>
      <c r="C12447" s="4"/>
      <c r="D12447" s="4"/>
    </row>
    <row r="12448" spans="1:4">
      <c r="A12448" s="4"/>
      <c r="B12448" s="4"/>
      <c r="C12448" s="4"/>
      <c r="D12448" s="4"/>
    </row>
    <row r="12449" spans="1:4">
      <c r="A12449" s="4"/>
      <c r="B12449" s="4"/>
      <c r="C12449" s="4"/>
      <c r="D12449" s="4"/>
    </row>
    <row r="12450" spans="1:4">
      <c r="A12450" s="4"/>
      <c r="B12450" s="4"/>
      <c r="C12450" s="4"/>
      <c r="D12450" s="4"/>
    </row>
    <row r="12451" spans="1:4">
      <c r="A12451" s="4"/>
      <c r="B12451" s="4"/>
      <c r="C12451" s="4"/>
      <c r="D12451" s="4"/>
    </row>
    <row r="12452" spans="1:4">
      <c r="A12452" s="4"/>
      <c r="B12452" s="4"/>
      <c r="C12452" s="4"/>
      <c r="D12452" s="4"/>
    </row>
    <row r="12453" spans="1:4">
      <c r="A12453" s="4"/>
      <c r="B12453" s="4"/>
      <c r="C12453" s="4"/>
      <c r="D12453" s="4"/>
    </row>
    <row r="12454" spans="1:4">
      <c r="A12454" s="4"/>
      <c r="B12454" s="4"/>
      <c r="C12454" s="4"/>
      <c r="D12454" s="4"/>
    </row>
    <row r="12455" spans="1:4">
      <c r="A12455" s="4"/>
      <c r="B12455" s="4"/>
      <c r="C12455" s="4"/>
      <c r="D12455" s="4"/>
    </row>
    <row r="12456" spans="1:4">
      <c r="A12456" s="4"/>
      <c r="B12456" s="4"/>
      <c r="C12456" s="4"/>
      <c r="D12456" s="4"/>
    </row>
    <row r="12457" spans="1:4">
      <c r="A12457" s="4"/>
      <c r="B12457" s="4"/>
      <c r="C12457" s="4"/>
      <c r="D12457" s="4"/>
    </row>
    <row r="12458" spans="1:4">
      <c r="A12458" s="4"/>
      <c r="B12458" s="4"/>
      <c r="C12458" s="4"/>
      <c r="D12458" s="4"/>
    </row>
    <row r="12459" spans="1:4">
      <c r="A12459" s="4"/>
      <c r="B12459" s="4"/>
      <c r="C12459" s="4"/>
      <c r="D12459" s="4"/>
    </row>
    <row r="12460" spans="1:4">
      <c r="A12460" s="4"/>
      <c r="B12460" s="4"/>
      <c r="C12460" s="4"/>
      <c r="D12460" s="4"/>
    </row>
    <row r="12461" spans="1:4">
      <c r="A12461" s="4"/>
      <c r="B12461" s="4"/>
      <c r="C12461" s="4"/>
      <c r="D12461" s="4"/>
    </row>
    <row r="12462" spans="1:4">
      <c r="A12462" s="4"/>
      <c r="B12462" s="4"/>
      <c r="C12462" s="4"/>
      <c r="D12462" s="4"/>
    </row>
    <row r="12463" spans="1:4">
      <c r="A12463" s="4"/>
      <c r="B12463" s="4"/>
      <c r="C12463" s="4"/>
      <c r="D12463" s="4"/>
    </row>
    <row r="12464" spans="1:4">
      <c r="A12464" s="4"/>
      <c r="B12464" s="4"/>
      <c r="C12464" s="4"/>
      <c r="D12464" s="4"/>
    </row>
    <row r="12465" spans="1:4">
      <c r="A12465" s="4"/>
      <c r="B12465" s="4"/>
      <c r="C12465" s="4"/>
      <c r="D12465" s="4"/>
    </row>
    <row r="12466" spans="1:4">
      <c r="A12466" s="4"/>
      <c r="B12466" s="4"/>
      <c r="C12466" s="4"/>
      <c r="D12466" s="4"/>
    </row>
    <row r="12467" spans="1:4">
      <c r="A12467" s="4"/>
      <c r="B12467" s="4"/>
      <c r="C12467" s="4"/>
      <c r="D12467" s="4"/>
    </row>
    <row r="12468" spans="1:4">
      <c r="A12468" s="4"/>
      <c r="B12468" s="4"/>
      <c r="C12468" s="4"/>
      <c r="D12468" s="4"/>
    </row>
    <row r="12469" spans="1:4">
      <c r="A12469" s="4"/>
      <c r="B12469" s="4"/>
      <c r="C12469" s="4"/>
      <c r="D12469" s="4"/>
    </row>
    <row r="12470" spans="1:4">
      <c r="A12470" s="4"/>
      <c r="B12470" s="4"/>
      <c r="C12470" s="4"/>
      <c r="D12470" s="4"/>
    </row>
    <row r="12471" spans="1:4">
      <c r="A12471" s="4"/>
      <c r="B12471" s="4"/>
      <c r="C12471" s="4"/>
      <c r="D12471" s="4"/>
    </row>
    <row r="12472" spans="1:4">
      <c r="A12472" s="4"/>
      <c r="B12472" s="4"/>
      <c r="C12472" s="4"/>
      <c r="D12472" s="4"/>
    </row>
    <row r="12473" spans="1:4">
      <c r="A12473" s="4"/>
      <c r="B12473" s="4"/>
      <c r="C12473" s="4"/>
      <c r="D12473" s="4"/>
    </row>
    <row r="12474" spans="1:4">
      <c r="A12474" s="4"/>
      <c r="B12474" s="4"/>
      <c r="C12474" s="4"/>
      <c r="D12474" s="4"/>
    </row>
    <row r="12475" spans="1:4">
      <c r="A12475" s="4"/>
      <c r="B12475" s="4"/>
      <c r="C12475" s="4"/>
      <c r="D12475" s="4"/>
    </row>
    <row r="12476" spans="1:4">
      <c r="A12476" s="4"/>
      <c r="B12476" s="4"/>
      <c r="C12476" s="4"/>
      <c r="D12476" s="4"/>
    </row>
    <row r="12477" spans="1:4">
      <c r="A12477" s="4"/>
      <c r="B12477" s="4"/>
      <c r="C12477" s="4"/>
      <c r="D12477" s="4"/>
    </row>
    <row r="12478" spans="1:4">
      <c r="A12478" s="4"/>
      <c r="B12478" s="4"/>
      <c r="C12478" s="4"/>
      <c r="D12478" s="4"/>
    </row>
    <row r="12479" spans="1:4">
      <c r="A12479" s="4"/>
      <c r="B12479" s="4"/>
      <c r="C12479" s="4"/>
      <c r="D12479" s="4"/>
    </row>
    <row r="12480" spans="1:4">
      <c r="A12480" s="4"/>
      <c r="B12480" s="4"/>
      <c r="C12480" s="4"/>
      <c r="D12480" s="4"/>
    </row>
    <row r="12481" spans="1:4">
      <c r="A12481" s="4"/>
      <c r="B12481" s="4"/>
      <c r="C12481" s="4"/>
      <c r="D12481" s="4"/>
    </row>
    <row r="12482" spans="1:4">
      <c r="A12482" s="4"/>
      <c r="B12482" s="4"/>
      <c r="C12482" s="4"/>
      <c r="D12482" s="4"/>
    </row>
    <row r="12483" spans="1:4">
      <c r="A12483" s="4"/>
      <c r="B12483" s="4"/>
      <c r="C12483" s="4"/>
      <c r="D12483" s="4"/>
    </row>
    <row r="12484" spans="1:4">
      <c r="A12484" s="4"/>
      <c r="B12484" s="4"/>
      <c r="C12484" s="4"/>
      <c r="D12484" s="4"/>
    </row>
    <row r="12485" spans="1:4">
      <c r="A12485" s="4"/>
      <c r="B12485" s="4"/>
      <c r="C12485" s="4"/>
      <c r="D12485" s="4"/>
    </row>
    <row r="12486" spans="1:4">
      <c r="A12486" s="4"/>
      <c r="B12486" s="4"/>
      <c r="C12486" s="4"/>
      <c r="D12486" s="4"/>
    </row>
    <row r="12487" spans="1:4">
      <c r="A12487" s="4"/>
      <c r="B12487" s="4"/>
      <c r="C12487" s="4"/>
      <c r="D12487" s="4"/>
    </row>
    <row r="12488" spans="1:4">
      <c r="A12488" s="4"/>
      <c r="B12488" s="4"/>
      <c r="C12488" s="4"/>
      <c r="D12488" s="4"/>
    </row>
    <row r="12489" spans="1:4">
      <c r="A12489" s="4"/>
      <c r="B12489" s="4"/>
      <c r="C12489" s="4"/>
      <c r="D12489" s="4"/>
    </row>
    <row r="12490" spans="1:4">
      <c r="A12490" s="4"/>
      <c r="B12490" s="4"/>
      <c r="C12490" s="4"/>
      <c r="D12490" s="4"/>
    </row>
    <row r="12491" spans="1:4">
      <c r="A12491" s="4"/>
      <c r="B12491" s="4"/>
      <c r="C12491" s="4"/>
      <c r="D12491" s="4"/>
    </row>
    <row r="12492" spans="1:4">
      <c r="A12492" s="4"/>
      <c r="B12492" s="4"/>
      <c r="C12492" s="4"/>
      <c r="D12492" s="4"/>
    </row>
    <row r="12493" spans="1:4">
      <c r="A12493" s="4"/>
      <c r="B12493" s="4"/>
      <c r="C12493" s="4"/>
      <c r="D12493" s="4"/>
    </row>
    <row r="12494" spans="1:4">
      <c r="A12494" s="4"/>
      <c r="B12494" s="4"/>
      <c r="C12494" s="4"/>
      <c r="D12494" s="4"/>
    </row>
    <row r="12495" spans="1:4">
      <c r="A12495" s="4"/>
      <c r="B12495" s="4"/>
      <c r="C12495" s="4"/>
      <c r="D12495" s="4"/>
    </row>
    <row r="12496" spans="1:4">
      <c r="A12496" s="4"/>
      <c r="B12496" s="4"/>
      <c r="C12496" s="4"/>
      <c r="D12496" s="4"/>
    </row>
    <row r="12497" spans="1:4">
      <c r="A12497" s="4"/>
      <c r="B12497" s="4"/>
      <c r="C12497" s="4"/>
      <c r="D12497" s="4"/>
    </row>
    <row r="12498" spans="1:4">
      <c r="A12498" s="4"/>
      <c r="B12498" s="4"/>
      <c r="C12498" s="4"/>
      <c r="D12498" s="4"/>
    </row>
    <row r="12499" spans="1:4">
      <c r="A12499" s="4"/>
      <c r="B12499" s="4"/>
      <c r="C12499" s="4"/>
      <c r="D12499" s="4"/>
    </row>
    <row r="12500" spans="1:4">
      <c r="A12500" s="4"/>
      <c r="B12500" s="4"/>
      <c r="C12500" s="4"/>
      <c r="D12500" s="4"/>
    </row>
    <row r="12501" spans="1:4">
      <c r="A12501" s="4"/>
      <c r="B12501" s="4"/>
      <c r="C12501" s="4"/>
      <c r="D12501" s="4"/>
    </row>
    <row r="12502" spans="1:4">
      <c r="A12502" s="4"/>
      <c r="B12502" s="4"/>
      <c r="C12502" s="4"/>
      <c r="D12502" s="4"/>
    </row>
    <row r="12503" spans="1:4">
      <c r="A12503" s="4"/>
      <c r="B12503" s="4"/>
      <c r="C12503" s="4"/>
      <c r="D12503" s="4"/>
    </row>
    <row r="12504" spans="1:4">
      <c r="A12504" s="4"/>
      <c r="B12504" s="4"/>
      <c r="C12504" s="4"/>
      <c r="D12504" s="4"/>
    </row>
    <row r="12505" spans="1:4">
      <c r="A12505" s="4"/>
      <c r="B12505" s="4"/>
      <c r="C12505" s="4"/>
      <c r="D12505" s="4"/>
    </row>
    <row r="12506" spans="1:4">
      <c r="A12506" s="4"/>
      <c r="B12506" s="4"/>
      <c r="C12506" s="4"/>
      <c r="D12506" s="4"/>
    </row>
    <row r="12507" spans="1:4">
      <c r="A12507" s="4"/>
      <c r="B12507" s="4"/>
      <c r="C12507" s="4"/>
      <c r="D12507" s="4"/>
    </row>
    <row r="12508" spans="1:4">
      <c r="A12508" s="4"/>
      <c r="B12508" s="4"/>
      <c r="C12508" s="4"/>
      <c r="D12508" s="4"/>
    </row>
    <row r="12509" spans="1:4">
      <c r="A12509" s="4"/>
      <c r="B12509" s="4"/>
      <c r="C12509" s="4"/>
      <c r="D12509" s="4"/>
    </row>
    <row r="12510" spans="1:4">
      <c r="A12510" s="4"/>
      <c r="B12510" s="4"/>
      <c r="C12510" s="4"/>
      <c r="D12510" s="4"/>
    </row>
    <row r="12511" spans="1:4">
      <c r="A12511" s="4"/>
      <c r="B12511" s="4"/>
      <c r="C12511" s="4"/>
      <c r="D12511" s="4"/>
    </row>
    <row r="12512" spans="1:4">
      <c r="A12512" s="4"/>
      <c r="B12512" s="4"/>
      <c r="C12512" s="4"/>
      <c r="D12512" s="4"/>
    </row>
    <row r="12513" spans="1:4">
      <c r="A12513" s="4"/>
      <c r="B12513" s="4"/>
      <c r="C12513" s="4"/>
      <c r="D12513" s="4"/>
    </row>
    <row r="12514" spans="1:4">
      <c r="A12514" s="4"/>
      <c r="B12514" s="4"/>
      <c r="C12514" s="4"/>
      <c r="D12514" s="4"/>
    </row>
    <row r="12515" spans="1:4">
      <c r="A12515" s="4"/>
      <c r="B12515" s="4"/>
      <c r="C12515" s="4"/>
      <c r="D12515" s="4"/>
    </row>
    <row r="12516" spans="1:4">
      <c r="A12516" s="4"/>
      <c r="B12516" s="4"/>
      <c r="C12516" s="4"/>
      <c r="D12516" s="4"/>
    </row>
    <row r="12517" spans="1:4">
      <c r="A12517" s="4"/>
      <c r="B12517" s="4"/>
      <c r="C12517" s="4"/>
      <c r="D12517" s="4"/>
    </row>
    <row r="12518" spans="1:4">
      <c r="A12518" s="4"/>
      <c r="B12518" s="4"/>
      <c r="C12518" s="4"/>
      <c r="D12518" s="4"/>
    </row>
    <row r="12519" spans="1:4">
      <c r="A12519" s="4"/>
      <c r="B12519" s="4"/>
      <c r="C12519" s="4"/>
      <c r="D12519" s="4"/>
    </row>
    <row r="12520" spans="1:4">
      <c r="A12520" s="4"/>
      <c r="B12520" s="4"/>
      <c r="C12520" s="4"/>
      <c r="D12520" s="4"/>
    </row>
    <row r="12521" spans="1:4">
      <c r="A12521" s="4"/>
      <c r="B12521" s="4"/>
      <c r="C12521" s="4"/>
      <c r="D12521" s="4"/>
    </row>
    <row r="12522" spans="1:4">
      <c r="A12522" s="4"/>
      <c r="B12522" s="4"/>
      <c r="C12522" s="4"/>
      <c r="D12522" s="4"/>
    </row>
    <row r="12523" spans="1:4">
      <c r="A12523" s="4"/>
      <c r="B12523" s="4"/>
      <c r="C12523" s="4"/>
      <c r="D12523" s="4"/>
    </row>
    <row r="12524" spans="1:4">
      <c r="A12524" s="4"/>
      <c r="B12524" s="4"/>
      <c r="C12524" s="4"/>
      <c r="D12524" s="4"/>
    </row>
    <row r="12525" spans="1:4">
      <c r="A12525" s="4"/>
      <c r="B12525" s="4"/>
      <c r="C12525" s="4"/>
      <c r="D12525" s="4"/>
    </row>
    <row r="12526" spans="1:4">
      <c r="A12526" s="4"/>
      <c r="B12526" s="4"/>
      <c r="C12526" s="4"/>
      <c r="D12526" s="4"/>
    </row>
    <row r="12527" spans="1:4">
      <c r="A12527" s="4"/>
      <c r="B12527" s="4"/>
      <c r="C12527" s="4"/>
      <c r="D12527" s="4"/>
    </row>
    <row r="12528" spans="1:4">
      <c r="A12528" s="4"/>
      <c r="B12528" s="4"/>
      <c r="C12528" s="4"/>
      <c r="D12528" s="4"/>
    </row>
    <row r="12529" spans="1:4">
      <c r="A12529" s="4"/>
      <c r="B12529" s="4"/>
      <c r="C12529" s="4"/>
      <c r="D12529" s="4"/>
    </row>
    <row r="12530" spans="1:4">
      <c r="A12530" s="4"/>
      <c r="B12530" s="4"/>
      <c r="C12530" s="4"/>
      <c r="D12530" s="4"/>
    </row>
    <row r="12531" spans="1:4">
      <c r="A12531" s="4"/>
      <c r="B12531" s="4"/>
      <c r="C12531" s="4"/>
      <c r="D12531" s="4"/>
    </row>
    <row r="12532" spans="1:4">
      <c r="A12532" s="4"/>
      <c r="B12532" s="4"/>
      <c r="C12532" s="4"/>
      <c r="D12532" s="4"/>
    </row>
    <row r="12533" spans="1:4">
      <c r="A12533" s="4"/>
      <c r="B12533" s="4"/>
      <c r="C12533" s="4"/>
      <c r="D12533" s="4"/>
    </row>
    <row r="12534" spans="1:4">
      <c r="A12534" s="4"/>
      <c r="B12534" s="4"/>
      <c r="C12534" s="4"/>
      <c r="D12534" s="4"/>
    </row>
    <row r="12535" spans="1:4">
      <c r="A12535" s="4"/>
      <c r="B12535" s="4"/>
      <c r="C12535" s="4"/>
      <c r="D12535" s="4"/>
    </row>
    <row r="12536" spans="1:4">
      <c r="A12536" s="4"/>
      <c r="B12536" s="4"/>
      <c r="C12536" s="4"/>
      <c r="D12536" s="4"/>
    </row>
    <row r="12537" spans="1:4">
      <c r="A12537" s="4"/>
      <c r="B12537" s="4"/>
      <c r="C12537" s="4"/>
      <c r="D12537" s="4"/>
    </row>
    <row r="12538" spans="1:4">
      <c r="A12538" s="4"/>
      <c r="B12538" s="4"/>
      <c r="C12538" s="4"/>
      <c r="D12538" s="4"/>
    </row>
    <row r="12539" spans="1:4">
      <c r="A12539" s="4"/>
      <c r="B12539" s="4"/>
      <c r="C12539" s="4"/>
      <c r="D12539" s="4"/>
    </row>
    <row r="12540" spans="1:4">
      <c r="A12540" s="4"/>
      <c r="B12540" s="4"/>
      <c r="C12540" s="4"/>
      <c r="D12540" s="4"/>
    </row>
    <row r="12541" spans="1:4">
      <c r="A12541" s="4"/>
      <c r="B12541" s="4"/>
      <c r="C12541" s="4"/>
      <c r="D12541" s="4"/>
    </row>
    <row r="12542" spans="1:4">
      <c r="A12542" s="4"/>
      <c r="B12542" s="4"/>
      <c r="C12542" s="4"/>
      <c r="D12542" s="4"/>
    </row>
    <row r="12543" spans="1:4">
      <c r="A12543" s="4"/>
      <c r="B12543" s="4"/>
      <c r="C12543" s="4"/>
      <c r="D12543" s="4"/>
    </row>
    <row r="12544" spans="1:4">
      <c r="A12544" s="4"/>
      <c r="B12544" s="4"/>
      <c r="C12544" s="4"/>
      <c r="D12544" s="4"/>
    </row>
    <row r="12545" spans="1:4">
      <c r="A12545" s="4"/>
      <c r="B12545" s="4"/>
      <c r="C12545" s="4"/>
      <c r="D12545" s="4"/>
    </row>
    <row r="12546" spans="1:4">
      <c r="A12546" s="4"/>
      <c r="B12546" s="4"/>
      <c r="C12546" s="4"/>
      <c r="D12546" s="4"/>
    </row>
    <row r="12547" spans="1:4">
      <c r="A12547" s="4"/>
      <c r="B12547" s="4"/>
      <c r="C12547" s="4"/>
      <c r="D12547" s="4"/>
    </row>
    <row r="12548" spans="1:4">
      <c r="A12548" s="4"/>
      <c r="B12548" s="4"/>
      <c r="C12548" s="4"/>
      <c r="D12548" s="4"/>
    </row>
    <row r="12549" spans="1:4">
      <c r="A12549" s="4"/>
      <c r="B12549" s="4"/>
      <c r="C12549" s="4"/>
      <c r="D12549" s="4"/>
    </row>
    <row r="12550" spans="1:4">
      <c r="A12550" s="4"/>
      <c r="B12550" s="4"/>
      <c r="C12550" s="4"/>
      <c r="D12550" s="4"/>
    </row>
    <row r="12551" spans="1:4">
      <c r="A12551" s="4"/>
      <c r="B12551" s="4"/>
      <c r="C12551" s="4"/>
      <c r="D12551" s="4"/>
    </row>
    <row r="12552" spans="1:4">
      <c r="A12552" s="4"/>
      <c r="B12552" s="4"/>
      <c r="C12552" s="4"/>
      <c r="D12552" s="4"/>
    </row>
    <row r="12553" spans="1:4">
      <c r="A12553" s="4"/>
      <c r="B12553" s="4"/>
      <c r="C12553" s="4"/>
      <c r="D12553" s="4"/>
    </row>
    <row r="12554" spans="1:4">
      <c r="A12554" s="4"/>
      <c r="B12554" s="4"/>
      <c r="C12554" s="4"/>
      <c r="D12554" s="4"/>
    </row>
    <row r="12555" spans="1:4">
      <c r="A12555" s="4"/>
      <c r="B12555" s="4"/>
      <c r="C12555" s="4"/>
      <c r="D12555" s="4"/>
    </row>
    <row r="12556" spans="1:4">
      <c r="A12556" s="4"/>
      <c r="B12556" s="4"/>
      <c r="C12556" s="4"/>
      <c r="D12556" s="4"/>
    </row>
    <row r="12557" spans="1:4">
      <c r="A12557" s="4"/>
      <c r="B12557" s="4"/>
      <c r="C12557" s="4"/>
      <c r="D12557" s="4"/>
    </row>
    <row r="12558" spans="1:4">
      <c r="A12558" s="4"/>
      <c r="B12558" s="4"/>
      <c r="C12558" s="4"/>
      <c r="D12558" s="4"/>
    </row>
    <row r="12559" spans="1:4">
      <c r="A12559" s="4"/>
      <c r="B12559" s="4"/>
      <c r="C12559" s="4"/>
      <c r="D12559" s="4"/>
    </row>
    <row r="12560" spans="1:4">
      <c r="A12560" s="4"/>
      <c r="B12560" s="4"/>
      <c r="C12560" s="4"/>
      <c r="D12560" s="4"/>
    </row>
    <row r="12561" spans="1:4">
      <c r="A12561" s="4"/>
      <c r="B12561" s="4"/>
      <c r="C12561" s="4"/>
      <c r="D12561" s="4"/>
    </row>
    <row r="12562" spans="1:4">
      <c r="A12562" s="4"/>
      <c r="B12562" s="4"/>
      <c r="C12562" s="4"/>
      <c r="D12562" s="4"/>
    </row>
    <row r="12563" spans="1:4">
      <c r="A12563" s="4"/>
      <c r="B12563" s="4"/>
      <c r="C12563" s="4"/>
      <c r="D12563" s="4"/>
    </row>
    <row r="12564" spans="1:4">
      <c r="A12564" s="4"/>
      <c r="B12564" s="4"/>
      <c r="C12564" s="4"/>
      <c r="D12564" s="4"/>
    </row>
    <row r="12565" spans="1:4">
      <c r="A12565" s="4"/>
      <c r="B12565" s="4"/>
      <c r="C12565" s="4"/>
      <c r="D12565" s="4"/>
    </row>
    <row r="12566" spans="1:4">
      <c r="A12566" s="4"/>
      <c r="B12566" s="4"/>
      <c r="C12566" s="4"/>
      <c r="D12566" s="4"/>
    </row>
    <row r="12567" spans="1:4">
      <c r="A12567" s="4"/>
      <c r="B12567" s="4"/>
      <c r="C12567" s="4"/>
      <c r="D12567" s="4"/>
    </row>
    <row r="12568" spans="1:4">
      <c r="A12568" s="4"/>
      <c r="B12568" s="4"/>
      <c r="C12568" s="4"/>
      <c r="D12568" s="4"/>
    </row>
    <row r="12569" spans="1:4">
      <c r="A12569" s="4"/>
      <c r="B12569" s="4"/>
      <c r="C12569" s="4"/>
      <c r="D12569" s="4"/>
    </row>
    <row r="12570" spans="1:4">
      <c r="A12570" s="4"/>
      <c r="B12570" s="4"/>
      <c r="C12570" s="4"/>
      <c r="D12570" s="4"/>
    </row>
    <row r="12571" spans="1:4">
      <c r="A12571" s="4"/>
      <c r="B12571" s="4"/>
      <c r="C12571" s="4"/>
      <c r="D12571" s="4"/>
    </row>
    <row r="12572" spans="1:4">
      <c r="A12572" s="4"/>
      <c r="B12572" s="4"/>
      <c r="C12572" s="4"/>
      <c r="D12572" s="4"/>
    </row>
    <row r="12573" spans="1:4">
      <c r="A12573" s="4"/>
      <c r="B12573" s="4"/>
      <c r="C12573" s="4"/>
      <c r="D12573" s="4"/>
    </row>
    <row r="12574" spans="1:4">
      <c r="A12574" s="4"/>
      <c r="B12574" s="4"/>
      <c r="C12574" s="4"/>
      <c r="D12574" s="4"/>
    </row>
    <row r="12575" spans="1:4">
      <c r="A12575" s="4"/>
      <c r="B12575" s="4"/>
      <c r="C12575" s="4"/>
      <c r="D12575" s="4"/>
    </row>
    <row r="12576" spans="1:4">
      <c r="A12576" s="4"/>
      <c r="B12576" s="4"/>
      <c r="C12576" s="4"/>
      <c r="D12576" s="4"/>
    </row>
    <row r="12577" spans="1:4">
      <c r="A12577" s="4"/>
      <c r="B12577" s="4"/>
      <c r="C12577" s="4"/>
      <c r="D12577" s="4"/>
    </row>
    <row r="12578" spans="1:4">
      <c r="A12578" s="4"/>
      <c r="B12578" s="4"/>
      <c r="C12578" s="4"/>
      <c r="D12578" s="4"/>
    </row>
    <row r="12579" spans="1:4">
      <c r="A12579" s="4"/>
      <c r="B12579" s="4"/>
      <c r="C12579" s="4"/>
      <c r="D12579" s="4"/>
    </row>
    <row r="12580" spans="1:4">
      <c r="A12580" s="4"/>
      <c r="B12580" s="4"/>
      <c r="C12580" s="4"/>
      <c r="D12580" s="4"/>
    </row>
    <row r="12581" spans="1:4">
      <c r="A12581" s="4"/>
      <c r="B12581" s="4"/>
      <c r="C12581" s="4"/>
      <c r="D12581" s="4"/>
    </row>
    <row r="12582" spans="1:4">
      <c r="A12582" s="4"/>
      <c r="B12582" s="4"/>
      <c r="C12582" s="4"/>
      <c r="D12582" s="4"/>
    </row>
    <row r="12583" spans="1:4">
      <c r="A12583" s="4"/>
      <c r="B12583" s="4"/>
      <c r="C12583" s="4"/>
      <c r="D12583" s="4"/>
    </row>
    <row r="12584" spans="1:4">
      <c r="A12584" s="4"/>
      <c r="B12584" s="4"/>
      <c r="C12584" s="4"/>
      <c r="D12584" s="4"/>
    </row>
    <row r="12585" spans="1:4">
      <c r="A12585" s="4"/>
      <c r="B12585" s="4"/>
      <c r="C12585" s="4"/>
      <c r="D12585" s="4"/>
    </row>
    <row r="12586" spans="1:4">
      <c r="A12586" s="4"/>
      <c r="B12586" s="4"/>
      <c r="C12586" s="4"/>
      <c r="D12586" s="4"/>
    </row>
    <row r="12587" spans="1:4">
      <c r="A12587" s="4"/>
      <c r="B12587" s="4"/>
      <c r="C12587" s="4"/>
      <c r="D12587" s="4"/>
    </row>
    <row r="12588" spans="1:4">
      <c r="A12588" s="4"/>
      <c r="B12588" s="4"/>
      <c r="C12588" s="4"/>
      <c r="D12588" s="4"/>
    </row>
    <row r="12589" spans="1:4">
      <c r="A12589" s="4"/>
      <c r="B12589" s="4"/>
      <c r="C12589" s="4"/>
      <c r="D12589" s="4"/>
    </row>
    <row r="12590" spans="1:4">
      <c r="A12590" s="4"/>
      <c r="B12590" s="4"/>
      <c r="C12590" s="4"/>
      <c r="D12590" s="4"/>
    </row>
    <row r="12591" spans="1:4">
      <c r="A12591" s="4"/>
      <c r="B12591" s="4"/>
      <c r="C12591" s="4"/>
      <c r="D12591" s="4"/>
    </row>
    <row r="12592" spans="1:4">
      <c r="A12592" s="4"/>
      <c r="B12592" s="4"/>
      <c r="C12592" s="4"/>
      <c r="D12592" s="4"/>
    </row>
    <row r="12593" spans="1:4">
      <c r="A12593" s="4"/>
      <c r="B12593" s="4"/>
      <c r="C12593" s="4"/>
      <c r="D12593" s="4"/>
    </row>
    <row r="12594" spans="1:4">
      <c r="A12594" s="4"/>
      <c r="B12594" s="4"/>
      <c r="C12594" s="4"/>
      <c r="D12594" s="4"/>
    </row>
    <row r="12595" spans="1:4">
      <c r="A12595" s="4"/>
      <c r="B12595" s="4"/>
      <c r="C12595" s="4"/>
      <c r="D12595" s="4"/>
    </row>
    <row r="12596" spans="1:4">
      <c r="A12596" s="4"/>
      <c r="B12596" s="4"/>
      <c r="C12596" s="4"/>
      <c r="D12596" s="4"/>
    </row>
    <row r="12597" spans="1:4">
      <c r="A12597" s="4"/>
      <c r="B12597" s="4"/>
      <c r="C12597" s="4"/>
      <c r="D12597" s="4"/>
    </row>
    <row r="12598" spans="1:4">
      <c r="A12598" s="4"/>
      <c r="B12598" s="4"/>
      <c r="C12598" s="4"/>
      <c r="D12598" s="4"/>
    </row>
    <row r="12599" spans="1:4">
      <c r="A12599" s="4"/>
      <c r="B12599" s="4"/>
      <c r="C12599" s="4"/>
      <c r="D12599" s="4"/>
    </row>
    <row r="12600" spans="1:4">
      <c r="A12600" s="4"/>
      <c r="B12600" s="4"/>
      <c r="C12600" s="4"/>
      <c r="D12600" s="4"/>
    </row>
    <row r="12601" spans="1:4">
      <c r="A12601" s="4"/>
      <c r="B12601" s="4"/>
      <c r="C12601" s="4"/>
      <c r="D12601" s="4"/>
    </row>
    <row r="12602" spans="1:4">
      <c r="A12602" s="4"/>
      <c r="B12602" s="4"/>
      <c r="C12602" s="4"/>
      <c r="D12602" s="4"/>
    </row>
    <row r="12603" spans="1:4">
      <c r="A12603" s="4"/>
      <c r="B12603" s="4"/>
      <c r="C12603" s="4"/>
      <c r="D12603" s="4"/>
    </row>
    <row r="12604" spans="1:4">
      <c r="A12604" s="4"/>
      <c r="B12604" s="4"/>
      <c r="C12604" s="4"/>
      <c r="D12604" s="4"/>
    </row>
    <row r="12605" spans="1:4">
      <c r="A12605" s="4"/>
      <c r="B12605" s="4"/>
      <c r="C12605" s="4"/>
      <c r="D12605" s="4"/>
    </row>
    <row r="12606" spans="1:4">
      <c r="A12606" s="4"/>
      <c r="B12606" s="4"/>
      <c r="C12606" s="4"/>
      <c r="D12606" s="4"/>
    </row>
    <row r="12607" spans="1:4">
      <c r="A12607" s="4"/>
      <c r="B12607" s="4"/>
      <c r="C12607" s="4"/>
      <c r="D12607" s="4"/>
    </row>
    <row r="12608" spans="1:4">
      <c r="A12608" s="4"/>
      <c r="B12608" s="4"/>
      <c r="C12608" s="4"/>
      <c r="D12608" s="4"/>
    </row>
    <row r="12609" spans="1:4">
      <c r="A12609" s="4"/>
      <c r="B12609" s="4"/>
      <c r="C12609" s="4"/>
      <c r="D12609" s="4"/>
    </row>
    <row r="12610" spans="1:4">
      <c r="A12610" s="4"/>
      <c r="B12610" s="4"/>
      <c r="C12610" s="4"/>
      <c r="D12610" s="4"/>
    </row>
    <row r="12611" spans="1:4">
      <c r="A12611" s="4"/>
      <c r="B12611" s="4"/>
      <c r="C12611" s="4"/>
      <c r="D12611" s="4"/>
    </row>
    <row r="12612" spans="1:4">
      <c r="A12612" s="4"/>
      <c r="B12612" s="4"/>
      <c r="C12612" s="4"/>
      <c r="D12612" s="4"/>
    </row>
    <row r="12613" spans="1:4">
      <c r="A12613" s="4"/>
      <c r="B12613" s="4"/>
      <c r="C12613" s="4"/>
      <c r="D12613" s="4"/>
    </row>
    <row r="12614" spans="1:4">
      <c r="A12614" s="4"/>
      <c r="B12614" s="4"/>
      <c r="C12614" s="4"/>
      <c r="D12614" s="4"/>
    </row>
    <row r="12615" spans="1:4">
      <c r="A12615" s="4"/>
      <c r="B12615" s="4"/>
      <c r="C12615" s="4"/>
      <c r="D12615" s="4"/>
    </row>
    <row r="12616" spans="1:4">
      <c r="A12616" s="4"/>
      <c r="B12616" s="4"/>
      <c r="C12616" s="4"/>
      <c r="D12616" s="4"/>
    </row>
    <row r="12617" spans="1:4">
      <c r="A12617" s="4"/>
      <c r="B12617" s="4"/>
      <c r="C12617" s="4"/>
      <c r="D12617" s="4"/>
    </row>
    <row r="12618" spans="1:4">
      <c r="A12618" s="4"/>
      <c r="B12618" s="4"/>
      <c r="C12618" s="4"/>
      <c r="D12618" s="4"/>
    </row>
    <row r="12619" spans="1:4">
      <c r="A12619" s="4"/>
      <c r="B12619" s="4"/>
      <c r="C12619" s="4"/>
      <c r="D12619" s="4"/>
    </row>
    <row r="12620" spans="1:4">
      <c r="A12620" s="4"/>
      <c r="B12620" s="4"/>
      <c r="C12620" s="4"/>
      <c r="D12620" s="4"/>
    </row>
    <row r="12621" spans="1:4">
      <c r="A12621" s="4"/>
      <c r="B12621" s="4"/>
      <c r="C12621" s="4"/>
      <c r="D12621" s="4"/>
    </row>
    <row r="12622" spans="1:4">
      <c r="A12622" s="4"/>
      <c r="B12622" s="4"/>
      <c r="C12622" s="4"/>
      <c r="D12622" s="4"/>
    </row>
    <row r="12623" spans="1:4">
      <c r="A12623" s="4"/>
      <c r="B12623" s="4"/>
      <c r="C12623" s="4"/>
      <c r="D12623" s="4"/>
    </row>
    <row r="12624" spans="1:4">
      <c r="A12624" s="4"/>
      <c r="B12624" s="4"/>
      <c r="C12624" s="4"/>
      <c r="D12624" s="4"/>
    </row>
    <row r="12625" spans="1:4">
      <c r="A12625" s="4"/>
      <c r="B12625" s="4"/>
      <c r="C12625" s="4"/>
      <c r="D12625" s="4"/>
    </row>
    <row r="12626" spans="1:4">
      <c r="A12626" s="4"/>
      <c r="B12626" s="4"/>
      <c r="C12626" s="4"/>
      <c r="D12626" s="4"/>
    </row>
    <row r="12627" spans="1:4">
      <c r="A12627" s="4"/>
      <c r="B12627" s="4"/>
      <c r="C12627" s="4"/>
      <c r="D12627" s="4"/>
    </row>
    <row r="12628" spans="1:4">
      <c r="A12628" s="4"/>
      <c r="B12628" s="4"/>
      <c r="C12628" s="4"/>
      <c r="D12628" s="4"/>
    </row>
    <row r="12629" spans="1:4">
      <c r="A12629" s="4"/>
      <c r="B12629" s="4"/>
      <c r="C12629" s="4"/>
      <c r="D12629" s="4"/>
    </row>
    <row r="12630" spans="1:4">
      <c r="A12630" s="4"/>
      <c r="B12630" s="4"/>
      <c r="C12630" s="4"/>
      <c r="D12630" s="4"/>
    </row>
    <row r="12631" spans="1:4">
      <c r="A12631" s="4"/>
      <c r="B12631" s="4"/>
      <c r="C12631" s="4"/>
      <c r="D12631" s="4"/>
    </row>
    <row r="12632" spans="1:4">
      <c r="A12632" s="4"/>
      <c r="B12632" s="4"/>
      <c r="C12632" s="4"/>
      <c r="D12632" s="4"/>
    </row>
    <row r="12633" spans="1:4">
      <c r="A12633" s="4"/>
      <c r="B12633" s="4"/>
      <c r="C12633" s="4"/>
      <c r="D12633" s="4"/>
    </row>
    <row r="12634" spans="1:4">
      <c r="A12634" s="4"/>
      <c r="B12634" s="4"/>
      <c r="C12634" s="4"/>
      <c r="D12634" s="4"/>
    </row>
    <row r="12635" spans="1:4">
      <c r="A12635" s="4"/>
      <c r="B12635" s="4"/>
      <c r="C12635" s="4"/>
      <c r="D12635" s="4"/>
    </row>
    <row r="12636" spans="1:4">
      <c r="A12636" s="4"/>
      <c r="B12636" s="4"/>
      <c r="C12636" s="4"/>
      <c r="D12636" s="4"/>
    </row>
    <row r="12637" spans="1:4">
      <c r="A12637" s="4"/>
      <c r="B12637" s="4"/>
      <c r="C12637" s="4"/>
      <c r="D12637" s="4"/>
    </row>
    <row r="12638" spans="1:4">
      <c r="A12638" s="4"/>
      <c r="B12638" s="4"/>
      <c r="C12638" s="4"/>
      <c r="D12638" s="4"/>
    </row>
    <row r="12639" spans="1:4">
      <c r="A12639" s="4"/>
      <c r="B12639" s="4"/>
      <c r="C12639" s="4"/>
      <c r="D12639" s="4"/>
    </row>
    <row r="12640" spans="1:4">
      <c r="A12640" s="4"/>
      <c r="B12640" s="4"/>
      <c r="C12640" s="4"/>
      <c r="D12640" s="4"/>
    </row>
    <row r="12641" spans="1:4">
      <c r="A12641" s="4"/>
      <c r="B12641" s="4"/>
      <c r="C12641" s="4"/>
      <c r="D12641" s="4"/>
    </row>
    <row r="12642" spans="1:4">
      <c r="A12642" s="4"/>
      <c r="B12642" s="4"/>
      <c r="C12642" s="4"/>
      <c r="D12642" s="4"/>
    </row>
    <row r="12643" spans="1:4">
      <c r="A12643" s="4"/>
      <c r="B12643" s="4"/>
      <c r="C12643" s="4"/>
      <c r="D12643" s="4"/>
    </row>
    <row r="12644" spans="1:4">
      <c r="A12644" s="4"/>
      <c r="B12644" s="4"/>
      <c r="C12644" s="4"/>
      <c r="D12644" s="4"/>
    </row>
    <row r="12645" spans="1:4">
      <c r="A12645" s="4"/>
      <c r="B12645" s="4"/>
      <c r="C12645" s="4"/>
      <c r="D12645" s="4"/>
    </row>
    <row r="12646" spans="1:4">
      <c r="A12646" s="4"/>
      <c r="B12646" s="4"/>
      <c r="C12646" s="4"/>
      <c r="D12646" s="4"/>
    </row>
    <row r="12647" spans="1:4">
      <c r="A12647" s="4"/>
      <c r="B12647" s="4"/>
      <c r="C12647" s="4"/>
      <c r="D12647" s="4"/>
    </row>
    <row r="12648" spans="1:4">
      <c r="A12648" s="4"/>
      <c r="B12648" s="4"/>
      <c r="C12648" s="4"/>
      <c r="D12648" s="4"/>
    </row>
    <row r="12649" spans="1:4">
      <c r="A12649" s="4"/>
      <c r="B12649" s="4"/>
      <c r="C12649" s="4"/>
      <c r="D12649" s="4"/>
    </row>
    <row r="12650" spans="1:4">
      <c r="A12650" s="4"/>
      <c r="B12650" s="4"/>
      <c r="C12650" s="4"/>
      <c r="D12650" s="4"/>
    </row>
    <row r="12651" spans="1:4">
      <c r="A12651" s="4"/>
      <c r="B12651" s="4"/>
      <c r="C12651" s="4"/>
      <c r="D12651" s="4"/>
    </row>
    <row r="12652" spans="1:4">
      <c r="A12652" s="4"/>
      <c r="B12652" s="4"/>
      <c r="C12652" s="4"/>
      <c r="D12652" s="4"/>
    </row>
    <row r="12653" spans="1:4">
      <c r="A12653" s="4"/>
      <c r="B12653" s="4"/>
      <c r="C12653" s="4"/>
      <c r="D12653" s="4"/>
    </row>
    <row r="12654" spans="1:4">
      <c r="A12654" s="4"/>
      <c r="B12654" s="4"/>
      <c r="C12654" s="4"/>
      <c r="D12654" s="4"/>
    </row>
    <row r="12655" spans="1:4">
      <c r="A12655" s="4"/>
      <c r="B12655" s="4"/>
      <c r="C12655" s="4"/>
      <c r="D12655" s="4"/>
    </row>
    <row r="12656" spans="1:4">
      <c r="A12656" s="4"/>
      <c r="B12656" s="4"/>
      <c r="C12656" s="4"/>
      <c r="D12656" s="4"/>
    </row>
    <row r="12657" spans="1:4">
      <c r="A12657" s="4"/>
      <c r="B12657" s="4"/>
      <c r="C12657" s="4"/>
      <c r="D12657" s="4"/>
    </row>
    <row r="12658" spans="1:4">
      <c r="A12658" s="4"/>
      <c r="B12658" s="4"/>
      <c r="C12658" s="4"/>
      <c r="D12658" s="4"/>
    </row>
    <row r="12659" spans="1:4">
      <c r="A12659" s="4"/>
      <c r="B12659" s="4"/>
      <c r="C12659" s="4"/>
      <c r="D12659" s="4"/>
    </row>
    <row r="12660" spans="1:4">
      <c r="A12660" s="4"/>
      <c r="B12660" s="4"/>
      <c r="C12660" s="4"/>
      <c r="D12660" s="4"/>
    </row>
    <row r="12661" spans="1:4">
      <c r="A12661" s="4"/>
      <c r="B12661" s="4"/>
      <c r="C12661" s="4"/>
      <c r="D12661" s="4"/>
    </row>
    <row r="12662" spans="1:4">
      <c r="A12662" s="4"/>
      <c r="B12662" s="4"/>
      <c r="C12662" s="4"/>
      <c r="D12662" s="4"/>
    </row>
    <row r="12663" spans="1:4">
      <c r="A12663" s="4"/>
      <c r="B12663" s="4"/>
      <c r="C12663" s="4"/>
      <c r="D12663" s="4"/>
    </row>
    <row r="12664" spans="1:4">
      <c r="A12664" s="4"/>
      <c r="B12664" s="4"/>
      <c r="C12664" s="4"/>
      <c r="D12664" s="4"/>
    </row>
    <row r="12665" spans="1:4">
      <c r="A12665" s="4"/>
      <c r="B12665" s="4"/>
      <c r="C12665" s="4"/>
      <c r="D12665" s="4"/>
    </row>
    <row r="12666" spans="1:4">
      <c r="A12666" s="4"/>
      <c r="B12666" s="4"/>
      <c r="C12666" s="4"/>
      <c r="D12666" s="4"/>
    </row>
    <row r="12667" spans="1:4">
      <c r="A12667" s="4"/>
      <c r="B12667" s="4"/>
      <c r="C12667" s="4"/>
      <c r="D12667" s="4"/>
    </row>
    <row r="12668" spans="1:4">
      <c r="A12668" s="4"/>
      <c r="B12668" s="4"/>
      <c r="C12668" s="4"/>
      <c r="D12668" s="4"/>
    </row>
    <row r="12669" spans="1:4">
      <c r="A12669" s="4"/>
      <c r="B12669" s="4"/>
      <c r="C12669" s="4"/>
      <c r="D12669" s="4"/>
    </row>
    <row r="12670" spans="1:4">
      <c r="A12670" s="4"/>
      <c r="B12670" s="4"/>
      <c r="C12670" s="4"/>
      <c r="D12670" s="4"/>
    </row>
    <row r="12671" spans="1:4">
      <c r="A12671" s="4"/>
      <c r="B12671" s="4"/>
      <c r="C12671" s="4"/>
      <c r="D12671" s="4"/>
    </row>
    <row r="12672" spans="1:4">
      <c r="A12672" s="4"/>
      <c r="B12672" s="4"/>
      <c r="C12672" s="4"/>
      <c r="D12672" s="4"/>
    </row>
    <row r="12673" spans="1:4">
      <c r="A12673" s="4"/>
      <c r="B12673" s="4"/>
      <c r="C12673" s="4"/>
      <c r="D12673" s="4"/>
    </row>
    <row r="12674" spans="1:4">
      <c r="A12674" s="4"/>
      <c r="B12674" s="4"/>
      <c r="C12674" s="4"/>
      <c r="D12674" s="4"/>
    </row>
    <row r="12675" spans="1:4">
      <c r="A12675" s="4"/>
      <c r="B12675" s="4"/>
      <c r="C12675" s="4"/>
      <c r="D12675" s="4"/>
    </row>
    <row r="12676" spans="1:4">
      <c r="A12676" s="4"/>
      <c r="B12676" s="4"/>
      <c r="C12676" s="4"/>
      <c r="D12676" s="4"/>
    </row>
    <row r="12677" spans="1:4">
      <c r="A12677" s="4"/>
      <c r="B12677" s="4"/>
      <c r="C12677" s="4"/>
      <c r="D12677" s="4"/>
    </row>
    <row r="12678" spans="1:4">
      <c r="A12678" s="4"/>
      <c r="B12678" s="4"/>
      <c r="C12678" s="4"/>
      <c r="D12678" s="4"/>
    </row>
    <row r="12679" spans="1:4">
      <c r="A12679" s="4"/>
      <c r="B12679" s="4"/>
      <c r="C12679" s="4"/>
      <c r="D12679" s="4"/>
    </row>
    <row r="12680" spans="1:4">
      <c r="A12680" s="4"/>
      <c r="B12680" s="4"/>
      <c r="C12680" s="4"/>
      <c r="D12680" s="4"/>
    </row>
    <row r="12681" spans="1:4">
      <c r="A12681" s="4"/>
      <c r="B12681" s="4"/>
      <c r="C12681" s="4"/>
      <c r="D12681" s="4"/>
    </row>
    <row r="12682" spans="1:4">
      <c r="A12682" s="4"/>
      <c r="B12682" s="4"/>
      <c r="C12682" s="4"/>
      <c r="D12682" s="4"/>
    </row>
    <row r="12683" spans="1:4">
      <c r="A12683" s="4"/>
      <c r="B12683" s="4"/>
      <c r="C12683" s="4"/>
      <c r="D12683" s="4"/>
    </row>
    <row r="12684" spans="1:4">
      <c r="A12684" s="4"/>
      <c r="B12684" s="4"/>
      <c r="C12684" s="4"/>
      <c r="D12684" s="4"/>
    </row>
    <row r="12685" spans="1:4">
      <c r="A12685" s="4"/>
      <c r="B12685" s="4"/>
      <c r="C12685" s="4"/>
      <c r="D12685" s="4"/>
    </row>
    <row r="12686" spans="1:4">
      <c r="A12686" s="4"/>
      <c r="B12686" s="4"/>
      <c r="C12686" s="4"/>
      <c r="D12686" s="4"/>
    </row>
    <row r="12687" spans="1:4">
      <c r="A12687" s="4"/>
      <c r="B12687" s="4"/>
      <c r="C12687" s="4"/>
      <c r="D12687" s="4"/>
    </row>
    <row r="12688" spans="1:4">
      <c r="A12688" s="4"/>
      <c r="B12688" s="4"/>
      <c r="C12688" s="4"/>
      <c r="D12688" s="4"/>
    </row>
    <row r="12689" spans="1:4">
      <c r="A12689" s="4"/>
      <c r="B12689" s="4"/>
      <c r="C12689" s="4"/>
      <c r="D12689" s="4"/>
    </row>
    <row r="12690" spans="1:4">
      <c r="A12690" s="4"/>
      <c r="B12690" s="4"/>
      <c r="C12690" s="4"/>
      <c r="D12690" s="4"/>
    </row>
    <row r="12691" spans="1:4">
      <c r="A12691" s="4"/>
      <c r="B12691" s="4"/>
      <c r="C12691" s="4"/>
      <c r="D12691" s="4"/>
    </row>
    <row r="12692" spans="1:4">
      <c r="A12692" s="4"/>
      <c r="B12692" s="4"/>
      <c r="C12692" s="4"/>
      <c r="D12692" s="4"/>
    </row>
    <row r="12693" spans="1:4">
      <c r="A12693" s="4"/>
      <c r="B12693" s="4"/>
      <c r="C12693" s="4"/>
      <c r="D12693" s="4"/>
    </row>
    <row r="12694" spans="1:4">
      <c r="A12694" s="4"/>
      <c r="B12694" s="4"/>
      <c r="C12694" s="4"/>
      <c r="D12694" s="4"/>
    </row>
    <row r="12695" spans="1:4">
      <c r="A12695" s="4"/>
      <c r="B12695" s="4"/>
      <c r="C12695" s="4"/>
      <c r="D12695" s="4"/>
    </row>
    <row r="12696" spans="1:4">
      <c r="A12696" s="4"/>
      <c r="B12696" s="4"/>
      <c r="C12696" s="4"/>
      <c r="D12696" s="4"/>
    </row>
    <row r="12697" spans="1:4">
      <c r="A12697" s="4"/>
      <c r="B12697" s="4"/>
      <c r="C12697" s="4"/>
      <c r="D12697" s="4"/>
    </row>
    <row r="12698" spans="1:4">
      <c r="A12698" s="4"/>
      <c r="B12698" s="4"/>
      <c r="C12698" s="4"/>
      <c r="D12698" s="4"/>
    </row>
    <row r="12699" spans="1:4">
      <c r="A12699" s="4"/>
      <c r="B12699" s="4"/>
      <c r="C12699" s="4"/>
      <c r="D12699" s="4"/>
    </row>
    <row r="12700" spans="1:4">
      <c r="A12700" s="4"/>
      <c r="B12700" s="4"/>
      <c r="C12700" s="4"/>
      <c r="D12700" s="4"/>
    </row>
    <row r="12701" spans="1:4">
      <c r="A12701" s="4"/>
      <c r="B12701" s="4"/>
      <c r="C12701" s="4"/>
      <c r="D12701" s="4"/>
    </row>
    <row r="12702" spans="1:4">
      <c r="A12702" s="4"/>
      <c r="B12702" s="4"/>
      <c r="C12702" s="4"/>
      <c r="D12702" s="4"/>
    </row>
    <row r="12703" spans="1:4">
      <c r="A12703" s="4"/>
      <c r="B12703" s="4"/>
      <c r="C12703" s="4"/>
      <c r="D12703" s="4"/>
    </row>
    <row r="12704" spans="1:4">
      <c r="A12704" s="4"/>
      <c r="B12704" s="4"/>
      <c r="C12704" s="4"/>
      <c r="D12704" s="4"/>
    </row>
    <row r="12705" spans="1:4">
      <c r="A12705" s="4"/>
      <c r="B12705" s="4"/>
      <c r="C12705" s="4"/>
      <c r="D12705" s="4"/>
    </row>
    <row r="12706" spans="1:4">
      <c r="A12706" s="4"/>
      <c r="B12706" s="4"/>
      <c r="C12706" s="4"/>
      <c r="D12706" s="4"/>
    </row>
    <row r="12707" spans="1:4">
      <c r="A12707" s="4"/>
      <c r="B12707" s="4"/>
      <c r="C12707" s="4"/>
      <c r="D12707" s="4"/>
    </row>
    <row r="12708" spans="1:4">
      <c r="A12708" s="4"/>
      <c r="B12708" s="4"/>
      <c r="C12708" s="4"/>
      <c r="D12708" s="4"/>
    </row>
    <row r="12709" spans="1:4">
      <c r="A12709" s="4"/>
      <c r="B12709" s="4"/>
      <c r="C12709" s="4"/>
      <c r="D12709" s="4"/>
    </row>
    <row r="12710" spans="1:4">
      <c r="A12710" s="4"/>
      <c r="B12710" s="4"/>
      <c r="C12710" s="4"/>
      <c r="D12710" s="4"/>
    </row>
    <row r="12711" spans="1:4">
      <c r="A12711" s="4"/>
      <c r="B12711" s="4"/>
      <c r="C12711" s="4"/>
      <c r="D12711" s="4"/>
    </row>
    <row r="12712" spans="1:4">
      <c r="A12712" s="4"/>
      <c r="B12712" s="4"/>
      <c r="C12712" s="4"/>
      <c r="D12712" s="4"/>
    </row>
    <row r="12713" spans="1:4">
      <c r="A12713" s="4"/>
      <c r="B12713" s="4"/>
      <c r="C12713" s="4"/>
      <c r="D12713" s="4"/>
    </row>
    <row r="12714" spans="1:4">
      <c r="A12714" s="4"/>
      <c r="B12714" s="4"/>
      <c r="C12714" s="4"/>
      <c r="D12714" s="4"/>
    </row>
    <row r="12715" spans="1:4">
      <c r="A12715" s="4"/>
      <c r="B12715" s="4"/>
      <c r="C12715" s="4"/>
      <c r="D12715" s="4"/>
    </row>
    <row r="12716" spans="1:4">
      <c r="A12716" s="4"/>
      <c r="B12716" s="4"/>
      <c r="C12716" s="4"/>
      <c r="D12716" s="4"/>
    </row>
    <row r="12717" spans="1:4">
      <c r="A12717" s="4"/>
      <c r="B12717" s="4"/>
      <c r="C12717" s="4"/>
      <c r="D12717" s="4"/>
    </row>
    <row r="12718" spans="1:4">
      <c r="A12718" s="4"/>
      <c r="B12718" s="4"/>
      <c r="C12718" s="4"/>
      <c r="D12718" s="4"/>
    </row>
    <row r="12719" spans="1:4">
      <c r="A12719" s="4"/>
      <c r="B12719" s="4"/>
      <c r="C12719" s="4"/>
      <c r="D12719" s="4"/>
    </row>
    <row r="12720" spans="1:4">
      <c r="A12720" s="4"/>
      <c r="B12720" s="4"/>
      <c r="C12720" s="4"/>
      <c r="D12720" s="4"/>
    </row>
    <row r="12721" spans="1:4">
      <c r="A12721" s="4"/>
      <c r="B12721" s="4"/>
      <c r="C12721" s="4"/>
      <c r="D12721" s="4"/>
    </row>
    <row r="12722" spans="1:4">
      <c r="A12722" s="4"/>
      <c r="B12722" s="4"/>
      <c r="C12722" s="4"/>
      <c r="D12722" s="4"/>
    </row>
    <row r="12723" spans="1:4">
      <c r="A12723" s="4"/>
      <c r="B12723" s="4"/>
      <c r="C12723" s="4"/>
      <c r="D12723" s="4"/>
    </row>
    <row r="12724" spans="1:4">
      <c r="A12724" s="4"/>
      <c r="B12724" s="4"/>
      <c r="C12724" s="4"/>
      <c r="D12724" s="4"/>
    </row>
    <row r="12725" spans="1:4">
      <c r="A12725" s="4"/>
      <c r="B12725" s="4"/>
      <c r="C12725" s="4"/>
      <c r="D12725" s="4"/>
    </row>
    <row r="12726" spans="1:4">
      <c r="A12726" s="4"/>
      <c r="B12726" s="4"/>
      <c r="C12726" s="4"/>
      <c r="D12726" s="4"/>
    </row>
    <row r="12727" spans="1:4">
      <c r="A12727" s="4"/>
      <c r="B12727" s="4"/>
      <c r="C12727" s="4"/>
      <c r="D12727" s="4"/>
    </row>
    <row r="12728" spans="1:4">
      <c r="A12728" s="4"/>
      <c r="B12728" s="4"/>
      <c r="C12728" s="4"/>
      <c r="D12728" s="4"/>
    </row>
    <row r="12729" spans="1:4">
      <c r="A12729" s="4"/>
      <c r="B12729" s="4"/>
      <c r="C12729" s="4"/>
      <c r="D12729" s="4"/>
    </row>
    <row r="12730" spans="1:4">
      <c r="A12730" s="4"/>
      <c r="B12730" s="4"/>
      <c r="C12730" s="4"/>
      <c r="D12730" s="4"/>
    </row>
    <row r="12731" spans="1:4">
      <c r="A12731" s="4"/>
      <c r="B12731" s="4"/>
      <c r="C12731" s="4"/>
      <c r="D12731" s="4"/>
    </row>
    <row r="12732" spans="1:4">
      <c r="A12732" s="4"/>
      <c r="B12732" s="4"/>
      <c r="C12732" s="4"/>
      <c r="D12732" s="4"/>
    </row>
    <row r="12733" spans="1:4">
      <c r="A12733" s="4"/>
      <c r="B12733" s="4"/>
      <c r="C12733" s="4"/>
      <c r="D12733" s="4"/>
    </row>
    <row r="12734" spans="1:4">
      <c r="A12734" s="4"/>
      <c r="B12734" s="4"/>
      <c r="C12734" s="4"/>
      <c r="D12734" s="4"/>
    </row>
    <row r="12735" spans="1:4">
      <c r="A12735" s="4"/>
      <c r="B12735" s="4"/>
      <c r="C12735" s="4"/>
      <c r="D12735" s="4"/>
    </row>
    <row r="12736" spans="1:4">
      <c r="A12736" s="4"/>
      <c r="B12736" s="4"/>
      <c r="C12736" s="4"/>
      <c r="D12736" s="4"/>
    </row>
    <row r="12737" spans="1:4">
      <c r="A12737" s="4"/>
      <c r="B12737" s="4"/>
      <c r="C12737" s="4"/>
      <c r="D12737" s="4"/>
    </row>
    <row r="12738" spans="1:4">
      <c r="A12738" s="4"/>
      <c r="B12738" s="4"/>
      <c r="C12738" s="4"/>
      <c r="D12738" s="4"/>
    </row>
    <row r="12739" spans="1:4">
      <c r="A12739" s="4"/>
      <c r="B12739" s="4"/>
      <c r="C12739" s="4"/>
      <c r="D12739" s="4"/>
    </row>
    <row r="12740" spans="1:4">
      <c r="A12740" s="4"/>
      <c r="B12740" s="4"/>
      <c r="C12740" s="4"/>
      <c r="D12740" s="4"/>
    </row>
    <row r="12741" spans="1:4">
      <c r="A12741" s="4"/>
      <c r="B12741" s="4"/>
      <c r="C12741" s="4"/>
      <c r="D12741" s="4"/>
    </row>
    <row r="12742" spans="1:4">
      <c r="A12742" s="4"/>
      <c r="B12742" s="4"/>
      <c r="C12742" s="4"/>
      <c r="D12742" s="4"/>
    </row>
    <row r="12743" spans="1:4">
      <c r="A12743" s="4"/>
      <c r="B12743" s="4"/>
      <c r="C12743" s="4"/>
      <c r="D12743" s="4"/>
    </row>
    <row r="12744" spans="1:4">
      <c r="A12744" s="4"/>
      <c r="B12744" s="4"/>
      <c r="C12744" s="4"/>
      <c r="D12744" s="4"/>
    </row>
    <row r="12745" spans="1:4">
      <c r="A12745" s="4"/>
      <c r="B12745" s="4"/>
      <c r="C12745" s="4"/>
      <c r="D12745" s="4"/>
    </row>
    <row r="12746" spans="1:4">
      <c r="A12746" s="4"/>
      <c r="B12746" s="4"/>
      <c r="C12746" s="4"/>
      <c r="D12746" s="4"/>
    </row>
    <row r="12747" spans="1:4">
      <c r="A12747" s="4"/>
      <c r="B12747" s="4"/>
      <c r="C12747" s="4"/>
      <c r="D12747" s="4"/>
    </row>
    <row r="12748" spans="1:4">
      <c r="A12748" s="4"/>
      <c r="B12748" s="4"/>
      <c r="C12748" s="4"/>
      <c r="D12748" s="4"/>
    </row>
    <row r="12749" spans="1:4">
      <c r="A12749" s="4"/>
      <c r="B12749" s="4"/>
      <c r="C12749" s="4"/>
      <c r="D12749" s="4"/>
    </row>
    <row r="12750" spans="1:4">
      <c r="A12750" s="4"/>
      <c r="B12750" s="4"/>
      <c r="C12750" s="4"/>
      <c r="D12750" s="4"/>
    </row>
    <row r="12751" spans="1:4">
      <c r="A12751" s="4"/>
      <c r="B12751" s="4"/>
      <c r="C12751" s="4"/>
      <c r="D12751" s="4"/>
    </row>
    <row r="12752" spans="1:4">
      <c r="A12752" s="4"/>
      <c r="B12752" s="4"/>
      <c r="C12752" s="4"/>
      <c r="D12752" s="4"/>
    </row>
    <row r="12753" spans="1:4">
      <c r="A12753" s="4"/>
      <c r="B12753" s="4"/>
      <c r="C12753" s="4"/>
      <c r="D12753" s="4"/>
    </row>
    <row r="12754" spans="1:4">
      <c r="A12754" s="4"/>
      <c r="B12754" s="4"/>
      <c r="C12754" s="4"/>
      <c r="D12754" s="4"/>
    </row>
    <row r="12755" spans="1:4">
      <c r="A12755" s="4"/>
      <c r="B12755" s="4"/>
      <c r="C12755" s="4"/>
      <c r="D12755" s="4"/>
    </row>
    <row r="12756" spans="1:4">
      <c r="A12756" s="4"/>
      <c r="B12756" s="4"/>
      <c r="C12756" s="4"/>
      <c r="D12756" s="4"/>
    </row>
    <row r="12757" spans="1:4">
      <c r="A12757" s="4"/>
      <c r="B12757" s="4"/>
      <c r="C12757" s="4"/>
      <c r="D12757" s="4"/>
    </row>
    <row r="12758" spans="1:4">
      <c r="A12758" s="4"/>
      <c r="B12758" s="4"/>
      <c r="C12758" s="4"/>
      <c r="D12758" s="4"/>
    </row>
    <row r="12759" spans="1:4">
      <c r="A12759" s="4"/>
      <c r="B12759" s="4"/>
      <c r="C12759" s="4"/>
      <c r="D12759" s="4"/>
    </row>
    <row r="12760" spans="1:4">
      <c r="A12760" s="4"/>
      <c r="B12760" s="4"/>
      <c r="C12760" s="4"/>
      <c r="D12760" s="4"/>
    </row>
    <row r="12761" spans="1:4">
      <c r="A12761" s="4"/>
      <c r="B12761" s="4"/>
      <c r="C12761" s="4"/>
      <c r="D12761" s="4"/>
    </row>
    <row r="12762" spans="1:4">
      <c r="A12762" s="4"/>
      <c r="B12762" s="4"/>
      <c r="C12762" s="4"/>
      <c r="D12762" s="4"/>
    </row>
    <row r="12763" spans="1:4">
      <c r="A12763" s="4"/>
      <c r="B12763" s="4"/>
      <c r="C12763" s="4"/>
      <c r="D12763" s="4"/>
    </row>
    <row r="12764" spans="1:4">
      <c r="A12764" s="4"/>
      <c r="B12764" s="4"/>
      <c r="C12764" s="4"/>
      <c r="D12764" s="4"/>
    </row>
    <row r="12765" spans="1:4">
      <c r="A12765" s="4"/>
      <c r="B12765" s="4"/>
      <c r="C12765" s="4"/>
      <c r="D12765" s="4"/>
    </row>
    <row r="12766" spans="1:4">
      <c r="A12766" s="4"/>
      <c r="B12766" s="4"/>
      <c r="C12766" s="4"/>
      <c r="D12766" s="4"/>
    </row>
    <row r="12767" spans="1:4">
      <c r="A12767" s="4"/>
      <c r="B12767" s="4"/>
      <c r="C12767" s="4"/>
      <c r="D12767" s="4"/>
    </row>
    <row r="12768" spans="1:4">
      <c r="A12768" s="4"/>
      <c r="B12768" s="4"/>
      <c r="C12768" s="4"/>
      <c r="D12768" s="4"/>
    </row>
    <row r="12769" spans="1:4">
      <c r="A12769" s="4"/>
      <c r="B12769" s="4"/>
      <c r="C12769" s="4"/>
      <c r="D12769" s="4"/>
    </row>
    <row r="12770" spans="1:4">
      <c r="A12770" s="4"/>
      <c r="B12770" s="4"/>
      <c r="C12770" s="4"/>
      <c r="D12770" s="4"/>
    </row>
    <row r="12771" spans="1:4">
      <c r="A12771" s="4"/>
      <c r="B12771" s="4"/>
      <c r="C12771" s="4"/>
      <c r="D12771" s="4"/>
    </row>
    <row r="12772" spans="1:4">
      <c r="A12772" s="4"/>
      <c r="B12772" s="4"/>
      <c r="C12772" s="4"/>
      <c r="D12772" s="4"/>
    </row>
    <row r="12773" spans="1:4">
      <c r="A12773" s="4"/>
      <c r="B12773" s="4"/>
      <c r="C12773" s="4"/>
      <c r="D12773" s="4"/>
    </row>
    <row r="12774" spans="1:4">
      <c r="A12774" s="4"/>
      <c r="B12774" s="4"/>
      <c r="C12774" s="4"/>
      <c r="D12774" s="4"/>
    </row>
    <row r="12775" spans="1:4">
      <c r="A12775" s="4"/>
      <c r="B12775" s="4"/>
      <c r="C12775" s="4"/>
      <c r="D12775" s="4"/>
    </row>
    <row r="12776" spans="1:4">
      <c r="A12776" s="4"/>
      <c r="B12776" s="4"/>
      <c r="C12776" s="4"/>
      <c r="D12776" s="4"/>
    </row>
    <row r="12777" spans="1:4">
      <c r="A12777" s="4"/>
      <c r="B12777" s="4"/>
      <c r="C12777" s="4"/>
      <c r="D12777" s="4"/>
    </row>
    <row r="12778" spans="1:4">
      <c r="A12778" s="4"/>
      <c r="B12778" s="4"/>
      <c r="C12778" s="4"/>
      <c r="D12778" s="4"/>
    </row>
    <row r="12779" spans="1:4">
      <c r="A12779" s="4"/>
      <c r="B12779" s="4"/>
      <c r="C12779" s="4"/>
      <c r="D12779" s="4"/>
    </row>
    <row r="12780" spans="1:4">
      <c r="A12780" s="4"/>
      <c r="B12780" s="4"/>
      <c r="C12780" s="4"/>
      <c r="D12780" s="4"/>
    </row>
    <row r="12781" spans="1:4">
      <c r="A12781" s="4"/>
      <c r="B12781" s="4"/>
      <c r="C12781" s="4"/>
      <c r="D12781" s="4"/>
    </row>
    <row r="12782" spans="1:4">
      <c r="A12782" s="4"/>
      <c r="B12782" s="4"/>
      <c r="C12782" s="4"/>
      <c r="D12782" s="4"/>
    </row>
    <row r="12783" spans="1:4">
      <c r="A12783" s="4"/>
      <c r="B12783" s="4"/>
      <c r="C12783" s="4"/>
      <c r="D12783" s="4"/>
    </row>
    <row r="12784" spans="1:4">
      <c r="A12784" s="4"/>
      <c r="B12784" s="4"/>
      <c r="C12784" s="4"/>
      <c r="D12784" s="4"/>
    </row>
    <row r="12785" spans="1:4">
      <c r="A12785" s="4"/>
      <c r="B12785" s="4"/>
      <c r="C12785" s="4"/>
      <c r="D12785" s="4"/>
    </row>
    <row r="12786" spans="1:4">
      <c r="A12786" s="4"/>
      <c r="B12786" s="4"/>
      <c r="C12786" s="4"/>
      <c r="D12786" s="4"/>
    </row>
    <row r="12787" spans="1:4">
      <c r="A12787" s="4"/>
      <c r="B12787" s="4"/>
      <c r="C12787" s="4"/>
      <c r="D12787" s="4"/>
    </row>
    <row r="12788" spans="1:4">
      <c r="A12788" s="4"/>
      <c r="B12788" s="4"/>
      <c r="C12788" s="4"/>
      <c r="D12788" s="4"/>
    </row>
    <row r="12789" spans="1:4">
      <c r="A12789" s="4"/>
      <c r="B12789" s="4"/>
      <c r="C12789" s="4"/>
      <c r="D12789" s="4"/>
    </row>
    <row r="12790" spans="1:4">
      <c r="A12790" s="4"/>
      <c r="B12790" s="4"/>
      <c r="C12790" s="4"/>
      <c r="D12790" s="4"/>
    </row>
    <row r="12791" spans="1:4">
      <c r="A12791" s="4"/>
      <c r="B12791" s="4"/>
      <c r="C12791" s="4"/>
      <c r="D12791" s="4"/>
    </row>
    <row r="12792" spans="1:4">
      <c r="A12792" s="4"/>
      <c r="B12792" s="4"/>
      <c r="C12792" s="4"/>
      <c r="D12792" s="4"/>
    </row>
    <row r="12793" spans="1:4">
      <c r="A12793" s="4"/>
      <c r="B12793" s="4"/>
      <c r="C12793" s="4"/>
      <c r="D12793" s="4"/>
    </row>
    <row r="12794" spans="1:4">
      <c r="A12794" s="4"/>
      <c r="B12794" s="4"/>
      <c r="C12794" s="4"/>
      <c r="D12794" s="4"/>
    </row>
    <row r="12795" spans="1:4">
      <c r="A12795" s="4"/>
      <c r="B12795" s="4"/>
      <c r="C12795" s="4"/>
      <c r="D12795" s="4"/>
    </row>
    <row r="12796" spans="1:4">
      <c r="A12796" s="4"/>
      <c r="B12796" s="4"/>
      <c r="C12796" s="4"/>
      <c r="D12796" s="4"/>
    </row>
    <row r="12797" spans="1:4">
      <c r="A12797" s="4"/>
      <c r="B12797" s="4"/>
      <c r="C12797" s="4"/>
      <c r="D12797" s="4"/>
    </row>
    <row r="12798" spans="1:4">
      <c r="A12798" s="4"/>
      <c r="B12798" s="4"/>
      <c r="C12798" s="4"/>
      <c r="D12798" s="4"/>
    </row>
    <row r="12799" spans="1:4">
      <c r="A12799" s="4"/>
      <c r="B12799" s="4"/>
      <c r="C12799" s="4"/>
      <c r="D12799" s="4"/>
    </row>
    <row r="12800" spans="1:4">
      <c r="A12800" s="4"/>
      <c r="B12800" s="4"/>
      <c r="C12800" s="4"/>
      <c r="D12800" s="4"/>
    </row>
    <row r="12801" spans="1:4">
      <c r="A12801" s="4"/>
      <c r="B12801" s="4"/>
      <c r="C12801" s="4"/>
      <c r="D12801" s="4"/>
    </row>
    <row r="12802" spans="1:4">
      <c r="A12802" s="4"/>
      <c r="B12802" s="4"/>
      <c r="C12802" s="4"/>
      <c r="D12802" s="4"/>
    </row>
    <row r="12803" spans="1:4">
      <c r="A12803" s="4"/>
      <c r="B12803" s="4"/>
      <c r="C12803" s="4"/>
      <c r="D12803" s="4"/>
    </row>
    <row r="12804" spans="1:4">
      <c r="A12804" s="4"/>
      <c r="B12804" s="4"/>
      <c r="C12804" s="4"/>
      <c r="D12804" s="4"/>
    </row>
    <row r="12805" spans="1:4">
      <c r="A12805" s="4"/>
      <c r="B12805" s="4"/>
      <c r="C12805" s="4"/>
      <c r="D12805" s="4"/>
    </row>
    <row r="12806" spans="1:4">
      <c r="A12806" s="4"/>
      <c r="B12806" s="4"/>
      <c r="C12806" s="4"/>
      <c r="D12806" s="4"/>
    </row>
    <row r="12807" spans="1:4">
      <c r="A12807" s="4"/>
      <c r="B12807" s="4"/>
      <c r="C12807" s="4"/>
      <c r="D12807" s="4"/>
    </row>
    <row r="12808" spans="1:4">
      <c r="A12808" s="4"/>
      <c r="B12808" s="4"/>
      <c r="C12808" s="4"/>
      <c r="D12808" s="4"/>
    </row>
    <row r="12809" spans="1:4">
      <c r="A12809" s="4"/>
      <c r="B12809" s="4"/>
      <c r="C12809" s="4"/>
      <c r="D12809" s="4"/>
    </row>
    <row r="12810" spans="1:4">
      <c r="A12810" s="4"/>
      <c r="B12810" s="4"/>
      <c r="C12810" s="4"/>
      <c r="D12810" s="4"/>
    </row>
    <row r="12811" spans="1:4">
      <c r="A12811" s="4"/>
      <c r="B12811" s="4"/>
      <c r="C12811" s="4"/>
      <c r="D12811" s="4"/>
    </row>
    <row r="12812" spans="1:4">
      <c r="A12812" s="4"/>
      <c r="B12812" s="4"/>
      <c r="C12812" s="4"/>
      <c r="D12812" s="4"/>
    </row>
    <row r="12813" spans="1:4">
      <c r="A12813" s="4"/>
      <c r="B12813" s="4"/>
      <c r="C12813" s="4"/>
      <c r="D12813" s="4"/>
    </row>
    <row r="12814" spans="1:4">
      <c r="A12814" s="4"/>
      <c r="B12814" s="4"/>
      <c r="C12814" s="4"/>
      <c r="D12814" s="4"/>
    </row>
    <row r="12815" spans="1:4">
      <c r="A12815" s="4"/>
      <c r="B12815" s="4"/>
      <c r="C12815" s="4"/>
      <c r="D12815" s="4"/>
    </row>
    <row r="12816" spans="1:4">
      <c r="A12816" s="4"/>
      <c r="B12816" s="4"/>
      <c r="C12816" s="4"/>
      <c r="D12816" s="4"/>
    </row>
    <row r="12817" spans="1:4">
      <c r="A12817" s="4"/>
      <c r="B12817" s="4"/>
      <c r="C12817" s="4"/>
      <c r="D12817" s="4"/>
    </row>
    <row r="12818" spans="1:4">
      <c r="A12818" s="4"/>
      <c r="B12818" s="4"/>
      <c r="C12818" s="4"/>
      <c r="D12818" s="4"/>
    </row>
    <row r="12819" spans="1:4">
      <c r="A12819" s="4"/>
      <c r="B12819" s="4"/>
      <c r="C12819" s="4"/>
      <c r="D12819" s="4"/>
    </row>
    <row r="12820" spans="1:4">
      <c r="A12820" s="4"/>
      <c r="B12820" s="4"/>
      <c r="C12820" s="4"/>
      <c r="D12820" s="4"/>
    </row>
    <row r="12821" spans="1:4">
      <c r="A12821" s="4"/>
      <c r="B12821" s="4"/>
      <c r="C12821" s="4"/>
      <c r="D12821" s="4"/>
    </row>
    <row r="12822" spans="1:4">
      <c r="A12822" s="4"/>
      <c r="B12822" s="4"/>
      <c r="C12822" s="4"/>
      <c r="D12822" s="4"/>
    </row>
    <row r="12823" spans="1:4">
      <c r="A12823" s="4"/>
      <c r="B12823" s="4"/>
      <c r="C12823" s="4"/>
      <c r="D12823" s="4"/>
    </row>
    <row r="12824" spans="1:4">
      <c r="A12824" s="4"/>
      <c r="B12824" s="4"/>
      <c r="C12824" s="4"/>
      <c r="D12824" s="4"/>
    </row>
    <row r="12825" spans="1:4">
      <c r="A12825" s="4"/>
      <c r="B12825" s="4"/>
      <c r="C12825" s="4"/>
      <c r="D12825" s="4"/>
    </row>
    <row r="12826" spans="1:4">
      <c r="A12826" s="4"/>
      <c r="B12826" s="4"/>
      <c r="C12826" s="4"/>
      <c r="D12826" s="4"/>
    </row>
    <row r="12827" spans="1:4">
      <c r="A12827" s="4"/>
      <c r="B12827" s="4"/>
      <c r="C12827" s="4"/>
      <c r="D12827" s="4"/>
    </row>
    <row r="12828" spans="1:4">
      <c r="A12828" s="4"/>
      <c r="B12828" s="4"/>
      <c r="C12828" s="4"/>
      <c r="D12828" s="4"/>
    </row>
    <row r="12829" spans="1:4">
      <c r="A12829" s="4"/>
      <c r="B12829" s="4"/>
      <c r="C12829" s="4"/>
      <c r="D12829" s="4"/>
    </row>
    <row r="12830" spans="1:4">
      <c r="A12830" s="4"/>
      <c r="B12830" s="4"/>
      <c r="C12830" s="4"/>
      <c r="D12830" s="4"/>
    </row>
    <row r="12831" spans="1:4">
      <c r="A12831" s="4"/>
      <c r="B12831" s="4"/>
      <c r="C12831" s="4"/>
      <c r="D12831" s="4"/>
    </row>
    <row r="12832" spans="1:4">
      <c r="A12832" s="4"/>
      <c r="B12832" s="4"/>
      <c r="C12832" s="4"/>
      <c r="D12832" s="4"/>
    </row>
    <row r="12833" spans="1:4">
      <c r="A12833" s="4"/>
      <c r="B12833" s="4"/>
      <c r="C12833" s="4"/>
      <c r="D12833" s="4"/>
    </row>
    <row r="12834" spans="1:4">
      <c r="A12834" s="4"/>
      <c r="B12834" s="4"/>
      <c r="C12834" s="4"/>
      <c r="D12834" s="4"/>
    </row>
    <row r="12835" spans="1:4">
      <c r="A12835" s="4"/>
      <c r="B12835" s="4"/>
      <c r="C12835" s="4"/>
      <c r="D12835" s="4"/>
    </row>
    <row r="12836" spans="1:4">
      <c r="A12836" s="4"/>
      <c r="B12836" s="4"/>
      <c r="C12836" s="4"/>
      <c r="D12836" s="4"/>
    </row>
    <row r="12837" spans="1:4">
      <c r="A12837" s="4"/>
      <c r="B12837" s="4"/>
      <c r="C12837" s="4"/>
      <c r="D12837" s="4"/>
    </row>
    <row r="12838" spans="1:4">
      <c r="A12838" s="4"/>
      <c r="B12838" s="4"/>
      <c r="C12838" s="4"/>
      <c r="D12838" s="4"/>
    </row>
    <row r="12839" spans="1:4">
      <c r="A12839" s="4"/>
      <c r="B12839" s="4"/>
      <c r="C12839" s="4"/>
      <c r="D12839" s="4"/>
    </row>
    <row r="12840" spans="1:4">
      <c r="A12840" s="4"/>
      <c r="B12840" s="4"/>
      <c r="C12840" s="4"/>
      <c r="D12840" s="4"/>
    </row>
    <row r="12841" spans="1:4">
      <c r="A12841" s="4"/>
      <c r="B12841" s="4"/>
      <c r="C12841" s="4"/>
      <c r="D12841" s="4"/>
    </row>
    <row r="12842" spans="1:4">
      <c r="A12842" s="4"/>
      <c r="B12842" s="4"/>
      <c r="C12842" s="4"/>
      <c r="D12842" s="4"/>
    </row>
    <row r="12843" spans="1:4">
      <c r="A12843" s="4"/>
      <c r="B12843" s="4"/>
      <c r="C12843" s="4"/>
      <c r="D12843" s="4"/>
    </row>
    <row r="12844" spans="1:4">
      <c r="A12844" s="4"/>
      <c r="B12844" s="4"/>
      <c r="C12844" s="4"/>
      <c r="D12844" s="4"/>
    </row>
    <row r="12845" spans="1:4">
      <c r="A12845" s="4"/>
      <c r="B12845" s="4"/>
      <c r="C12845" s="4"/>
      <c r="D12845" s="4"/>
    </row>
    <row r="12846" spans="1:4">
      <c r="A12846" s="4"/>
      <c r="B12846" s="4"/>
      <c r="C12846" s="4"/>
      <c r="D12846" s="4"/>
    </row>
    <row r="12847" spans="1:4">
      <c r="A12847" s="4"/>
      <c r="B12847" s="4"/>
      <c r="C12847" s="4"/>
      <c r="D12847" s="4"/>
    </row>
    <row r="12848" spans="1:4">
      <c r="A12848" s="4"/>
      <c r="B12848" s="4"/>
      <c r="C12848" s="4"/>
      <c r="D12848" s="4"/>
    </row>
    <row r="12849" spans="1:4">
      <c r="A12849" s="4"/>
      <c r="B12849" s="4"/>
      <c r="C12849" s="4"/>
      <c r="D12849" s="4"/>
    </row>
    <row r="12850" spans="1:4">
      <c r="A12850" s="4"/>
      <c r="B12850" s="4"/>
      <c r="C12850" s="4"/>
      <c r="D12850" s="4"/>
    </row>
    <row r="12851" spans="1:4">
      <c r="A12851" s="4"/>
      <c r="B12851" s="4"/>
      <c r="C12851" s="4"/>
      <c r="D12851" s="4"/>
    </row>
    <row r="12852" spans="1:4">
      <c r="A12852" s="4"/>
      <c r="B12852" s="4"/>
      <c r="C12852" s="4"/>
      <c r="D12852" s="4"/>
    </row>
    <row r="12853" spans="1:4">
      <c r="A12853" s="4"/>
      <c r="B12853" s="4"/>
      <c r="C12853" s="4"/>
      <c r="D12853" s="4"/>
    </row>
    <row r="12854" spans="1:4">
      <c r="A12854" s="4"/>
      <c r="B12854" s="4"/>
      <c r="C12854" s="4"/>
      <c r="D12854" s="4"/>
    </row>
    <row r="12855" spans="1:4">
      <c r="A12855" s="4"/>
      <c r="B12855" s="4"/>
      <c r="C12855" s="4"/>
      <c r="D12855" s="4"/>
    </row>
    <row r="12856" spans="1:4">
      <c r="A12856" s="4"/>
      <c r="B12856" s="4"/>
      <c r="C12856" s="4"/>
      <c r="D12856" s="4"/>
    </row>
    <row r="12857" spans="1:4">
      <c r="A12857" s="4"/>
      <c r="B12857" s="4"/>
      <c r="C12857" s="4"/>
      <c r="D12857" s="4"/>
    </row>
    <row r="12858" spans="1:4">
      <c r="A12858" s="4"/>
      <c r="B12858" s="4"/>
      <c r="C12858" s="4"/>
      <c r="D12858" s="4"/>
    </row>
    <row r="12859" spans="1:4">
      <c r="A12859" s="4"/>
      <c r="B12859" s="4"/>
      <c r="C12859" s="4"/>
      <c r="D12859" s="4"/>
    </row>
    <row r="12860" spans="1:4">
      <c r="A12860" s="4"/>
      <c r="B12860" s="4"/>
      <c r="C12860" s="4"/>
      <c r="D12860" s="4"/>
    </row>
    <row r="12861" spans="1:4">
      <c r="A12861" s="4"/>
      <c r="B12861" s="4"/>
      <c r="C12861" s="4"/>
      <c r="D12861" s="4"/>
    </row>
    <row r="12862" spans="1:4">
      <c r="A12862" s="4"/>
      <c r="B12862" s="4"/>
      <c r="C12862" s="4"/>
      <c r="D12862" s="4"/>
    </row>
    <row r="12863" spans="1:4">
      <c r="A12863" s="4"/>
      <c r="B12863" s="4"/>
      <c r="C12863" s="4"/>
      <c r="D12863" s="4"/>
    </row>
    <row r="12864" spans="1:4">
      <c r="A12864" s="4"/>
      <c r="B12864" s="4"/>
      <c r="C12864" s="4"/>
      <c r="D12864" s="4"/>
    </row>
    <row r="12865" spans="1:4">
      <c r="A12865" s="4"/>
      <c r="B12865" s="4"/>
      <c r="C12865" s="4"/>
      <c r="D12865" s="4"/>
    </row>
    <row r="12866" spans="1:4">
      <c r="A12866" s="4"/>
      <c r="B12866" s="4"/>
      <c r="C12866" s="4"/>
      <c r="D12866" s="4"/>
    </row>
    <row r="12867" spans="1:4">
      <c r="A12867" s="4"/>
      <c r="B12867" s="4"/>
      <c r="C12867" s="4"/>
      <c r="D12867" s="4"/>
    </row>
    <row r="12868" spans="1:4">
      <c r="A12868" s="4"/>
      <c r="B12868" s="4"/>
      <c r="C12868" s="4"/>
      <c r="D12868" s="4"/>
    </row>
    <row r="12869" spans="1:4">
      <c r="A12869" s="4"/>
      <c r="B12869" s="4"/>
      <c r="C12869" s="4"/>
      <c r="D12869" s="4"/>
    </row>
    <row r="12870" spans="1:4">
      <c r="A12870" s="4"/>
      <c r="B12870" s="4"/>
      <c r="C12870" s="4"/>
      <c r="D12870" s="4"/>
    </row>
    <row r="12871" spans="1:4">
      <c r="A12871" s="4"/>
      <c r="B12871" s="4"/>
      <c r="C12871" s="4"/>
      <c r="D12871" s="4"/>
    </row>
    <row r="12872" spans="1:4">
      <c r="A12872" s="4"/>
      <c r="B12872" s="4"/>
      <c r="C12872" s="4"/>
      <c r="D12872" s="4"/>
    </row>
    <row r="12873" spans="1:4">
      <c r="A12873" s="4"/>
      <c r="B12873" s="4"/>
      <c r="C12873" s="4"/>
      <c r="D12873" s="4"/>
    </row>
    <row r="12874" spans="1:4">
      <c r="A12874" s="4"/>
      <c r="B12874" s="4"/>
      <c r="C12874" s="4"/>
      <c r="D12874" s="4"/>
    </row>
    <row r="12875" spans="1:4">
      <c r="A12875" s="4"/>
      <c r="B12875" s="4"/>
      <c r="C12875" s="4"/>
      <c r="D12875" s="4"/>
    </row>
    <row r="12876" spans="1:4">
      <c r="A12876" s="4"/>
      <c r="B12876" s="4"/>
      <c r="C12876" s="4"/>
      <c r="D12876" s="4"/>
    </row>
    <row r="12877" spans="1:4">
      <c r="A12877" s="4"/>
      <c r="B12877" s="4"/>
      <c r="C12877" s="4"/>
      <c r="D12877" s="4"/>
    </row>
    <row r="12878" spans="1:4">
      <c r="A12878" s="4"/>
      <c r="B12878" s="4"/>
      <c r="C12878" s="4"/>
      <c r="D12878" s="4"/>
    </row>
    <row r="12879" spans="1:4">
      <c r="A12879" s="4"/>
      <c r="B12879" s="4"/>
      <c r="C12879" s="4"/>
      <c r="D12879" s="4"/>
    </row>
    <row r="12880" spans="1:4">
      <c r="A12880" s="4"/>
      <c r="B12880" s="4"/>
      <c r="C12880" s="4"/>
      <c r="D12880" s="4"/>
    </row>
    <row r="12881" spans="1:4">
      <c r="A12881" s="4"/>
      <c r="B12881" s="4"/>
      <c r="C12881" s="4"/>
      <c r="D12881" s="4"/>
    </row>
    <row r="12882" spans="1:4">
      <c r="A12882" s="4"/>
      <c r="B12882" s="4"/>
      <c r="C12882" s="4"/>
      <c r="D12882" s="4"/>
    </row>
    <row r="12883" spans="1:4">
      <c r="A12883" s="4"/>
      <c r="B12883" s="4"/>
      <c r="C12883" s="4"/>
      <c r="D12883" s="4"/>
    </row>
    <row r="12884" spans="1:4">
      <c r="A12884" s="4"/>
      <c r="B12884" s="4"/>
      <c r="C12884" s="4"/>
      <c r="D12884" s="4"/>
    </row>
    <row r="12885" spans="1:4">
      <c r="A12885" s="4"/>
      <c r="B12885" s="4"/>
      <c r="C12885" s="4"/>
      <c r="D12885" s="4"/>
    </row>
    <row r="12886" spans="1:4">
      <c r="A12886" s="4"/>
      <c r="B12886" s="4"/>
      <c r="C12886" s="4"/>
      <c r="D12886" s="4"/>
    </row>
    <row r="12887" spans="1:4">
      <c r="A12887" s="4"/>
      <c r="B12887" s="4"/>
      <c r="C12887" s="4"/>
      <c r="D12887" s="4"/>
    </row>
    <row r="12888" spans="1:4">
      <c r="A12888" s="4"/>
      <c r="B12888" s="4"/>
      <c r="C12888" s="4"/>
      <c r="D12888" s="4"/>
    </row>
    <row r="12889" spans="1:4">
      <c r="A12889" s="4"/>
      <c r="B12889" s="4"/>
      <c r="C12889" s="4"/>
      <c r="D12889" s="4"/>
    </row>
    <row r="12890" spans="1:4">
      <c r="A12890" s="4"/>
      <c r="B12890" s="4"/>
      <c r="C12890" s="4"/>
      <c r="D12890" s="4"/>
    </row>
    <row r="12891" spans="1:4">
      <c r="A12891" s="4"/>
      <c r="B12891" s="4"/>
      <c r="C12891" s="4"/>
      <c r="D12891" s="4"/>
    </row>
    <row r="12892" spans="1:4">
      <c r="A12892" s="4"/>
      <c r="B12892" s="4"/>
      <c r="C12892" s="4"/>
      <c r="D12892" s="4"/>
    </row>
    <row r="12893" spans="1:4">
      <c r="A12893" s="4"/>
      <c r="B12893" s="4"/>
      <c r="C12893" s="4"/>
      <c r="D12893" s="4"/>
    </row>
    <row r="12894" spans="1:4">
      <c r="A12894" s="4"/>
      <c r="B12894" s="4"/>
      <c r="C12894" s="4"/>
      <c r="D12894" s="4"/>
    </row>
    <row r="12895" spans="1:4">
      <c r="A12895" s="4"/>
      <c r="B12895" s="4"/>
      <c r="C12895" s="4"/>
      <c r="D12895" s="4"/>
    </row>
    <row r="12896" spans="1:4">
      <c r="A12896" s="4"/>
      <c r="B12896" s="4"/>
      <c r="C12896" s="4"/>
      <c r="D12896" s="4"/>
    </row>
    <row r="12897" spans="1:4">
      <c r="A12897" s="4"/>
      <c r="B12897" s="4"/>
      <c r="C12897" s="4"/>
      <c r="D12897" s="4"/>
    </row>
    <row r="12898" spans="1:4">
      <c r="A12898" s="4"/>
      <c r="B12898" s="4"/>
      <c r="C12898" s="4"/>
      <c r="D12898" s="4"/>
    </row>
    <row r="12899" spans="1:4">
      <c r="A12899" s="4"/>
      <c r="B12899" s="4"/>
      <c r="C12899" s="4"/>
      <c r="D12899" s="4"/>
    </row>
    <row r="12900" spans="1:4">
      <c r="A12900" s="4"/>
      <c r="B12900" s="4"/>
      <c r="C12900" s="4"/>
      <c r="D12900" s="4"/>
    </row>
    <row r="12901" spans="1:4">
      <c r="A12901" s="4"/>
      <c r="B12901" s="4"/>
      <c r="C12901" s="4"/>
      <c r="D12901" s="4"/>
    </row>
    <row r="12902" spans="1:4">
      <c r="A12902" s="4"/>
      <c r="B12902" s="4"/>
      <c r="C12902" s="4"/>
      <c r="D12902" s="4"/>
    </row>
    <row r="12903" spans="1:4">
      <c r="A12903" s="4"/>
      <c r="B12903" s="4"/>
      <c r="C12903" s="4"/>
      <c r="D12903" s="4"/>
    </row>
    <row r="12904" spans="1:4">
      <c r="A12904" s="4"/>
      <c r="B12904" s="4"/>
      <c r="C12904" s="4"/>
      <c r="D12904" s="4"/>
    </row>
    <row r="12905" spans="1:4">
      <c r="A12905" s="4"/>
      <c r="B12905" s="4"/>
      <c r="C12905" s="4"/>
      <c r="D12905" s="4"/>
    </row>
    <row r="12906" spans="1:4">
      <c r="A12906" s="4"/>
      <c r="B12906" s="4"/>
      <c r="C12906" s="4"/>
      <c r="D12906" s="4"/>
    </row>
    <row r="12907" spans="1:4">
      <c r="A12907" s="4"/>
      <c r="B12907" s="4"/>
      <c r="C12907" s="4"/>
      <c r="D12907" s="4"/>
    </row>
    <row r="12908" spans="1:4">
      <c r="A12908" s="4"/>
      <c r="B12908" s="4"/>
      <c r="C12908" s="4"/>
      <c r="D12908" s="4"/>
    </row>
    <row r="12909" spans="1:4">
      <c r="A12909" s="4"/>
      <c r="B12909" s="4"/>
      <c r="C12909" s="4"/>
      <c r="D12909" s="4"/>
    </row>
    <row r="12910" spans="1:4">
      <c r="A12910" s="4"/>
      <c r="B12910" s="4"/>
      <c r="C12910" s="4"/>
      <c r="D12910" s="4"/>
    </row>
    <row r="12911" spans="1:4">
      <c r="A12911" s="4"/>
      <c r="B12911" s="4"/>
      <c r="C12911" s="4"/>
      <c r="D12911" s="4"/>
    </row>
    <row r="12912" spans="1:4">
      <c r="A12912" s="4"/>
      <c r="B12912" s="4"/>
      <c r="C12912" s="4"/>
      <c r="D12912" s="4"/>
    </row>
    <row r="12913" spans="1:4">
      <c r="A12913" s="4"/>
      <c r="B12913" s="4"/>
      <c r="C12913" s="4"/>
      <c r="D12913" s="4"/>
    </row>
    <row r="12914" spans="1:4">
      <c r="A12914" s="4"/>
      <c r="B12914" s="4"/>
      <c r="C12914" s="4"/>
      <c r="D12914" s="4"/>
    </row>
    <row r="12915" spans="1:4">
      <c r="A12915" s="4"/>
      <c r="B12915" s="4"/>
      <c r="C12915" s="4"/>
      <c r="D12915" s="4"/>
    </row>
    <row r="12916" spans="1:4">
      <c r="A12916" s="4"/>
      <c r="B12916" s="4"/>
      <c r="C12916" s="4"/>
      <c r="D12916" s="4"/>
    </row>
    <row r="12917" spans="1:4">
      <c r="A12917" s="4"/>
      <c r="B12917" s="4"/>
      <c r="C12917" s="4"/>
      <c r="D12917" s="4"/>
    </row>
    <row r="12918" spans="1:4">
      <c r="A12918" s="4"/>
      <c r="B12918" s="4"/>
      <c r="C12918" s="4"/>
      <c r="D12918" s="4"/>
    </row>
    <row r="12919" spans="1:4">
      <c r="A12919" s="4"/>
      <c r="B12919" s="4"/>
      <c r="C12919" s="4"/>
      <c r="D12919" s="4"/>
    </row>
    <row r="12920" spans="1:4">
      <c r="A12920" s="4"/>
      <c r="B12920" s="4"/>
      <c r="C12920" s="4"/>
      <c r="D12920" s="4"/>
    </row>
    <row r="12921" spans="1:4">
      <c r="A12921" s="4"/>
      <c r="B12921" s="4"/>
      <c r="C12921" s="4"/>
      <c r="D12921" s="4"/>
    </row>
    <row r="12922" spans="1:4">
      <c r="A12922" s="4"/>
      <c r="B12922" s="4"/>
      <c r="C12922" s="4"/>
      <c r="D12922" s="4"/>
    </row>
    <row r="12923" spans="1:4">
      <c r="A12923" s="4"/>
      <c r="B12923" s="4"/>
      <c r="C12923" s="4"/>
      <c r="D12923" s="4"/>
    </row>
    <row r="12924" spans="1:4">
      <c r="A12924" s="4"/>
      <c r="B12924" s="4"/>
      <c r="C12924" s="4"/>
      <c r="D12924" s="4"/>
    </row>
    <row r="12925" spans="1:4">
      <c r="A12925" s="4"/>
      <c r="B12925" s="4"/>
      <c r="C12925" s="4"/>
      <c r="D12925" s="4"/>
    </row>
    <row r="12926" spans="1:4">
      <c r="A12926" s="4"/>
      <c r="B12926" s="4"/>
      <c r="C12926" s="4"/>
      <c r="D12926" s="4"/>
    </row>
    <row r="12927" spans="1:4">
      <c r="A12927" s="4"/>
      <c r="B12927" s="4"/>
      <c r="C12927" s="4"/>
      <c r="D12927" s="4"/>
    </row>
    <row r="12928" spans="1:4">
      <c r="A12928" s="4"/>
      <c r="B12928" s="4"/>
      <c r="C12928" s="4"/>
      <c r="D12928" s="4"/>
    </row>
    <row r="12929" spans="1:4">
      <c r="A12929" s="4"/>
      <c r="B12929" s="4"/>
      <c r="C12929" s="4"/>
      <c r="D12929" s="4"/>
    </row>
    <row r="12930" spans="1:4">
      <c r="A12930" s="4"/>
      <c r="B12930" s="4"/>
      <c r="C12930" s="4"/>
      <c r="D12930" s="4"/>
    </row>
    <row r="12931" spans="1:4">
      <c r="A12931" s="4"/>
      <c r="B12931" s="4"/>
      <c r="C12931" s="4"/>
      <c r="D12931" s="4"/>
    </row>
    <row r="12932" spans="1:4">
      <c r="A12932" s="4"/>
      <c r="B12932" s="4"/>
      <c r="C12932" s="4"/>
      <c r="D12932" s="4"/>
    </row>
    <row r="12933" spans="1:4">
      <c r="A12933" s="4"/>
      <c r="B12933" s="4"/>
      <c r="C12933" s="4"/>
      <c r="D12933" s="4"/>
    </row>
    <row r="12934" spans="1:4">
      <c r="A12934" s="4"/>
      <c r="B12934" s="4"/>
      <c r="C12934" s="4"/>
      <c r="D12934" s="4"/>
    </row>
    <row r="12935" spans="1:4">
      <c r="A12935" s="4"/>
      <c r="B12935" s="4"/>
      <c r="C12935" s="4"/>
      <c r="D12935" s="4"/>
    </row>
    <row r="12936" spans="1:4">
      <c r="A12936" s="4"/>
      <c r="B12936" s="4"/>
      <c r="C12936" s="4"/>
      <c r="D12936" s="4"/>
    </row>
    <row r="12937" spans="1:4">
      <c r="A12937" s="4"/>
      <c r="B12937" s="4"/>
      <c r="C12937" s="4"/>
      <c r="D12937" s="4"/>
    </row>
    <row r="12938" spans="1:4">
      <c r="A12938" s="4"/>
      <c r="B12938" s="4"/>
      <c r="C12938" s="4"/>
      <c r="D12938" s="4"/>
    </row>
    <row r="12939" spans="1:4">
      <c r="A12939" s="4"/>
      <c r="B12939" s="4"/>
      <c r="C12939" s="4"/>
      <c r="D12939" s="4"/>
    </row>
    <row r="12940" spans="1:4">
      <c r="A12940" s="4"/>
      <c r="B12940" s="4"/>
      <c r="C12940" s="4"/>
      <c r="D12940" s="4"/>
    </row>
    <row r="12941" spans="1:4">
      <c r="A12941" s="4"/>
      <c r="B12941" s="4"/>
      <c r="C12941" s="4"/>
      <c r="D12941" s="4"/>
    </row>
    <row r="12942" spans="1:4">
      <c r="A12942" s="4"/>
      <c r="B12942" s="4"/>
      <c r="C12942" s="4"/>
      <c r="D12942" s="4"/>
    </row>
    <row r="12943" spans="1:4">
      <c r="A12943" s="4"/>
      <c r="B12943" s="4"/>
      <c r="C12943" s="4"/>
      <c r="D12943" s="4"/>
    </row>
    <row r="12944" spans="1:4">
      <c r="A12944" s="4"/>
      <c r="B12944" s="4"/>
      <c r="C12944" s="4"/>
      <c r="D12944" s="4"/>
    </row>
    <row r="12945" spans="1:4">
      <c r="A12945" s="4"/>
      <c r="B12945" s="4"/>
      <c r="C12945" s="4"/>
      <c r="D12945" s="4"/>
    </row>
    <row r="12946" spans="1:4">
      <c r="A12946" s="4"/>
      <c r="B12946" s="4"/>
      <c r="C12946" s="4"/>
      <c r="D12946" s="4"/>
    </row>
    <row r="12947" spans="1:4">
      <c r="A12947" s="4"/>
      <c r="B12947" s="4"/>
      <c r="C12947" s="4"/>
      <c r="D12947" s="4"/>
    </row>
    <row r="12948" spans="1:4">
      <c r="A12948" s="4"/>
      <c r="B12948" s="4"/>
      <c r="C12948" s="4"/>
      <c r="D12948" s="4"/>
    </row>
    <row r="12949" spans="1:4">
      <c r="A12949" s="4"/>
      <c r="B12949" s="4"/>
      <c r="C12949" s="4"/>
      <c r="D12949" s="4"/>
    </row>
    <row r="12950" spans="1:4">
      <c r="A12950" s="4"/>
      <c r="B12950" s="4"/>
      <c r="C12950" s="4"/>
      <c r="D12950" s="4"/>
    </row>
    <row r="12951" spans="1:4">
      <c r="A12951" s="4"/>
      <c r="B12951" s="4"/>
      <c r="C12951" s="4"/>
      <c r="D12951" s="4"/>
    </row>
    <row r="12952" spans="1:4">
      <c r="A12952" s="4"/>
      <c r="B12952" s="4"/>
      <c r="C12952" s="4"/>
      <c r="D12952" s="4"/>
    </row>
    <row r="12953" spans="1:4">
      <c r="A12953" s="4"/>
      <c r="B12953" s="4"/>
      <c r="C12953" s="4"/>
      <c r="D12953" s="4"/>
    </row>
    <row r="12954" spans="1:4">
      <c r="A12954" s="4"/>
      <c r="B12954" s="4"/>
      <c r="C12954" s="4"/>
      <c r="D12954" s="4"/>
    </row>
    <row r="12955" spans="1:4">
      <c r="A12955" s="4"/>
      <c r="B12955" s="4"/>
      <c r="C12955" s="4"/>
      <c r="D12955" s="4"/>
    </row>
    <row r="12956" spans="1:4">
      <c r="A12956" s="4"/>
      <c r="B12956" s="4"/>
      <c r="C12956" s="4"/>
      <c r="D12956" s="4"/>
    </row>
    <row r="12957" spans="1:4">
      <c r="A12957" s="4"/>
      <c r="B12957" s="4"/>
      <c r="C12957" s="4"/>
      <c r="D12957" s="4"/>
    </row>
    <row r="12958" spans="1:4">
      <c r="A12958" s="4"/>
      <c r="B12958" s="4"/>
      <c r="C12958" s="4"/>
      <c r="D12958" s="4"/>
    </row>
    <row r="12959" spans="1:4">
      <c r="A12959" s="4"/>
      <c r="B12959" s="4"/>
      <c r="C12959" s="4"/>
      <c r="D12959" s="4"/>
    </row>
    <row r="12960" spans="1:4">
      <c r="A12960" s="4"/>
      <c r="B12960" s="4"/>
      <c r="C12960" s="4"/>
      <c r="D12960" s="4"/>
    </row>
    <row r="12961" spans="1:4">
      <c r="A12961" s="4"/>
      <c r="B12961" s="4"/>
      <c r="C12961" s="4"/>
      <c r="D12961" s="4"/>
    </row>
    <row r="12962" spans="1:4">
      <c r="A12962" s="4"/>
      <c r="B12962" s="4"/>
      <c r="C12962" s="4"/>
      <c r="D12962" s="4"/>
    </row>
    <row r="12963" spans="1:4">
      <c r="A12963" s="4"/>
      <c r="B12963" s="4"/>
      <c r="C12963" s="4"/>
      <c r="D12963" s="4"/>
    </row>
    <row r="12964" spans="1:4">
      <c r="A12964" s="4"/>
      <c r="B12964" s="4"/>
      <c r="C12964" s="4"/>
      <c r="D12964" s="4"/>
    </row>
    <row r="12965" spans="1:4">
      <c r="A12965" s="4"/>
      <c r="B12965" s="4"/>
      <c r="C12965" s="4"/>
      <c r="D12965" s="4"/>
    </row>
    <row r="12966" spans="1:4">
      <c r="A12966" s="4"/>
      <c r="B12966" s="4"/>
      <c r="C12966" s="4"/>
      <c r="D12966" s="4"/>
    </row>
    <row r="12967" spans="1:4">
      <c r="A12967" s="4"/>
      <c r="B12967" s="4"/>
      <c r="C12967" s="4"/>
      <c r="D12967" s="4"/>
    </row>
    <row r="12968" spans="1:4">
      <c r="A12968" s="4"/>
      <c r="B12968" s="4"/>
      <c r="C12968" s="4"/>
      <c r="D12968" s="4"/>
    </row>
    <row r="12969" spans="1:4">
      <c r="A12969" s="4"/>
      <c r="B12969" s="4"/>
      <c r="C12969" s="4"/>
      <c r="D12969" s="4"/>
    </row>
    <row r="12970" spans="1:4">
      <c r="A12970" s="4"/>
      <c r="B12970" s="4"/>
      <c r="C12970" s="4"/>
      <c r="D12970" s="4"/>
    </row>
    <row r="12971" spans="1:4">
      <c r="A12971" s="4"/>
      <c r="B12971" s="4"/>
      <c r="C12971" s="4"/>
      <c r="D12971" s="4"/>
    </row>
    <row r="12972" spans="1:4">
      <c r="A12972" s="4"/>
      <c r="B12972" s="4"/>
      <c r="C12972" s="4"/>
      <c r="D12972" s="4"/>
    </row>
    <row r="12973" spans="1:4">
      <c r="A12973" s="4"/>
      <c r="B12973" s="4"/>
      <c r="C12973" s="4"/>
      <c r="D12973" s="4"/>
    </row>
    <row r="12974" spans="1:4">
      <c r="A12974" s="4"/>
      <c r="B12974" s="4"/>
      <c r="C12974" s="4"/>
      <c r="D12974" s="4"/>
    </row>
    <row r="12975" spans="1:4">
      <c r="A12975" s="4"/>
      <c r="B12975" s="4"/>
      <c r="C12975" s="4"/>
      <c r="D12975" s="4"/>
    </row>
    <row r="12976" spans="1:4">
      <c r="A12976" s="4"/>
      <c r="B12976" s="4"/>
      <c r="C12976" s="4"/>
      <c r="D12976" s="4"/>
    </row>
    <row r="12977" spans="1:4">
      <c r="A12977" s="4"/>
      <c r="B12977" s="4"/>
      <c r="C12977" s="4"/>
      <c r="D12977" s="4"/>
    </row>
    <row r="12978" spans="1:4">
      <c r="A12978" s="4"/>
      <c r="B12978" s="4"/>
      <c r="C12978" s="4"/>
      <c r="D12978" s="4"/>
    </row>
    <row r="12979" spans="1:4">
      <c r="A12979" s="4"/>
      <c r="B12979" s="4"/>
      <c r="C12979" s="4"/>
      <c r="D12979" s="4"/>
    </row>
    <row r="12980" spans="1:4">
      <c r="A12980" s="4"/>
      <c r="B12980" s="4"/>
      <c r="C12980" s="4"/>
      <c r="D12980" s="4"/>
    </row>
    <row r="12981" spans="1:4">
      <c r="A12981" s="4"/>
      <c r="B12981" s="4"/>
      <c r="C12981" s="4"/>
      <c r="D12981" s="4"/>
    </row>
    <row r="12982" spans="1:4">
      <c r="A12982" s="4"/>
      <c r="B12982" s="4"/>
      <c r="C12982" s="4"/>
      <c r="D12982" s="4"/>
    </row>
    <row r="12983" spans="1:4">
      <c r="A12983" s="4"/>
      <c r="B12983" s="4"/>
      <c r="C12983" s="4"/>
      <c r="D12983" s="4"/>
    </row>
    <row r="12984" spans="1:4">
      <c r="A12984" s="4"/>
      <c r="B12984" s="4"/>
      <c r="C12984" s="4"/>
      <c r="D12984" s="4"/>
    </row>
    <row r="12985" spans="1:4">
      <c r="A12985" s="4"/>
      <c r="B12985" s="4"/>
      <c r="C12985" s="4"/>
      <c r="D12985" s="4"/>
    </row>
    <row r="12986" spans="1:4">
      <c r="A12986" s="4"/>
      <c r="B12986" s="4"/>
      <c r="C12986" s="4"/>
      <c r="D12986" s="4"/>
    </row>
    <row r="12987" spans="1:4">
      <c r="A12987" s="4"/>
      <c r="B12987" s="4"/>
      <c r="C12987" s="4"/>
      <c r="D12987" s="4"/>
    </row>
    <row r="12988" spans="1:4">
      <c r="A12988" s="4"/>
      <c r="B12988" s="4"/>
      <c r="C12988" s="4"/>
      <c r="D12988" s="4"/>
    </row>
    <row r="12989" spans="1:4">
      <c r="A12989" s="4"/>
      <c r="B12989" s="4"/>
      <c r="C12989" s="4"/>
      <c r="D12989" s="4"/>
    </row>
    <row r="12990" spans="1:4">
      <c r="A12990" s="4"/>
      <c r="B12990" s="4"/>
      <c r="C12990" s="4"/>
      <c r="D12990" s="4"/>
    </row>
    <row r="12991" spans="1:4">
      <c r="A12991" s="4"/>
      <c r="B12991" s="4"/>
      <c r="C12991" s="4"/>
      <c r="D12991" s="4"/>
    </row>
    <row r="12992" spans="1:4">
      <c r="A12992" s="4"/>
      <c r="B12992" s="4"/>
      <c r="C12992" s="4"/>
      <c r="D12992" s="4"/>
    </row>
    <row r="12993" spans="1:4">
      <c r="A12993" s="4"/>
      <c r="B12993" s="4"/>
      <c r="C12993" s="4"/>
      <c r="D12993" s="4"/>
    </row>
    <row r="12994" spans="1:4">
      <c r="A12994" s="4"/>
      <c r="B12994" s="4"/>
      <c r="C12994" s="4"/>
      <c r="D12994" s="4"/>
    </row>
    <row r="12995" spans="1:4">
      <c r="A12995" s="4"/>
      <c r="B12995" s="4"/>
      <c r="C12995" s="4"/>
      <c r="D12995" s="4"/>
    </row>
    <row r="12996" spans="1:4">
      <c r="A12996" s="4"/>
      <c r="B12996" s="4"/>
      <c r="C12996" s="4"/>
      <c r="D12996" s="4"/>
    </row>
    <row r="12997" spans="1:4">
      <c r="A12997" s="4"/>
      <c r="B12997" s="4"/>
      <c r="C12997" s="4"/>
      <c r="D12997" s="4"/>
    </row>
    <row r="12998" spans="1:4">
      <c r="A12998" s="4"/>
      <c r="B12998" s="4"/>
      <c r="C12998" s="4"/>
      <c r="D12998" s="4"/>
    </row>
    <row r="12999" spans="1:4">
      <c r="A12999" s="4"/>
      <c r="B12999" s="4"/>
      <c r="C12999" s="4"/>
      <c r="D12999" s="4"/>
    </row>
    <row r="13000" spans="1:4">
      <c r="A13000" s="4"/>
      <c r="B13000" s="4"/>
      <c r="C13000" s="4"/>
      <c r="D13000" s="4"/>
    </row>
    <row r="13001" spans="1:4">
      <c r="A13001" s="4"/>
      <c r="B13001" s="4"/>
      <c r="C13001" s="4"/>
      <c r="D13001" s="4"/>
    </row>
    <row r="13002" spans="1:4">
      <c r="A13002" s="4"/>
      <c r="B13002" s="4"/>
      <c r="C13002" s="4"/>
      <c r="D13002" s="4"/>
    </row>
    <row r="13003" spans="1:4">
      <c r="A13003" s="4"/>
      <c r="B13003" s="4"/>
      <c r="C13003" s="4"/>
      <c r="D13003" s="4"/>
    </row>
    <row r="13004" spans="1:4">
      <c r="A13004" s="4"/>
      <c r="B13004" s="4"/>
      <c r="C13004" s="4"/>
      <c r="D13004" s="4"/>
    </row>
    <row r="13005" spans="1:4">
      <c r="A13005" s="4"/>
      <c r="B13005" s="4"/>
      <c r="C13005" s="4"/>
      <c r="D13005" s="4"/>
    </row>
    <row r="13006" spans="1:4">
      <c r="A13006" s="4"/>
      <c r="B13006" s="4"/>
      <c r="C13006" s="4"/>
      <c r="D13006" s="4"/>
    </row>
    <row r="13007" spans="1:4">
      <c r="A13007" s="4"/>
      <c r="B13007" s="4"/>
      <c r="C13007" s="4"/>
      <c r="D13007" s="4"/>
    </row>
    <row r="13008" spans="1:4">
      <c r="A13008" s="4"/>
      <c r="B13008" s="4"/>
      <c r="C13008" s="4"/>
      <c r="D13008" s="4"/>
    </row>
    <row r="13009" spans="1:4">
      <c r="A13009" s="4"/>
      <c r="B13009" s="4"/>
      <c r="C13009" s="4"/>
      <c r="D13009" s="4"/>
    </row>
    <row r="13010" spans="1:4">
      <c r="A13010" s="4"/>
      <c r="B13010" s="4"/>
      <c r="C13010" s="4"/>
      <c r="D13010" s="4"/>
    </row>
    <row r="13011" spans="1:4">
      <c r="A13011" s="4"/>
      <c r="B13011" s="4"/>
      <c r="C13011" s="4"/>
      <c r="D13011" s="4"/>
    </row>
    <row r="13012" spans="1:4">
      <c r="A13012" s="4"/>
      <c r="B13012" s="4"/>
      <c r="C13012" s="4"/>
      <c r="D13012" s="4"/>
    </row>
    <row r="13013" spans="1:4">
      <c r="A13013" s="4"/>
      <c r="B13013" s="4"/>
      <c r="C13013" s="4"/>
      <c r="D13013" s="4"/>
    </row>
    <row r="13014" spans="1:4">
      <c r="A13014" s="4"/>
      <c r="B13014" s="4"/>
      <c r="C13014" s="4"/>
      <c r="D13014" s="4"/>
    </row>
    <row r="13015" spans="1:4">
      <c r="A13015" s="4"/>
      <c r="B13015" s="4"/>
      <c r="C13015" s="4"/>
      <c r="D13015" s="4"/>
    </row>
    <row r="13016" spans="1:4">
      <c r="A13016" s="4"/>
      <c r="B13016" s="4"/>
      <c r="C13016" s="4"/>
      <c r="D13016" s="4"/>
    </row>
    <row r="13017" spans="1:4">
      <c r="A13017" s="4"/>
      <c r="B13017" s="4"/>
      <c r="C13017" s="4"/>
      <c r="D13017" s="4"/>
    </row>
    <row r="13018" spans="1:4">
      <c r="A13018" s="4"/>
      <c r="B13018" s="4"/>
      <c r="C13018" s="4"/>
      <c r="D13018" s="4"/>
    </row>
    <row r="13019" spans="1:4">
      <c r="A13019" s="4"/>
      <c r="B13019" s="4"/>
      <c r="C13019" s="4"/>
      <c r="D13019" s="4"/>
    </row>
    <row r="13020" spans="1:4">
      <c r="A13020" s="4"/>
      <c r="B13020" s="4"/>
      <c r="C13020" s="4"/>
      <c r="D13020" s="4"/>
    </row>
    <row r="13021" spans="1:4">
      <c r="A13021" s="4"/>
      <c r="B13021" s="4"/>
      <c r="C13021" s="4"/>
      <c r="D13021" s="4"/>
    </row>
    <row r="13022" spans="1:4">
      <c r="A13022" s="4"/>
      <c r="B13022" s="4"/>
      <c r="C13022" s="4"/>
      <c r="D13022" s="4"/>
    </row>
    <row r="13023" spans="1:4">
      <c r="A13023" s="4"/>
      <c r="B13023" s="4"/>
      <c r="C13023" s="4"/>
      <c r="D13023" s="4"/>
    </row>
    <row r="13024" spans="1:4">
      <c r="A13024" s="4"/>
      <c r="B13024" s="4"/>
      <c r="C13024" s="4"/>
      <c r="D13024" s="4"/>
    </row>
    <row r="13025" spans="1:4">
      <c r="A13025" s="4"/>
      <c r="B13025" s="4"/>
      <c r="C13025" s="4"/>
      <c r="D13025" s="4"/>
    </row>
    <row r="13026" spans="1:4">
      <c r="A13026" s="4"/>
      <c r="B13026" s="4"/>
      <c r="C13026" s="4"/>
      <c r="D13026" s="4"/>
    </row>
    <row r="13027" spans="1:4">
      <c r="A13027" s="4"/>
      <c r="B13027" s="4"/>
      <c r="C13027" s="4"/>
      <c r="D13027" s="4"/>
    </row>
    <row r="13028" spans="1:4">
      <c r="A13028" s="4"/>
      <c r="B13028" s="4"/>
      <c r="C13028" s="4"/>
      <c r="D13028" s="4"/>
    </row>
    <row r="13029" spans="1:4">
      <c r="A13029" s="4"/>
      <c r="B13029" s="4"/>
      <c r="C13029" s="4"/>
      <c r="D13029" s="4"/>
    </row>
    <row r="13030" spans="1:4">
      <c r="A13030" s="4"/>
      <c r="B13030" s="4"/>
      <c r="C13030" s="4"/>
      <c r="D13030" s="4"/>
    </row>
    <row r="13031" spans="1:4">
      <c r="A13031" s="4"/>
      <c r="B13031" s="4"/>
      <c r="C13031" s="4"/>
      <c r="D13031" s="4"/>
    </row>
    <row r="13032" spans="1:4">
      <c r="A13032" s="4"/>
      <c r="B13032" s="4"/>
      <c r="C13032" s="4"/>
      <c r="D13032" s="4"/>
    </row>
    <row r="13033" spans="1:4">
      <c r="A13033" s="4"/>
      <c r="B13033" s="4"/>
      <c r="C13033" s="4"/>
      <c r="D13033" s="4"/>
    </row>
    <row r="13034" spans="1:4">
      <c r="A13034" s="4"/>
      <c r="B13034" s="4"/>
      <c r="C13034" s="4"/>
      <c r="D13034" s="4"/>
    </row>
    <row r="13035" spans="1:4">
      <c r="A13035" s="4"/>
      <c r="B13035" s="4"/>
      <c r="C13035" s="4"/>
      <c r="D13035" s="4"/>
    </row>
    <row r="13036" spans="1:4">
      <c r="A13036" s="4"/>
      <c r="B13036" s="4"/>
      <c r="C13036" s="4"/>
      <c r="D13036" s="4"/>
    </row>
    <row r="13037" spans="1:4">
      <c r="A13037" s="4"/>
      <c r="B13037" s="4"/>
      <c r="C13037" s="4"/>
      <c r="D13037" s="4"/>
    </row>
    <row r="13038" spans="1:4">
      <c r="A13038" s="4"/>
      <c r="B13038" s="4"/>
      <c r="C13038" s="4"/>
      <c r="D13038" s="4"/>
    </row>
    <row r="13039" spans="1:4">
      <c r="A13039" s="4"/>
      <c r="B13039" s="4"/>
      <c r="C13039" s="4"/>
      <c r="D13039" s="4"/>
    </row>
    <row r="13040" spans="1:4">
      <c r="A13040" s="4"/>
      <c r="B13040" s="4"/>
      <c r="C13040" s="4"/>
      <c r="D13040" s="4"/>
    </row>
    <row r="13041" spans="1:4">
      <c r="A13041" s="4"/>
      <c r="B13041" s="4"/>
      <c r="C13041" s="4"/>
      <c r="D13041" s="4"/>
    </row>
    <row r="13042" spans="1:4">
      <c r="A13042" s="4"/>
      <c r="B13042" s="4"/>
      <c r="C13042" s="4"/>
      <c r="D13042" s="4"/>
    </row>
    <row r="13043" spans="1:4">
      <c r="A13043" s="4"/>
      <c r="B13043" s="4"/>
      <c r="C13043" s="4"/>
      <c r="D13043" s="4"/>
    </row>
    <row r="13044" spans="1:4">
      <c r="A13044" s="4"/>
      <c r="B13044" s="4"/>
      <c r="C13044" s="4"/>
      <c r="D13044" s="4"/>
    </row>
    <row r="13045" spans="1:4">
      <c r="A13045" s="4"/>
      <c r="B13045" s="4"/>
      <c r="C13045" s="4"/>
      <c r="D13045" s="4"/>
    </row>
    <row r="13046" spans="1:4">
      <c r="A13046" s="4"/>
      <c r="B13046" s="4"/>
      <c r="C13046" s="4"/>
      <c r="D13046" s="4"/>
    </row>
    <row r="13047" spans="1:4">
      <c r="A13047" s="4"/>
      <c r="B13047" s="4"/>
      <c r="C13047" s="4"/>
      <c r="D13047" s="4"/>
    </row>
    <row r="13048" spans="1:4">
      <c r="A13048" s="4"/>
      <c r="B13048" s="4"/>
      <c r="C13048" s="4"/>
      <c r="D13048" s="4"/>
    </row>
    <row r="13049" spans="1:4">
      <c r="A13049" s="4"/>
      <c r="B13049" s="4"/>
      <c r="C13049" s="4"/>
      <c r="D13049" s="4"/>
    </row>
    <row r="13050" spans="1:4">
      <c r="A13050" s="4"/>
      <c r="B13050" s="4"/>
      <c r="C13050" s="4"/>
      <c r="D13050" s="4"/>
    </row>
    <row r="13051" spans="1:4">
      <c r="A13051" s="4"/>
      <c r="B13051" s="4"/>
      <c r="C13051" s="4"/>
      <c r="D13051" s="4"/>
    </row>
    <row r="13052" spans="1:4">
      <c r="A13052" s="4"/>
      <c r="B13052" s="4"/>
      <c r="C13052" s="4"/>
      <c r="D13052" s="4"/>
    </row>
    <row r="13053" spans="1:4">
      <c r="A13053" s="4"/>
      <c r="B13053" s="4"/>
      <c r="C13053" s="4"/>
      <c r="D13053" s="4"/>
    </row>
    <row r="13054" spans="1:4">
      <c r="A13054" s="4"/>
      <c r="B13054" s="4"/>
      <c r="C13054" s="4"/>
      <c r="D13054" s="4"/>
    </row>
    <row r="13055" spans="1:4">
      <c r="A13055" s="4"/>
      <c r="B13055" s="4"/>
      <c r="C13055" s="4"/>
      <c r="D13055" s="4"/>
    </row>
    <row r="13056" spans="1:4">
      <c r="A13056" s="4"/>
      <c r="B13056" s="4"/>
      <c r="C13056" s="4"/>
      <c r="D13056" s="4"/>
    </row>
    <row r="13057" spans="1:4">
      <c r="A13057" s="4"/>
      <c r="B13057" s="4"/>
      <c r="C13057" s="4"/>
      <c r="D13057" s="4"/>
    </row>
    <row r="13058" spans="1:4">
      <c r="A13058" s="4"/>
      <c r="B13058" s="4"/>
      <c r="C13058" s="4"/>
      <c r="D13058" s="4"/>
    </row>
    <row r="13059" spans="1:4">
      <c r="A13059" s="4"/>
      <c r="B13059" s="4"/>
      <c r="C13059" s="4"/>
      <c r="D13059" s="4"/>
    </row>
    <row r="13060" spans="1:4">
      <c r="A13060" s="4"/>
      <c r="B13060" s="4"/>
      <c r="C13060" s="4"/>
      <c r="D13060" s="4"/>
    </row>
    <row r="13061" spans="1:4">
      <c r="A13061" s="4"/>
      <c r="B13061" s="4"/>
      <c r="C13061" s="4"/>
      <c r="D13061" s="4"/>
    </row>
    <row r="13062" spans="1:4">
      <c r="A13062" s="4"/>
      <c r="B13062" s="4"/>
      <c r="C13062" s="4"/>
      <c r="D13062" s="4"/>
    </row>
    <row r="13063" spans="1:4">
      <c r="A13063" s="4"/>
      <c r="B13063" s="4"/>
      <c r="C13063" s="4"/>
      <c r="D13063" s="4"/>
    </row>
    <row r="13064" spans="1:4">
      <c r="A13064" s="4"/>
      <c r="B13064" s="4"/>
      <c r="C13064" s="4"/>
      <c r="D13064" s="4"/>
    </row>
    <row r="13065" spans="1:4">
      <c r="A13065" s="4"/>
      <c r="B13065" s="4"/>
      <c r="C13065" s="4"/>
      <c r="D13065" s="4"/>
    </row>
    <row r="13066" spans="1:4">
      <c r="A13066" s="4"/>
      <c r="B13066" s="4"/>
      <c r="C13066" s="4"/>
      <c r="D13066" s="4"/>
    </row>
    <row r="13067" spans="1:4">
      <c r="A13067" s="4"/>
      <c r="B13067" s="4"/>
      <c r="C13067" s="4"/>
      <c r="D13067" s="4"/>
    </row>
    <row r="13068" spans="1:4">
      <c r="A13068" s="4"/>
      <c r="B13068" s="4"/>
      <c r="C13068" s="4"/>
      <c r="D13068" s="4"/>
    </row>
    <row r="13069" spans="1:4">
      <c r="A13069" s="4"/>
      <c r="B13069" s="4"/>
      <c r="C13069" s="4"/>
      <c r="D13069" s="4"/>
    </row>
    <row r="13070" spans="1:4">
      <c r="A13070" s="4"/>
      <c r="B13070" s="4"/>
      <c r="C13070" s="4"/>
      <c r="D13070" s="4"/>
    </row>
    <row r="13071" spans="1:4">
      <c r="A13071" s="4"/>
      <c r="B13071" s="4"/>
      <c r="C13071" s="4"/>
      <c r="D13071" s="4"/>
    </row>
    <row r="13072" spans="1:4">
      <c r="A13072" s="4"/>
      <c r="B13072" s="4"/>
      <c r="C13072" s="4"/>
      <c r="D13072" s="4"/>
    </row>
    <row r="13073" spans="1:4">
      <c r="A13073" s="4"/>
      <c r="B13073" s="4"/>
      <c r="C13073" s="4"/>
      <c r="D13073" s="4"/>
    </row>
    <row r="13074" spans="1:4">
      <c r="A13074" s="4"/>
      <c r="B13074" s="4"/>
      <c r="C13074" s="4"/>
      <c r="D13074" s="4"/>
    </row>
    <row r="13075" spans="1:4">
      <c r="A13075" s="4"/>
      <c r="B13075" s="4"/>
      <c r="C13075" s="4"/>
      <c r="D13075" s="4"/>
    </row>
    <row r="13076" spans="1:4">
      <c r="A13076" s="4"/>
      <c r="B13076" s="4"/>
      <c r="C13076" s="4"/>
      <c r="D13076" s="4"/>
    </row>
    <row r="13077" spans="1:4">
      <c r="A13077" s="4"/>
      <c r="B13077" s="4"/>
      <c r="C13077" s="4"/>
      <c r="D13077" s="4"/>
    </row>
    <row r="13078" spans="1:4">
      <c r="A13078" s="4"/>
      <c r="B13078" s="4"/>
      <c r="C13078" s="4"/>
      <c r="D13078" s="4"/>
    </row>
    <row r="13079" spans="1:4">
      <c r="A13079" s="4"/>
      <c r="B13079" s="4"/>
      <c r="C13079" s="4"/>
      <c r="D13079" s="4"/>
    </row>
    <row r="13080" spans="1:4">
      <c r="A13080" s="4"/>
      <c r="B13080" s="4"/>
      <c r="C13080" s="4"/>
      <c r="D13080" s="4"/>
    </row>
    <row r="13081" spans="1:4">
      <c r="A13081" s="4"/>
      <c r="B13081" s="4"/>
      <c r="C13081" s="4"/>
      <c r="D13081" s="4"/>
    </row>
    <row r="13082" spans="1:4">
      <c r="A13082" s="4"/>
      <c r="B13082" s="4"/>
      <c r="C13082" s="4"/>
      <c r="D13082" s="4"/>
    </row>
    <row r="13083" spans="1:4">
      <c r="A13083" s="4"/>
      <c r="B13083" s="4"/>
      <c r="C13083" s="4"/>
      <c r="D13083" s="4"/>
    </row>
    <row r="13084" spans="1:4">
      <c r="A13084" s="4"/>
      <c r="B13084" s="4"/>
      <c r="C13084" s="4"/>
      <c r="D13084" s="4"/>
    </row>
    <row r="13085" spans="1:4">
      <c r="A13085" s="4"/>
      <c r="B13085" s="4"/>
      <c r="C13085" s="4"/>
      <c r="D13085" s="4"/>
    </row>
    <row r="13086" spans="1:4">
      <c r="A13086" s="4"/>
      <c r="B13086" s="4"/>
      <c r="C13086" s="4"/>
      <c r="D13086" s="4"/>
    </row>
    <row r="13087" spans="1:4">
      <c r="A13087" s="4"/>
      <c r="B13087" s="4"/>
      <c r="C13087" s="4"/>
      <c r="D13087" s="4"/>
    </row>
    <row r="13088" spans="1:4">
      <c r="A13088" s="4"/>
      <c r="B13088" s="4"/>
      <c r="C13088" s="4"/>
      <c r="D13088" s="4"/>
    </row>
    <row r="13089" spans="1:4">
      <c r="A13089" s="4"/>
      <c r="B13089" s="4"/>
      <c r="C13089" s="4"/>
      <c r="D13089" s="4"/>
    </row>
    <row r="13090" spans="1:4">
      <c r="A13090" s="4"/>
      <c r="B13090" s="4"/>
      <c r="C13090" s="4"/>
      <c r="D13090" s="4"/>
    </row>
    <row r="13091" spans="1:4">
      <c r="A13091" s="4"/>
      <c r="B13091" s="4"/>
      <c r="C13091" s="4"/>
      <c r="D13091" s="4"/>
    </row>
    <row r="13092" spans="1:4">
      <c r="A13092" s="4"/>
      <c r="B13092" s="4"/>
      <c r="C13092" s="4"/>
      <c r="D13092" s="4"/>
    </row>
    <row r="13093" spans="1:4">
      <c r="A13093" s="4"/>
      <c r="B13093" s="4"/>
      <c r="C13093" s="4"/>
      <c r="D13093" s="4"/>
    </row>
    <row r="13094" spans="1:4">
      <c r="A13094" s="4"/>
      <c r="B13094" s="4"/>
      <c r="C13094" s="4"/>
      <c r="D13094" s="4"/>
    </row>
    <row r="13095" spans="1:4">
      <c r="A13095" s="4"/>
      <c r="B13095" s="4"/>
      <c r="C13095" s="4"/>
      <c r="D13095" s="4"/>
    </row>
    <row r="13096" spans="1:4">
      <c r="A13096" s="4"/>
      <c r="B13096" s="4"/>
      <c r="C13096" s="4"/>
      <c r="D13096" s="4"/>
    </row>
    <row r="13097" spans="1:4">
      <c r="A13097" s="4"/>
      <c r="B13097" s="4"/>
      <c r="C13097" s="4"/>
      <c r="D13097" s="4"/>
    </row>
    <row r="13098" spans="1:4">
      <c r="A13098" s="4"/>
      <c r="B13098" s="4"/>
      <c r="C13098" s="4"/>
      <c r="D13098" s="4"/>
    </row>
    <row r="13099" spans="1:4">
      <c r="A13099" s="4"/>
      <c r="B13099" s="4"/>
      <c r="C13099" s="4"/>
      <c r="D13099" s="4"/>
    </row>
    <row r="13100" spans="1:4">
      <c r="A13100" s="4"/>
      <c r="B13100" s="4"/>
      <c r="C13100" s="4"/>
      <c r="D13100" s="4"/>
    </row>
    <row r="13101" spans="1:4">
      <c r="A13101" s="4"/>
      <c r="B13101" s="4"/>
      <c r="C13101" s="4"/>
      <c r="D13101" s="4"/>
    </row>
    <row r="13102" spans="1:4">
      <c r="A13102" s="4"/>
      <c r="B13102" s="4"/>
      <c r="C13102" s="4"/>
      <c r="D13102" s="4"/>
    </row>
    <row r="13103" spans="1:4">
      <c r="A13103" s="4"/>
      <c r="B13103" s="4"/>
      <c r="C13103" s="4"/>
      <c r="D13103" s="4"/>
    </row>
    <row r="13104" spans="1:4">
      <c r="A13104" s="4"/>
      <c r="B13104" s="4"/>
      <c r="C13104" s="4"/>
      <c r="D13104" s="4"/>
    </row>
    <row r="13105" spans="1:4">
      <c r="A13105" s="4"/>
      <c r="B13105" s="4"/>
      <c r="C13105" s="4"/>
      <c r="D13105" s="4"/>
    </row>
    <row r="13106" spans="1:4">
      <c r="A13106" s="4"/>
      <c r="B13106" s="4"/>
      <c r="C13106" s="4"/>
      <c r="D13106" s="4"/>
    </row>
    <row r="13107" spans="1:4">
      <c r="A13107" s="4"/>
      <c r="B13107" s="4"/>
      <c r="C13107" s="4"/>
      <c r="D13107" s="4"/>
    </row>
    <row r="13108" spans="1:4">
      <c r="A13108" s="4"/>
      <c r="B13108" s="4"/>
      <c r="C13108" s="4"/>
      <c r="D13108" s="4"/>
    </row>
    <row r="13109" spans="1:4">
      <c r="A13109" s="4"/>
      <c r="B13109" s="4"/>
      <c r="C13109" s="4"/>
      <c r="D13109" s="4"/>
    </row>
    <row r="13110" spans="1:4">
      <c r="A13110" s="4"/>
      <c r="B13110" s="4"/>
      <c r="C13110" s="4"/>
      <c r="D13110" s="4"/>
    </row>
    <row r="13111" spans="1:4">
      <c r="A13111" s="4"/>
      <c r="B13111" s="4"/>
      <c r="C13111" s="4"/>
      <c r="D13111" s="4"/>
    </row>
    <row r="13112" spans="1:4">
      <c r="A13112" s="4"/>
      <c r="B13112" s="4"/>
      <c r="C13112" s="4"/>
      <c r="D13112" s="4"/>
    </row>
    <row r="13113" spans="1:4">
      <c r="A13113" s="4"/>
      <c r="B13113" s="4"/>
      <c r="C13113" s="4"/>
      <c r="D13113" s="4"/>
    </row>
    <row r="13114" spans="1:4">
      <c r="A13114" s="4"/>
      <c r="B13114" s="4"/>
      <c r="C13114" s="4"/>
      <c r="D13114" s="4"/>
    </row>
    <row r="13115" spans="1:4">
      <c r="A13115" s="4"/>
      <c r="B13115" s="4"/>
      <c r="C13115" s="4"/>
      <c r="D13115" s="4"/>
    </row>
    <row r="13116" spans="1:4">
      <c r="A13116" s="4"/>
      <c r="B13116" s="4"/>
      <c r="C13116" s="4"/>
      <c r="D13116" s="4"/>
    </row>
    <row r="13117" spans="1:4">
      <c r="A13117" s="4"/>
      <c r="B13117" s="4"/>
      <c r="C13117" s="4"/>
      <c r="D13117" s="4"/>
    </row>
    <row r="13118" spans="1:4">
      <c r="A13118" s="4"/>
      <c r="B13118" s="4"/>
      <c r="C13118" s="4"/>
      <c r="D13118" s="4"/>
    </row>
    <row r="13119" spans="1:4">
      <c r="A13119" s="4"/>
      <c r="B13119" s="4"/>
      <c r="C13119" s="4"/>
      <c r="D13119" s="4"/>
    </row>
    <row r="13120" spans="1:4">
      <c r="A13120" s="4"/>
      <c r="B13120" s="4"/>
      <c r="C13120" s="4"/>
      <c r="D13120" s="4"/>
    </row>
    <row r="13121" spans="1:4">
      <c r="A13121" s="4"/>
      <c r="B13121" s="4"/>
      <c r="C13121" s="4"/>
      <c r="D13121" s="4"/>
    </row>
    <row r="13122" spans="1:4">
      <c r="A13122" s="4"/>
      <c r="B13122" s="4"/>
      <c r="C13122" s="4"/>
      <c r="D13122" s="4"/>
    </row>
    <row r="13123" spans="1:4">
      <c r="A13123" s="4"/>
      <c r="B13123" s="4"/>
      <c r="C13123" s="4"/>
      <c r="D13123" s="4"/>
    </row>
    <row r="13124" spans="1:4">
      <c r="A13124" s="4"/>
      <c r="B13124" s="4"/>
      <c r="C13124" s="4"/>
      <c r="D13124" s="4"/>
    </row>
    <row r="13125" spans="1:4">
      <c r="A13125" s="4"/>
      <c r="B13125" s="4"/>
      <c r="C13125" s="4"/>
      <c r="D13125" s="4"/>
    </row>
    <row r="13126" spans="1:4">
      <c r="A13126" s="4"/>
      <c r="B13126" s="4"/>
      <c r="C13126" s="4"/>
      <c r="D13126" s="4"/>
    </row>
    <row r="13127" spans="1:4">
      <c r="A13127" s="4"/>
      <c r="B13127" s="4"/>
      <c r="C13127" s="4"/>
      <c r="D13127" s="4"/>
    </row>
    <row r="13128" spans="1:4">
      <c r="A13128" s="4"/>
      <c r="B13128" s="4"/>
      <c r="C13128" s="4"/>
      <c r="D13128" s="4"/>
    </row>
    <row r="13129" spans="1:4">
      <c r="A13129" s="4"/>
      <c r="B13129" s="4"/>
      <c r="C13129" s="4"/>
      <c r="D13129" s="4"/>
    </row>
    <row r="13130" spans="1:4">
      <c r="A13130" s="4"/>
      <c r="B13130" s="4"/>
      <c r="C13130" s="4"/>
      <c r="D13130" s="4"/>
    </row>
    <row r="13131" spans="1:4">
      <c r="A13131" s="4"/>
      <c r="B13131" s="4"/>
      <c r="C13131" s="4"/>
      <c r="D13131" s="4"/>
    </row>
    <row r="13132" spans="1:4">
      <c r="A13132" s="4"/>
      <c r="B13132" s="4"/>
      <c r="C13132" s="4"/>
      <c r="D13132" s="4"/>
    </row>
    <row r="13133" spans="1:4">
      <c r="A13133" s="4"/>
      <c r="B13133" s="4"/>
      <c r="C13133" s="4"/>
      <c r="D13133" s="4"/>
    </row>
    <row r="13134" spans="1:4">
      <c r="A13134" s="4"/>
      <c r="B13134" s="4"/>
      <c r="C13134" s="4"/>
      <c r="D13134" s="4"/>
    </row>
    <row r="13135" spans="1:4">
      <c r="A13135" s="4"/>
      <c r="B13135" s="4"/>
      <c r="C13135" s="4"/>
      <c r="D13135" s="4"/>
    </row>
    <row r="13136" spans="1:4">
      <c r="A13136" s="4"/>
      <c r="B13136" s="4"/>
      <c r="C13136" s="4"/>
      <c r="D13136" s="4"/>
    </row>
    <row r="13137" spans="1:4">
      <c r="A13137" s="4"/>
      <c r="B13137" s="4"/>
      <c r="C13137" s="4"/>
      <c r="D13137" s="4"/>
    </row>
    <row r="13138" spans="1:4">
      <c r="A13138" s="4"/>
      <c r="B13138" s="4"/>
      <c r="C13138" s="4"/>
      <c r="D13138" s="4"/>
    </row>
    <row r="13139" spans="1:4">
      <c r="A13139" s="4"/>
      <c r="B13139" s="4"/>
      <c r="C13139" s="4"/>
      <c r="D13139" s="4"/>
    </row>
    <row r="13140" spans="1:4">
      <c r="A13140" s="4"/>
      <c r="B13140" s="4"/>
      <c r="C13140" s="4"/>
      <c r="D13140" s="4"/>
    </row>
    <row r="13141" spans="1:4">
      <c r="A13141" s="4"/>
      <c r="B13141" s="4"/>
      <c r="C13141" s="4"/>
      <c r="D13141" s="4"/>
    </row>
    <row r="13142" spans="1:4">
      <c r="A13142" s="4"/>
      <c r="B13142" s="4"/>
      <c r="C13142" s="4"/>
      <c r="D13142" s="4"/>
    </row>
    <row r="13143" spans="1:4">
      <c r="A13143" s="4"/>
      <c r="B13143" s="4"/>
      <c r="C13143" s="4"/>
      <c r="D13143" s="4"/>
    </row>
    <row r="13144" spans="1:4">
      <c r="A13144" s="4"/>
      <c r="B13144" s="4"/>
      <c r="C13144" s="4"/>
      <c r="D13144" s="4"/>
    </row>
    <row r="13145" spans="1:4">
      <c r="A13145" s="4"/>
      <c r="B13145" s="4"/>
      <c r="C13145" s="4"/>
      <c r="D13145" s="4"/>
    </row>
    <row r="13146" spans="1:4">
      <c r="A13146" s="4"/>
      <c r="B13146" s="4"/>
      <c r="C13146" s="4"/>
      <c r="D13146" s="4"/>
    </row>
    <row r="13147" spans="1:4">
      <c r="A13147" s="4"/>
      <c r="B13147" s="4"/>
      <c r="C13147" s="4"/>
      <c r="D13147" s="4"/>
    </row>
    <row r="13148" spans="1:4">
      <c r="A13148" s="4"/>
      <c r="B13148" s="4"/>
      <c r="C13148" s="4"/>
      <c r="D13148" s="4"/>
    </row>
    <row r="13149" spans="1:4">
      <c r="A13149" s="4"/>
      <c r="B13149" s="4"/>
      <c r="C13149" s="4"/>
      <c r="D13149" s="4"/>
    </row>
    <row r="13150" spans="1:4">
      <c r="A13150" s="4"/>
      <c r="B13150" s="4"/>
      <c r="C13150" s="4"/>
      <c r="D13150" s="4"/>
    </row>
    <row r="13151" spans="1:4">
      <c r="A13151" s="4"/>
      <c r="B13151" s="4"/>
      <c r="C13151" s="4"/>
      <c r="D13151" s="4"/>
    </row>
    <row r="13152" spans="1:4">
      <c r="A13152" s="4"/>
      <c r="B13152" s="4"/>
      <c r="C13152" s="4"/>
      <c r="D13152" s="4"/>
    </row>
    <row r="13153" spans="1:4">
      <c r="A13153" s="4"/>
      <c r="B13153" s="4"/>
      <c r="C13153" s="4"/>
      <c r="D13153" s="4"/>
    </row>
    <row r="13154" spans="1:4">
      <c r="A13154" s="4"/>
      <c r="B13154" s="4"/>
      <c r="C13154" s="4"/>
      <c r="D13154" s="4"/>
    </row>
    <row r="13155" spans="1:4">
      <c r="A13155" s="4"/>
      <c r="B13155" s="4"/>
      <c r="C13155" s="4"/>
      <c r="D13155" s="4"/>
    </row>
    <row r="13156" spans="1:4">
      <c r="A13156" s="4"/>
      <c r="B13156" s="4"/>
      <c r="C13156" s="4"/>
      <c r="D13156" s="4"/>
    </row>
    <row r="13157" spans="1:4">
      <c r="A13157" s="4"/>
      <c r="B13157" s="4"/>
      <c r="C13157" s="4"/>
      <c r="D13157" s="4"/>
    </row>
    <row r="13158" spans="1:4">
      <c r="A13158" s="4"/>
      <c r="B13158" s="4"/>
      <c r="C13158" s="4"/>
      <c r="D13158" s="4"/>
    </row>
    <row r="13159" spans="1:4">
      <c r="A13159" s="4"/>
      <c r="B13159" s="4"/>
      <c r="C13159" s="4"/>
      <c r="D13159" s="4"/>
    </row>
    <row r="13160" spans="1:4">
      <c r="A13160" s="4"/>
      <c r="B13160" s="4"/>
      <c r="C13160" s="4"/>
      <c r="D13160" s="4"/>
    </row>
    <row r="13161" spans="1:4">
      <c r="A13161" s="4"/>
      <c r="B13161" s="4"/>
      <c r="C13161" s="4"/>
      <c r="D13161" s="4"/>
    </row>
    <row r="13162" spans="1:4">
      <c r="A13162" s="4"/>
      <c r="B13162" s="4"/>
      <c r="C13162" s="4"/>
      <c r="D13162" s="4"/>
    </row>
    <row r="13163" spans="1:4">
      <c r="A13163" s="4"/>
      <c r="B13163" s="4"/>
      <c r="C13163" s="4"/>
      <c r="D13163" s="4"/>
    </row>
    <row r="13164" spans="1:4">
      <c r="A13164" s="4"/>
      <c r="B13164" s="4"/>
      <c r="C13164" s="4"/>
      <c r="D13164" s="4"/>
    </row>
    <row r="13165" spans="1:4">
      <c r="A13165" s="4"/>
      <c r="B13165" s="4"/>
      <c r="C13165" s="4"/>
      <c r="D13165" s="4"/>
    </row>
    <row r="13166" spans="1:4">
      <c r="A13166" s="4"/>
      <c r="B13166" s="4"/>
      <c r="C13166" s="4"/>
      <c r="D13166" s="4"/>
    </row>
    <row r="13167" spans="1:4">
      <c r="A13167" s="4"/>
      <c r="B13167" s="4"/>
      <c r="C13167" s="4"/>
      <c r="D13167" s="4"/>
    </row>
    <row r="13168" spans="1:4">
      <c r="A13168" s="4"/>
      <c r="B13168" s="4"/>
      <c r="C13168" s="4"/>
      <c r="D13168" s="4"/>
    </row>
    <row r="13169" spans="1:4">
      <c r="A13169" s="4"/>
      <c r="B13169" s="4"/>
      <c r="C13169" s="4"/>
      <c r="D13169" s="4"/>
    </row>
    <row r="13170" spans="1:4">
      <c r="A13170" s="4"/>
      <c r="B13170" s="4"/>
      <c r="C13170" s="4"/>
      <c r="D13170" s="4"/>
    </row>
    <row r="13171" spans="1:4">
      <c r="A13171" s="4"/>
      <c r="B13171" s="4"/>
      <c r="C13171" s="4"/>
      <c r="D13171" s="4"/>
    </row>
    <row r="13172" spans="1:4">
      <c r="A13172" s="4"/>
      <c r="B13172" s="4"/>
      <c r="C13172" s="4"/>
      <c r="D13172" s="4"/>
    </row>
    <row r="13173" spans="1:4">
      <c r="A13173" s="4"/>
      <c r="B13173" s="4"/>
      <c r="C13173" s="4"/>
      <c r="D13173" s="4"/>
    </row>
    <row r="13174" spans="1:4">
      <c r="A13174" s="4"/>
      <c r="B13174" s="4"/>
      <c r="C13174" s="4"/>
      <c r="D13174" s="4"/>
    </row>
    <row r="13175" spans="1:4">
      <c r="A13175" s="4"/>
      <c r="B13175" s="4"/>
      <c r="C13175" s="4"/>
      <c r="D13175" s="4"/>
    </row>
    <row r="13176" spans="1:4">
      <c r="A13176" s="4"/>
      <c r="B13176" s="4"/>
      <c r="C13176" s="4"/>
      <c r="D13176" s="4"/>
    </row>
    <row r="13177" spans="1:4">
      <c r="A13177" s="4"/>
      <c r="B13177" s="4"/>
      <c r="C13177" s="4"/>
      <c r="D13177" s="4"/>
    </row>
    <row r="13178" spans="1:4">
      <c r="A13178" s="4"/>
      <c r="B13178" s="4"/>
      <c r="C13178" s="4"/>
      <c r="D13178" s="4"/>
    </row>
    <row r="13179" spans="1:4">
      <c r="A13179" s="4"/>
      <c r="B13179" s="4"/>
      <c r="C13179" s="4"/>
      <c r="D13179" s="4"/>
    </row>
    <row r="13180" spans="1:4">
      <c r="A13180" s="4"/>
      <c r="B13180" s="4"/>
      <c r="C13180" s="4"/>
      <c r="D13180" s="4"/>
    </row>
    <row r="13181" spans="1:4">
      <c r="A13181" s="4"/>
      <c r="B13181" s="4"/>
      <c r="C13181" s="4"/>
      <c r="D13181" s="4"/>
    </row>
    <row r="13182" spans="1:4">
      <c r="A13182" s="4"/>
      <c r="B13182" s="4"/>
      <c r="C13182" s="4"/>
      <c r="D13182" s="4"/>
    </row>
    <row r="13183" spans="1:4">
      <c r="A13183" s="4"/>
      <c r="B13183" s="4"/>
      <c r="C13183" s="4"/>
      <c r="D13183" s="4"/>
    </row>
    <row r="13184" spans="1:4">
      <c r="A13184" s="4"/>
      <c r="B13184" s="4"/>
      <c r="C13184" s="4"/>
      <c r="D13184" s="4"/>
    </row>
    <row r="13185" spans="1:4">
      <c r="A13185" s="4"/>
      <c r="B13185" s="4"/>
      <c r="C13185" s="4"/>
      <c r="D13185" s="4"/>
    </row>
    <row r="13186" spans="1:4">
      <c r="A13186" s="4"/>
      <c r="B13186" s="4"/>
      <c r="C13186" s="4"/>
      <c r="D13186" s="4"/>
    </row>
    <row r="13187" spans="1:4">
      <c r="A13187" s="4"/>
      <c r="B13187" s="4"/>
      <c r="C13187" s="4"/>
      <c r="D13187" s="4"/>
    </row>
    <row r="13188" spans="1:4">
      <c r="A13188" s="4"/>
      <c r="B13188" s="4"/>
      <c r="C13188" s="4"/>
      <c r="D13188" s="4"/>
    </row>
    <row r="13189" spans="1:4">
      <c r="A13189" s="4"/>
      <c r="B13189" s="4"/>
      <c r="C13189" s="4"/>
      <c r="D13189" s="4"/>
    </row>
    <row r="13190" spans="1:4">
      <c r="A13190" s="4"/>
      <c r="B13190" s="4"/>
      <c r="C13190" s="4"/>
      <c r="D13190" s="4"/>
    </row>
    <row r="13191" spans="1:4">
      <c r="A13191" s="4"/>
      <c r="B13191" s="4"/>
      <c r="C13191" s="4"/>
      <c r="D13191" s="4"/>
    </row>
    <row r="13192" spans="1:4">
      <c r="A13192" s="4"/>
      <c r="B13192" s="4"/>
      <c r="C13192" s="4"/>
      <c r="D13192" s="4"/>
    </row>
    <row r="13193" spans="1:4">
      <c r="A13193" s="4"/>
      <c r="B13193" s="4"/>
      <c r="C13193" s="4"/>
      <c r="D13193" s="4"/>
    </row>
    <row r="13194" spans="1:4">
      <c r="A13194" s="4"/>
      <c r="B13194" s="4"/>
      <c r="C13194" s="4"/>
      <c r="D13194" s="4"/>
    </row>
    <row r="13195" spans="1:4">
      <c r="A13195" s="4"/>
      <c r="B13195" s="4"/>
      <c r="C13195" s="4"/>
      <c r="D13195" s="4"/>
    </row>
    <row r="13196" spans="1:4">
      <c r="A13196" s="4"/>
      <c r="B13196" s="4"/>
      <c r="C13196" s="4"/>
      <c r="D13196" s="4"/>
    </row>
    <row r="13197" spans="1:4">
      <c r="A13197" s="4"/>
      <c r="B13197" s="4"/>
      <c r="C13197" s="4"/>
      <c r="D13197" s="4"/>
    </row>
    <row r="13198" spans="1:4">
      <c r="A13198" s="4"/>
      <c r="B13198" s="4"/>
      <c r="C13198" s="4"/>
      <c r="D13198" s="4"/>
    </row>
    <row r="13199" spans="1:4">
      <c r="A13199" s="4"/>
      <c r="B13199" s="4"/>
      <c r="C13199" s="4"/>
      <c r="D13199" s="4"/>
    </row>
    <row r="13200" spans="1:4">
      <c r="A13200" s="4"/>
      <c r="B13200" s="4"/>
      <c r="C13200" s="4"/>
      <c r="D13200" s="4"/>
    </row>
    <row r="13201" spans="1:4">
      <c r="A13201" s="4"/>
      <c r="B13201" s="4"/>
      <c r="C13201" s="4"/>
      <c r="D13201" s="4"/>
    </row>
    <row r="13202" spans="1:4">
      <c r="A13202" s="4"/>
      <c r="B13202" s="4"/>
      <c r="C13202" s="4"/>
      <c r="D13202" s="4"/>
    </row>
    <row r="13203" spans="1:4">
      <c r="A13203" s="4"/>
      <c r="B13203" s="4"/>
      <c r="C13203" s="4"/>
      <c r="D13203" s="4"/>
    </row>
    <row r="13204" spans="1:4">
      <c r="A13204" s="4"/>
      <c r="B13204" s="4"/>
      <c r="C13204" s="4"/>
      <c r="D13204" s="4"/>
    </row>
    <row r="13205" spans="1:4">
      <c r="A13205" s="4"/>
      <c r="B13205" s="4"/>
      <c r="C13205" s="4"/>
      <c r="D13205" s="4"/>
    </row>
    <row r="13206" spans="1:4">
      <c r="A13206" s="4"/>
      <c r="B13206" s="4"/>
      <c r="C13206" s="4"/>
      <c r="D13206" s="4"/>
    </row>
    <row r="13207" spans="1:4">
      <c r="A13207" s="4"/>
      <c r="B13207" s="4"/>
      <c r="C13207" s="4"/>
      <c r="D13207" s="4"/>
    </row>
    <row r="13208" spans="1:4">
      <c r="A13208" s="4"/>
      <c r="B13208" s="4"/>
      <c r="C13208" s="4"/>
      <c r="D13208" s="4"/>
    </row>
    <row r="13209" spans="1:4">
      <c r="A13209" s="4"/>
      <c r="B13209" s="4"/>
      <c r="C13209" s="4"/>
      <c r="D13209" s="4"/>
    </row>
    <row r="13210" spans="1:4">
      <c r="A13210" s="4"/>
      <c r="B13210" s="4"/>
      <c r="C13210" s="4"/>
      <c r="D13210" s="4"/>
    </row>
    <row r="13211" spans="1:4">
      <c r="A13211" s="4"/>
      <c r="B13211" s="4"/>
      <c r="C13211" s="4"/>
      <c r="D13211" s="4"/>
    </row>
    <row r="13212" spans="1:4">
      <c r="A13212" s="4"/>
      <c r="B13212" s="4"/>
      <c r="C13212" s="4"/>
      <c r="D13212" s="4"/>
    </row>
    <row r="13213" spans="1:4">
      <c r="A13213" s="4"/>
      <c r="B13213" s="4"/>
      <c r="C13213" s="4"/>
      <c r="D13213" s="4"/>
    </row>
    <row r="13214" spans="1:4">
      <c r="A13214" s="4"/>
      <c r="B13214" s="4"/>
      <c r="C13214" s="4"/>
      <c r="D13214" s="4"/>
    </row>
    <row r="13215" spans="1:4">
      <c r="A13215" s="4"/>
      <c r="B13215" s="4"/>
      <c r="C13215" s="4"/>
      <c r="D13215" s="4"/>
    </row>
    <row r="13216" spans="1:4">
      <c r="A13216" s="4"/>
      <c r="B13216" s="4"/>
      <c r="C13216" s="4"/>
      <c r="D13216" s="4"/>
    </row>
    <row r="13217" spans="1:4">
      <c r="A13217" s="4"/>
      <c r="B13217" s="4"/>
      <c r="C13217" s="4"/>
      <c r="D13217" s="4"/>
    </row>
    <row r="13218" spans="1:4">
      <c r="A13218" s="4"/>
      <c r="B13218" s="4"/>
      <c r="C13218" s="4"/>
      <c r="D13218" s="4"/>
    </row>
    <row r="13219" spans="1:4">
      <c r="A13219" s="4"/>
      <c r="B13219" s="4"/>
      <c r="C13219" s="4"/>
      <c r="D13219" s="4"/>
    </row>
    <row r="13220" spans="1:4">
      <c r="A13220" s="4"/>
      <c r="B13220" s="4"/>
      <c r="C13220" s="4"/>
      <c r="D13220" s="4"/>
    </row>
    <row r="13221" spans="1:4">
      <c r="A13221" s="4"/>
      <c r="B13221" s="4"/>
      <c r="C13221" s="4"/>
      <c r="D13221" s="4"/>
    </row>
    <row r="13222" spans="1:4">
      <c r="A13222" s="4"/>
      <c r="B13222" s="4"/>
      <c r="C13222" s="4"/>
      <c r="D13222" s="4"/>
    </row>
    <row r="13223" spans="1:4">
      <c r="A13223" s="4"/>
      <c r="B13223" s="4"/>
      <c r="C13223" s="4"/>
      <c r="D13223" s="4"/>
    </row>
    <row r="13224" spans="1:4">
      <c r="A13224" s="4"/>
      <c r="B13224" s="4"/>
      <c r="C13224" s="4"/>
      <c r="D13224" s="4"/>
    </row>
    <row r="13225" spans="1:4">
      <c r="A13225" s="4"/>
      <c r="B13225" s="4"/>
      <c r="C13225" s="4"/>
      <c r="D13225" s="4"/>
    </row>
    <row r="13226" spans="1:4">
      <c r="A13226" s="4"/>
      <c r="B13226" s="4"/>
      <c r="C13226" s="4"/>
      <c r="D13226" s="4"/>
    </row>
    <row r="13227" spans="1:4">
      <c r="A13227" s="4"/>
      <c r="B13227" s="4"/>
      <c r="C13227" s="4"/>
      <c r="D13227" s="4"/>
    </row>
    <row r="13228" spans="1:4">
      <c r="A13228" s="4"/>
      <c r="B13228" s="4"/>
      <c r="C13228" s="4"/>
      <c r="D13228" s="4"/>
    </row>
    <row r="13229" spans="1:4">
      <c r="A13229" s="4"/>
      <c r="B13229" s="4"/>
      <c r="C13229" s="4"/>
      <c r="D13229" s="4"/>
    </row>
    <row r="13230" spans="1:4">
      <c r="A13230" s="4"/>
      <c r="B13230" s="4"/>
      <c r="C13230" s="4"/>
      <c r="D13230" s="4"/>
    </row>
    <row r="13231" spans="1:4">
      <c r="A13231" s="4"/>
      <c r="B13231" s="4"/>
      <c r="C13231" s="4"/>
      <c r="D13231" s="4"/>
    </row>
    <row r="13232" spans="1:4">
      <c r="A13232" s="4"/>
      <c r="B13232" s="4"/>
      <c r="C13232" s="4"/>
      <c r="D13232" s="4"/>
    </row>
    <row r="13233" spans="1:4">
      <c r="A13233" s="4"/>
      <c r="B13233" s="4"/>
      <c r="C13233" s="4"/>
      <c r="D13233" s="4"/>
    </row>
    <row r="13234" spans="1:4">
      <c r="A13234" s="4"/>
      <c r="B13234" s="4"/>
      <c r="C13234" s="4"/>
      <c r="D13234" s="4"/>
    </row>
    <row r="13235" spans="1:4">
      <c r="A13235" s="4"/>
      <c r="B13235" s="4"/>
      <c r="C13235" s="4"/>
      <c r="D13235" s="4"/>
    </row>
    <row r="13236" spans="1:4">
      <c r="A13236" s="4"/>
      <c r="B13236" s="4"/>
      <c r="C13236" s="4"/>
      <c r="D13236" s="4"/>
    </row>
    <row r="13237" spans="1:4">
      <c r="A13237" s="4"/>
      <c r="B13237" s="4"/>
      <c r="C13237" s="4"/>
      <c r="D13237" s="4"/>
    </row>
    <row r="13238" spans="1:4">
      <c r="A13238" s="4"/>
      <c r="B13238" s="4"/>
      <c r="C13238" s="4"/>
      <c r="D13238" s="4"/>
    </row>
    <row r="13239" spans="1:4">
      <c r="A13239" s="4"/>
      <c r="B13239" s="4"/>
      <c r="C13239" s="4"/>
      <c r="D13239" s="4"/>
    </row>
    <row r="13240" spans="1:4">
      <c r="A13240" s="4"/>
      <c r="B13240" s="4"/>
      <c r="C13240" s="4"/>
      <c r="D13240" s="4"/>
    </row>
    <row r="13241" spans="1:4">
      <c r="A13241" s="4"/>
      <c r="B13241" s="4"/>
      <c r="C13241" s="4"/>
      <c r="D13241" s="4"/>
    </row>
    <row r="13242" spans="1:4">
      <c r="A13242" s="4"/>
      <c r="B13242" s="4"/>
      <c r="C13242" s="4"/>
      <c r="D13242" s="4"/>
    </row>
    <row r="13243" spans="1:4">
      <c r="A13243" s="4"/>
      <c r="B13243" s="4"/>
      <c r="C13243" s="4"/>
      <c r="D13243" s="4"/>
    </row>
    <row r="13244" spans="1:4">
      <c r="A13244" s="4"/>
      <c r="B13244" s="4"/>
      <c r="C13244" s="4"/>
      <c r="D13244" s="4"/>
    </row>
    <row r="13245" spans="1:4">
      <c r="A13245" s="4"/>
      <c r="B13245" s="4"/>
      <c r="C13245" s="4"/>
      <c r="D13245" s="4"/>
    </row>
    <row r="13246" spans="1:4">
      <c r="A13246" s="4"/>
      <c r="B13246" s="4"/>
      <c r="C13246" s="4"/>
      <c r="D13246" s="4"/>
    </row>
    <row r="13247" spans="1:4">
      <c r="A13247" s="4"/>
      <c r="B13247" s="4"/>
      <c r="C13247" s="4"/>
      <c r="D13247" s="4"/>
    </row>
    <row r="13248" spans="1:4">
      <c r="A13248" s="4"/>
      <c r="B13248" s="4"/>
      <c r="C13248" s="4"/>
      <c r="D13248" s="4"/>
    </row>
    <row r="13249" spans="1:4">
      <c r="A13249" s="4"/>
      <c r="B13249" s="4"/>
      <c r="C13249" s="4"/>
      <c r="D13249" s="4"/>
    </row>
    <row r="13250" spans="1:4">
      <c r="A13250" s="4"/>
      <c r="B13250" s="4"/>
      <c r="C13250" s="4"/>
      <c r="D13250" s="4"/>
    </row>
    <row r="13251" spans="1:4">
      <c r="A13251" s="4"/>
      <c r="B13251" s="4"/>
      <c r="C13251" s="4"/>
      <c r="D13251" s="4"/>
    </row>
    <row r="13252" spans="1:4">
      <c r="A13252" s="4"/>
      <c r="B13252" s="4"/>
      <c r="C13252" s="4"/>
      <c r="D13252" s="4"/>
    </row>
    <row r="13253" spans="1:4">
      <c r="A13253" s="4"/>
      <c r="B13253" s="4"/>
      <c r="C13253" s="4"/>
      <c r="D13253" s="4"/>
    </row>
    <row r="13254" spans="1:4">
      <c r="A13254" s="4"/>
      <c r="B13254" s="4"/>
      <c r="C13254" s="4"/>
      <c r="D13254" s="4"/>
    </row>
    <row r="13255" spans="1:4">
      <c r="A13255" s="4"/>
      <c r="B13255" s="4"/>
      <c r="C13255" s="4"/>
      <c r="D13255" s="4"/>
    </row>
    <row r="13256" spans="1:4">
      <c r="A13256" s="4"/>
      <c r="B13256" s="4"/>
      <c r="C13256" s="4"/>
      <c r="D13256" s="4"/>
    </row>
    <row r="13257" spans="1:4">
      <c r="A13257" s="4"/>
      <c r="B13257" s="4"/>
      <c r="C13257" s="4"/>
      <c r="D13257" s="4"/>
    </row>
    <row r="13258" spans="1:4">
      <c r="A13258" s="4"/>
      <c r="B13258" s="4"/>
      <c r="C13258" s="4"/>
      <c r="D13258" s="4"/>
    </row>
    <row r="13259" spans="1:4">
      <c r="A13259" s="4"/>
      <c r="B13259" s="4"/>
      <c r="C13259" s="4"/>
      <c r="D13259" s="4"/>
    </row>
    <row r="13260" spans="1:4">
      <c r="A13260" s="4"/>
      <c r="B13260" s="4"/>
      <c r="C13260" s="4"/>
      <c r="D13260" s="4"/>
    </row>
    <row r="13261" spans="1:4">
      <c r="A13261" s="4"/>
      <c r="B13261" s="4"/>
      <c r="C13261" s="4"/>
      <c r="D13261" s="4"/>
    </row>
    <row r="13262" spans="1:4">
      <c r="A13262" s="4"/>
      <c r="B13262" s="4"/>
      <c r="C13262" s="4"/>
      <c r="D13262" s="4"/>
    </row>
    <row r="13263" spans="1:4">
      <c r="A13263" s="4"/>
      <c r="B13263" s="4"/>
      <c r="C13263" s="4"/>
      <c r="D13263" s="4"/>
    </row>
    <row r="13264" spans="1:4">
      <c r="A13264" s="4"/>
      <c r="B13264" s="4"/>
      <c r="C13264" s="4"/>
      <c r="D13264" s="4"/>
    </row>
    <row r="13265" spans="1:4">
      <c r="A13265" s="4"/>
      <c r="B13265" s="4"/>
      <c r="C13265" s="4"/>
      <c r="D13265" s="4"/>
    </row>
    <row r="13266" spans="1:4">
      <c r="A13266" s="4"/>
      <c r="B13266" s="4"/>
      <c r="C13266" s="4"/>
      <c r="D13266" s="4"/>
    </row>
    <row r="13267" spans="1:4">
      <c r="A13267" s="4"/>
      <c r="B13267" s="4"/>
      <c r="C13267" s="4"/>
      <c r="D13267" s="4"/>
    </row>
    <row r="13268" spans="1:4">
      <c r="A13268" s="4"/>
      <c r="B13268" s="4"/>
      <c r="C13268" s="4"/>
      <c r="D13268" s="4"/>
    </row>
    <row r="13269" spans="1:4">
      <c r="A13269" s="4"/>
      <c r="B13269" s="4"/>
      <c r="C13269" s="4"/>
      <c r="D13269" s="4"/>
    </row>
    <row r="13270" spans="1:4">
      <c r="A13270" s="4"/>
      <c r="B13270" s="4"/>
      <c r="C13270" s="4"/>
      <c r="D13270" s="4"/>
    </row>
    <row r="13271" spans="1:4">
      <c r="A13271" s="4"/>
      <c r="B13271" s="4"/>
      <c r="C13271" s="4"/>
      <c r="D13271" s="4"/>
    </row>
    <row r="13272" spans="1:4">
      <c r="A13272" s="4"/>
      <c r="B13272" s="4"/>
      <c r="C13272" s="4"/>
      <c r="D13272" s="4"/>
    </row>
    <row r="13273" spans="1:4">
      <c r="A13273" s="4"/>
      <c r="B13273" s="4"/>
      <c r="C13273" s="4"/>
      <c r="D13273" s="4"/>
    </row>
    <row r="13274" spans="1:4">
      <c r="A13274" s="4"/>
      <c r="B13274" s="4"/>
      <c r="C13274" s="4"/>
      <c r="D13274" s="4"/>
    </row>
    <row r="13275" spans="1:4">
      <c r="A13275" s="4"/>
      <c r="B13275" s="4"/>
      <c r="C13275" s="4"/>
      <c r="D13275" s="4"/>
    </row>
    <row r="13276" spans="1:4">
      <c r="A13276" s="4"/>
      <c r="B13276" s="4"/>
      <c r="C13276" s="4"/>
      <c r="D13276" s="4"/>
    </row>
    <row r="13277" spans="1:4">
      <c r="A13277" s="4"/>
      <c r="B13277" s="4"/>
      <c r="C13277" s="4"/>
      <c r="D13277" s="4"/>
    </row>
    <row r="13278" spans="1:4">
      <c r="A13278" s="4"/>
      <c r="B13278" s="4"/>
      <c r="C13278" s="4"/>
      <c r="D13278" s="4"/>
    </row>
    <row r="13279" spans="1:4">
      <c r="A13279" s="4"/>
      <c r="B13279" s="4"/>
      <c r="C13279" s="4"/>
      <c r="D13279" s="4"/>
    </row>
    <row r="13280" spans="1:4">
      <c r="A13280" s="4"/>
      <c r="B13280" s="4"/>
      <c r="C13280" s="4"/>
      <c r="D13280" s="4"/>
    </row>
    <row r="13281" spans="1:4">
      <c r="A13281" s="4"/>
      <c r="B13281" s="4"/>
      <c r="C13281" s="4"/>
      <c r="D13281" s="4"/>
    </row>
    <row r="13282" spans="1:4">
      <c r="A13282" s="4"/>
      <c r="B13282" s="4"/>
      <c r="C13282" s="4"/>
      <c r="D13282" s="4"/>
    </row>
    <row r="13283" spans="1:4">
      <c r="A13283" s="4"/>
      <c r="B13283" s="4"/>
      <c r="C13283" s="4"/>
      <c r="D13283" s="4"/>
    </row>
    <row r="13284" spans="1:4">
      <c r="A13284" s="4"/>
      <c r="B13284" s="4"/>
      <c r="C13284" s="4"/>
      <c r="D13284" s="4"/>
    </row>
    <row r="13285" spans="1:4">
      <c r="A13285" s="4"/>
      <c r="B13285" s="4"/>
      <c r="C13285" s="4"/>
      <c r="D13285" s="4"/>
    </row>
    <row r="13286" spans="1:4">
      <c r="A13286" s="4"/>
      <c r="B13286" s="4"/>
      <c r="C13286" s="4"/>
      <c r="D13286" s="4"/>
    </row>
    <row r="13287" spans="1:4">
      <c r="A13287" s="4"/>
      <c r="B13287" s="4"/>
      <c r="C13287" s="4"/>
      <c r="D13287" s="4"/>
    </row>
    <row r="13288" spans="1:4">
      <c r="A13288" s="4"/>
      <c r="B13288" s="4"/>
      <c r="C13288" s="4"/>
      <c r="D13288" s="4"/>
    </row>
    <row r="13289" spans="1:4">
      <c r="A13289" s="4"/>
      <c r="B13289" s="4"/>
      <c r="C13289" s="4"/>
      <c r="D13289" s="4"/>
    </row>
    <row r="13290" spans="1:4">
      <c r="A13290" s="4"/>
      <c r="B13290" s="4"/>
      <c r="C13290" s="4"/>
      <c r="D13290" s="4"/>
    </row>
    <row r="13291" spans="1:4">
      <c r="A13291" s="4"/>
      <c r="B13291" s="4"/>
      <c r="C13291" s="4"/>
      <c r="D13291" s="4"/>
    </row>
    <row r="13292" spans="1:4">
      <c r="A13292" s="4"/>
      <c r="B13292" s="4"/>
      <c r="C13292" s="4"/>
      <c r="D13292" s="4"/>
    </row>
    <row r="13293" spans="1:4">
      <c r="A13293" s="4"/>
      <c r="B13293" s="4"/>
      <c r="C13293" s="4"/>
      <c r="D13293" s="4"/>
    </row>
    <row r="13294" spans="1:4">
      <c r="A13294" s="4"/>
      <c r="B13294" s="4"/>
      <c r="C13294" s="4"/>
      <c r="D13294" s="4"/>
    </row>
    <row r="13295" spans="1:4">
      <c r="A13295" s="4"/>
      <c r="B13295" s="4"/>
      <c r="C13295" s="4"/>
      <c r="D13295" s="4"/>
    </row>
    <row r="13296" spans="1:4">
      <c r="A13296" s="4"/>
      <c r="B13296" s="4"/>
      <c r="C13296" s="4"/>
      <c r="D13296" s="4"/>
    </row>
    <row r="13297" spans="1:4">
      <c r="A13297" s="4"/>
      <c r="B13297" s="4"/>
      <c r="C13297" s="4"/>
      <c r="D13297" s="4"/>
    </row>
    <row r="13298" spans="1:4">
      <c r="A13298" s="4"/>
      <c r="B13298" s="4"/>
      <c r="C13298" s="4"/>
      <c r="D13298" s="4"/>
    </row>
    <row r="13299" spans="1:4">
      <c r="A13299" s="4"/>
      <c r="B13299" s="4"/>
      <c r="C13299" s="4"/>
      <c r="D13299" s="4"/>
    </row>
    <row r="13300" spans="1:4">
      <c r="A13300" s="4"/>
      <c r="B13300" s="4"/>
      <c r="C13300" s="4"/>
      <c r="D13300" s="4"/>
    </row>
    <row r="13301" spans="1:4">
      <c r="A13301" s="4"/>
      <c r="B13301" s="4"/>
      <c r="C13301" s="4"/>
      <c r="D13301" s="4"/>
    </row>
    <row r="13302" spans="1:4">
      <c r="A13302" s="4"/>
      <c r="B13302" s="4"/>
      <c r="C13302" s="4"/>
      <c r="D13302" s="4"/>
    </row>
    <row r="13303" spans="1:4">
      <c r="A13303" s="4"/>
      <c r="B13303" s="4"/>
      <c r="C13303" s="4"/>
      <c r="D13303" s="4"/>
    </row>
    <row r="13304" spans="1:4">
      <c r="A13304" s="4"/>
      <c r="B13304" s="4"/>
      <c r="C13304" s="4"/>
      <c r="D13304" s="4"/>
    </row>
    <row r="13305" spans="1:4">
      <c r="A13305" s="4"/>
      <c r="B13305" s="4"/>
      <c r="C13305" s="4"/>
      <c r="D13305" s="4"/>
    </row>
    <row r="13306" spans="1:4">
      <c r="A13306" s="4"/>
      <c r="B13306" s="4"/>
      <c r="C13306" s="4"/>
      <c r="D13306" s="4"/>
    </row>
    <row r="13307" spans="1:4">
      <c r="A13307" s="4"/>
      <c r="B13307" s="4"/>
      <c r="C13307" s="4"/>
      <c r="D13307" s="4"/>
    </row>
    <row r="13308" spans="1:4">
      <c r="A13308" s="4"/>
      <c r="B13308" s="4"/>
      <c r="C13308" s="4"/>
      <c r="D13308" s="4"/>
    </row>
    <row r="13309" spans="1:4">
      <c r="A13309" s="4"/>
      <c r="B13309" s="4"/>
      <c r="C13309" s="4"/>
      <c r="D13309" s="4"/>
    </row>
    <row r="13310" spans="1:4">
      <c r="A13310" s="4"/>
      <c r="B13310" s="4"/>
      <c r="C13310" s="4"/>
      <c r="D13310" s="4"/>
    </row>
    <row r="13311" spans="1:4">
      <c r="A13311" s="4"/>
      <c r="B13311" s="4"/>
      <c r="C13311" s="4"/>
      <c r="D13311" s="4"/>
    </row>
    <row r="13312" spans="1:4">
      <c r="A13312" s="4"/>
      <c r="B13312" s="4"/>
      <c r="C13312" s="4"/>
      <c r="D13312" s="4"/>
    </row>
    <row r="13313" spans="1:4">
      <c r="A13313" s="4"/>
      <c r="B13313" s="4"/>
      <c r="C13313" s="4"/>
      <c r="D13313" s="4"/>
    </row>
    <row r="13314" spans="1:4">
      <c r="A13314" s="4"/>
      <c r="B13314" s="4"/>
      <c r="C13314" s="4"/>
      <c r="D13314" s="4"/>
    </row>
    <row r="13315" spans="1:4">
      <c r="A13315" s="4"/>
      <c r="B13315" s="4"/>
      <c r="C13315" s="4"/>
      <c r="D13315" s="4"/>
    </row>
    <row r="13316" spans="1:4">
      <c r="A13316" s="4"/>
      <c r="B13316" s="4"/>
      <c r="C13316" s="4"/>
      <c r="D13316" s="4"/>
    </row>
    <row r="13317" spans="1:4">
      <c r="A13317" s="4"/>
      <c r="B13317" s="4"/>
      <c r="C13317" s="4"/>
      <c r="D13317" s="4"/>
    </row>
    <row r="13318" spans="1:4">
      <c r="A13318" s="4"/>
      <c r="B13318" s="4"/>
      <c r="C13318" s="4"/>
      <c r="D13318" s="4"/>
    </row>
    <row r="13319" spans="1:4">
      <c r="A13319" s="4"/>
      <c r="B13319" s="4"/>
      <c r="C13319" s="4"/>
      <c r="D13319" s="4"/>
    </row>
    <row r="13320" spans="1:4">
      <c r="A13320" s="4"/>
      <c r="B13320" s="4"/>
      <c r="C13320" s="4"/>
      <c r="D13320" s="4"/>
    </row>
    <row r="13321" spans="1:4">
      <c r="A13321" s="4"/>
      <c r="B13321" s="4"/>
      <c r="C13321" s="4"/>
      <c r="D13321" s="4"/>
    </row>
    <row r="13322" spans="1:4">
      <c r="A13322" s="4"/>
      <c r="B13322" s="4"/>
      <c r="C13322" s="4"/>
      <c r="D13322" s="4"/>
    </row>
    <row r="13323" spans="1:4">
      <c r="A13323" s="4"/>
      <c r="B13323" s="4"/>
      <c r="C13323" s="4"/>
      <c r="D13323" s="4"/>
    </row>
    <row r="13324" spans="1:4">
      <c r="A13324" s="4"/>
      <c r="B13324" s="4"/>
      <c r="C13324" s="4"/>
      <c r="D13324" s="4"/>
    </row>
    <row r="13325" spans="1:4">
      <c r="A13325" s="4"/>
      <c r="B13325" s="4"/>
      <c r="C13325" s="4"/>
      <c r="D13325" s="4"/>
    </row>
    <row r="13326" spans="1:4">
      <c r="A13326" s="4"/>
      <c r="B13326" s="4"/>
      <c r="C13326" s="4"/>
      <c r="D13326" s="4"/>
    </row>
    <row r="13327" spans="1:4">
      <c r="A13327" s="4"/>
      <c r="B13327" s="4"/>
      <c r="C13327" s="4"/>
      <c r="D13327" s="4"/>
    </row>
    <row r="13328" spans="1:4">
      <c r="A13328" s="4"/>
      <c r="B13328" s="4"/>
      <c r="C13328" s="4"/>
      <c r="D13328" s="4"/>
    </row>
    <row r="13329" spans="1:4">
      <c r="A13329" s="4"/>
      <c r="B13329" s="4"/>
      <c r="C13329" s="4"/>
      <c r="D13329" s="4"/>
    </row>
    <row r="13330" spans="1:4">
      <c r="A13330" s="4"/>
      <c r="B13330" s="4"/>
      <c r="C13330" s="4"/>
      <c r="D13330" s="4"/>
    </row>
    <row r="13331" spans="1:4">
      <c r="A13331" s="4"/>
      <c r="B13331" s="4"/>
      <c r="C13331" s="4"/>
      <c r="D13331" s="4"/>
    </row>
    <row r="13332" spans="1:4">
      <c r="A13332" s="4"/>
      <c r="B13332" s="4"/>
      <c r="C13332" s="4"/>
      <c r="D13332" s="4"/>
    </row>
    <row r="13333" spans="1:4">
      <c r="A13333" s="4"/>
      <c r="B13333" s="4"/>
      <c r="C13333" s="4"/>
      <c r="D13333" s="4"/>
    </row>
    <row r="13334" spans="1:4">
      <c r="A13334" s="4"/>
      <c r="B13334" s="4"/>
      <c r="C13334" s="4"/>
      <c r="D13334" s="4"/>
    </row>
    <row r="13335" spans="1:4">
      <c r="A13335" s="4"/>
      <c r="B13335" s="4"/>
      <c r="C13335" s="4"/>
      <c r="D13335" s="4"/>
    </row>
    <row r="13336" spans="1:4">
      <c r="A13336" s="4"/>
      <c r="B13336" s="4"/>
      <c r="C13336" s="4"/>
      <c r="D13336" s="4"/>
    </row>
    <row r="13337" spans="1:4">
      <c r="A13337" s="4"/>
      <c r="B13337" s="4"/>
      <c r="C13337" s="4"/>
      <c r="D13337" s="4"/>
    </row>
    <row r="13338" spans="1:4">
      <c r="A13338" s="4"/>
      <c r="B13338" s="4"/>
      <c r="C13338" s="4"/>
      <c r="D13338" s="4"/>
    </row>
    <row r="13339" spans="1:4">
      <c r="A13339" s="4"/>
      <c r="B13339" s="4"/>
      <c r="C13339" s="4"/>
      <c r="D13339" s="4"/>
    </row>
    <row r="13340" spans="1:4">
      <c r="A13340" s="4"/>
      <c r="B13340" s="4"/>
      <c r="C13340" s="4"/>
      <c r="D13340" s="4"/>
    </row>
    <row r="13341" spans="1:4">
      <c r="A13341" s="4"/>
      <c r="B13341" s="4"/>
      <c r="C13341" s="4"/>
      <c r="D13341" s="4"/>
    </row>
    <row r="13342" spans="1:4">
      <c r="A13342" s="4"/>
      <c r="B13342" s="4"/>
      <c r="C13342" s="4"/>
      <c r="D13342" s="4"/>
    </row>
    <row r="13343" spans="1:4">
      <c r="A13343" s="4"/>
      <c r="B13343" s="4"/>
      <c r="C13343" s="4"/>
      <c r="D13343" s="4"/>
    </row>
    <row r="13344" spans="1:4">
      <c r="A13344" s="4"/>
      <c r="B13344" s="4"/>
      <c r="C13344" s="4"/>
      <c r="D13344" s="4"/>
    </row>
    <row r="13345" spans="1:4">
      <c r="A13345" s="4"/>
      <c r="B13345" s="4"/>
      <c r="C13345" s="4"/>
      <c r="D13345" s="4"/>
    </row>
    <row r="13346" spans="1:4">
      <c r="A13346" s="4"/>
      <c r="B13346" s="4"/>
      <c r="C13346" s="4"/>
      <c r="D13346" s="4"/>
    </row>
    <row r="13347" spans="1:4">
      <c r="A13347" s="4"/>
      <c r="B13347" s="4"/>
      <c r="C13347" s="4"/>
      <c r="D13347" s="4"/>
    </row>
    <row r="13348" spans="1:4">
      <c r="A13348" s="4"/>
      <c r="B13348" s="4"/>
      <c r="C13348" s="4"/>
      <c r="D13348" s="4"/>
    </row>
    <row r="13349" spans="1:4">
      <c r="A13349" s="4"/>
      <c r="B13349" s="4"/>
      <c r="C13349" s="4"/>
      <c r="D13349" s="4"/>
    </row>
    <row r="13350" spans="1:4">
      <c r="A13350" s="4"/>
      <c r="B13350" s="4"/>
      <c r="C13350" s="4"/>
      <c r="D13350" s="4"/>
    </row>
    <row r="13351" spans="1:4">
      <c r="A13351" s="4"/>
      <c r="B13351" s="4"/>
      <c r="C13351" s="4"/>
      <c r="D13351" s="4"/>
    </row>
    <row r="13352" spans="1:4">
      <c r="A13352" s="4"/>
      <c r="B13352" s="4"/>
      <c r="C13352" s="4"/>
      <c r="D13352" s="4"/>
    </row>
    <row r="13353" spans="1:4">
      <c r="A13353" s="4"/>
      <c r="B13353" s="4"/>
      <c r="C13353" s="4"/>
      <c r="D13353" s="4"/>
    </row>
    <row r="13354" spans="1:4">
      <c r="A13354" s="4"/>
      <c r="B13354" s="4"/>
      <c r="C13354" s="4"/>
      <c r="D13354" s="4"/>
    </row>
    <row r="13355" spans="1:4">
      <c r="A13355" s="4"/>
      <c r="B13355" s="4"/>
      <c r="C13355" s="4"/>
      <c r="D13355" s="4"/>
    </row>
    <row r="13356" spans="1:4">
      <c r="A13356" s="4"/>
      <c r="B13356" s="4"/>
      <c r="C13356" s="4"/>
      <c r="D13356" s="4"/>
    </row>
    <row r="13357" spans="1:4">
      <c r="A13357" s="4"/>
      <c r="B13357" s="4"/>
      <c r="C13357" s="4"/>
      <c r="D13357" s="4"/>
    </row>
    <row r="13358" spans="1:4">
      <c r="A13358" s="4"/>
      <c r="B13358" s="4"/>
      <c r="C13358" s="4"/>
      <c r="D13358" s="4"/>
    </row>
    <row r="13359" spans="1:4">
      <c r="A13359" s="4"/>
      <c r="B13359" s="4"/>
      <c r="C13359" s="4"/>
      <c r="D13359" s="4"/>
    </row>
    <row r="13360" spans="1:4">
      <c r="A13360" s="4"/>
      <c r="B13360" s="4"/>
      <c r="C13360" s="4"/>
      <c r="D13360" s="4"/>
    </row>
    <row r="13361" spans="1:4">
      <c r="A13361" s="4"/>
      <c r="B13361" s="4"/>
      <c r="C13361" s="4"/>
      <c r="D13361" s="4"/>
    </row>
    <row r="13362" spans="1:4">
      <c r="A13362" s="4"/>
      <c r="B13362" s="4"/>
      <c r="C13362" s="4"/>
      <c r="D13362" s="4"/>
    </row>
    <row r="13363" spans="1:4">
      <c r="A13363" s="4"/>
      <c r="B13363" s="4"/>
      <c r="C13363" s="4"/>
      <c r="D13363" s="4"/>
    </row>
    <row r="13364" spans="1:4">
      <c r="A13364" s="4"/>
      <c r="B13364" s="4"/>
      <c r="C13364" s="4"/>
      <c r="D13364" s="4"/>
    </row>
    <row r="13365" spans="1:4">
      <c r="A13365" s="4"/>
      <c r="B13365" s="4"/>
      <c r="C13365" s="4"/>
      <c r="D13365" s="4"/>
    </row>
    <row r="13366" spans="1:4">
      <c r="A13366" s="4"/>
      <c r="B13366" s="4"/>
      <c r="C13366" s="4"/>
      <c r="D13366" s="4"/>
    </row>
    <row r="13367" spans="1:4">
      <c r="A13367" s="4"/>
      <c r="B13367" s="4"/>
      <c r="C13367" s="4"/>
      <c r="D13367" s="4"/>
    </row>
    <row r="13368" spans="1:4">
      <c r="A13368" s="4"/>
      <c r="B13368" s="4"/>
      <c r="C13368" s="4"/>
      <c r="D13368" s="4"/>
    </row>
    <row r="13369" spans="1:4">
      <c r="A13369" s="4"/>
      <c r="B13369" s="4"/>
      <c r="C13369" s="4"/>
      <c r="D13369" s="4"/>
    </row>
    <row r="13370" spans="1:4">
      <c r="A13370" s="4"/>
      <c r="B13370" s="4"/>
      <c r="C13370" s="4"/>
      <c r="D13370" s="4"/>
    </row>
    <row r="13371" spans="1:4">
      <c r="A13371" s="4"/>
      <c r="B13371" s="4"/>
      <c r="C13371" s="4"/>
      <c r="D13371" s="4"/>
    </row>
    <row r="13372" spans="1:4">
      <c r="A13372" s="4"/>
      <c r="B13372" s="4"/>
      <c r="C13372" s="4"/>
      <c r="D13372" s="4"/>
    </row>
    <row r="13373" spans="1:4">
      <c r="A13373" s="4"/>
      <c r="B13373" s="4"/>
      <c r="C13373" s="4"/>
      <c r="D13373" s="4"/>
    </row>
    <row r="13374" spans="1:4">
      <c r="A13374" s="4"/>
      <c r="B13374" s="4"/>
      <c r="C13374" s="4"/>
      <c r="D13374" s="4"/>
    </row>
    <row r="13375" spans="1:4">
      <c r="A13375" s="4"/>
      <c r="B13375" s="4"/>
      <c r="C13375" s="4"/>
      <c r="D13375" s="4"/>
    </row>
    <row r="13376" spans="1:4">
      <c r="A13376" s="4"/>
      <c r="B13376" s="4"/>
      <c r="C13376" s="4"/>
      <c r="D13376" s="4"/>
    </row>
    <row r="13377" spans="1:4">
      <c r="A13377" s="4"/>
      <c r="B13377" s="4"/>
      <c r="C13377" s="4"/>
      <c r="D13377" s="4"/>
    </row>
    <row r="13378" spans="1:4">
      <c r="A13378" s="4"/>
      <c r="B13378" s="4"/>
      <c r="C13378" s="4"/>
      <c r="D13378" s="4"/>
    </row>
    <row r="13379" spans="1:4">
      <c r="A13379" s="4"/>
      <c r="B13379" s="4"/>
      <c r="C13379" s="4"/>
      <c r="D13379" s="4"/>
    </row>
    <row r="13380" spans="1:4">
      <c r="A13380" s="4"/>
      <c r="B13380" s="4"/>
      <c r="C13380" s="4"/>
      <c r="D13380" s="4"/>
    </row>
    <row r="13381" spans="1:4">
      <c r="A13381" s="4"/>
      <c r="B13381" s="4"/>
      <c r="C13381" s="4"/>
      <c r="D13381" s="4"/>
    </row>
    <row r="13382" spans="1:4">
      <c r="A13382" s="4"/>
      <c r="B13382" s="4"/>
      <c r="C13382" s="4"/>
      <c r="D13382" s="4"/>
    </row>
    <row r="13383" spans="1:4">
      <c r="A13383" s="4"/>
      <c r="B13383" s="4"/>
      <c r="C13383" s="4"/>
      <c r="D13383" s="4"/>
    </row>
    <row r="13384" spans="1:4">
      <c r="A13384" s="4"/>
      <c r="B13384" s="4"/>
      <c r="C13384" s="4"/>
      <c r="D13384" s="4"/>
    </row>
    <row r="13385" spans="1:4">
      <c r="A13385" s="4"/>
      <c r="B13385" s="4"/>
      <c r="C13385" s="4"/>
      <c r="D13385" s="4"/>
    </row>
    <row r="13386" spans="1:4">
      <c r="A13386" s="4"/>
      <c r="B13386" s="4"/>
      <c r="C13386" s="4"/>
      <c r="D13386" s="4"/>
    </row>
    <row r="13387" spans="1:4">
      <c r="A13387" s="4"/>
      <c r="B13387" s="4"/>
      <c r="C13387" s="4"/>
      <c r="D13387" s="4"/>
    </row>
    <row r="13388" spans="1:4">
      <c r="A13388" s="4"/>
      <c r="B13388" s="4"/>
      <c r="C13388" s="4"/>
      <c r="D13388" s="4"/>
    </row>
    <row r="13389" spans="1:4">
      <c r="A13389" s="4"/>
      <c r="B13389" s="4"/>
      <c r="C13389" s="4"/>
      <c r="D13389" s="4"/>
    </row>
    <row r="13390" spans="1:4">
      <c r="A13390" s="4"/>
      <c r="B13390" s="4"/>
      <c r="C13390" s="4"/>
      <c r="D13390" s="4"/>
    </row>
    <row r="13391" spans="1:4">
      <c r="A13391" s="4"/>
      <c r="B13391" s="4"/>
      <c r="C13391" s="4"/>
      <c r="D13391" s="4"/>
    </row>
    <row r="13392" spans="1:4">
      <c r="A13392" s="4"/>
      <c r="B13392" s="4"/>
      <c r="C13392" s="4"/>
      <c r="D13392" s="4"/>
    </row>
    <row r="13393" spans="1:4">
      <c r="A13393" s="4"/>
      <c r="B13393" s="4"/>
      <c r="C13393" s="4"/>
      <c r="D13393" s="4"/>
    </row>
    <row r="13394" spans="1:4">
      <c r="A13394" s="4"/>
      <c r="B13394" s="4"/>
      <c r="C13394" s="4"/>
      <c r="D13394" s="4"/>
    </row>
    <row r="13395" spans="1:4">
      <c r="A13395" s="4"/>
      <c r="B13395" s="4"/>
      <c r="C13395" s="4"/>
      <c r="D13395" s="4"/>
    </row>
    <row r="13396" spans="1:4">
      <c r="A13396" s="4"/>
      <c r="B13396" s="4"/>
      <c r="C13396" s="4"/>
      <c r="D13396" s="4"/>
    </row>
    <row r="13397" spans="1:4">
      <c r="A13397" s="4"/>
      <c r="B13397" s="4"/>
      <c r="C13397" s="4"/>
      <c r="D13397" s="4"/>
    </row>
    <row r="13398" spans="1:4">
      <c r="A13398" s="4"/>
      <c r="B13398" s="4"/>
      <c r="C13398" s="4"/>
      <c r="D13398" s="4"/>
    </row>
    <row r="13399" spans="1:4">
      <c r="A13399" s="4"/>
      <c r="B13399" s="4"/>
      <c r="C13399" s="4"/>
      <c r="D13399" s="4"/>
    </row>
    <row r="13400" spans="1:4">
      <c r="A13400" s="4"/>
      <c r="B13400" s="4"/>
      <c r="C13400" s="4"/>
      <c r="D13400" s="4"/>
    </row>
    <row r="13401" spans="1:4">
      <c r="A13401" s="4"/>
      <c r="B13401" s="4"/>
      <c r="C13401" s="4"/>
      <c r="D13401" s="4"/>
    </row>
    <row r="13402" spans="1:4">
      <c r="A13402" s="4"/>
      <c r="B13402" s="4"/>
      <c r="C13402" s="4"/>
      <c r="D13402" s="4"/>
    </row>
    <row r="13403" spans="1:4">
      <c r="A13403" s="4"/>
      <c r="B13403" s="4"/>
      <c r="C13403" s="4"/>
      <c r="D13403" s="4"/>
    </row>
    <row r="13404" spans="1:4">
      <c r="A13404" s="4"/>
      <c r="B13404" s="4"/>
      <c r="C13404" s="4"/>
      <c r="D13404" s="4"/>
    </row>
    <row r="13405" spans="1:4">
      <c r="A13405" s="4"/>
      <c r="B13405" s="4"/>
      <c r="C13405" s="4"/>
      <c r="D13405" s="4"/>
    </row>
    <row r="13406" spans="1:4">
      <c r="A13406" s="4"/>
      <c r="B13406" s="4"/>
      <c r="C13406" s="4"/>
      <c r="D13406" s="4"/>
    </row>
    <row r="13407" spans="1:4">
      <c r="A13407" s="4"/>
      <c r="B13407" s="4"/>
      <c r="C13407" s="4"/>
      <c r="D13407" s="4"/>
    </row>
    <row r="13408" spans="1:4">
      <c r="A13408" s="4"/>
      <c r="B13408" s="4"/>
      <c r="C13408" s="4"/>
      <c r="D13408" s="4"/>
    </row>
    <row r="13409" spans="1:4">
      <c r="A13409" s="4"/>
      <c r="B13409" s="4"/>
      <c r="C13409" s="4"/>
      <c r="D13409" s="4"/>
    </row>
    <row r="13410" spans="1:4">
      <c r="A13410" s="4"/>
      <c r="B13410" s="4"/>
      <c r="C13410" s="4"/>
      <c r="D13410" s="4"/>
    </row>
    <row r="13411" spans="1:4">
      <c r="A13411" s="4"/>
      <c r="B13411" s="4"/>
      <c r="C13411" s="4"/>
      <c r="D13411" s="4"/>
    </row>
    <row r="13412" spans="1:4">
      <c r="A13412" s="4"/>
      <c r="B13412" s="4"/>
      <c r="C13412" s="4"/>
      <c r="D13412" s="4"/>
    </row>
    <row r="13413" spans="1:4">
      <c r="A13413" s="4"/>
      <c r="B13413" s="4"/>
      <c r="C13413" s="4"/>
      <c r="D13413" s="4"/>
    </row>
    <row r="13414" spans="1:4">
      <c r="A13414" s="4"/>
      <c r="B13414" s="4"/>
      <c r="C13414" s="4"/>
      <c r="D13414" s="4"/>
    </row>
    <row r="13415" spans="1:4">
      <c r="A13415" s="4"/>
      <c r="B13415" s="4"/>
      <c r="C13415" s="4"/>
      <c r="D13415" s="4"/>
    </row>
    <row r="13416" spans="1:4">
      <c r="A13416" s="4"/>
      <c r="B13416" s="4"/>
      <c r="C13416" s="4"/>
      <c r="D13416" s="4"/>
    </row>
    <row r="13417" spans="1:4">
      <c r="A13417" s="4"/>
      <c r="B13417" s="4"/>
      <c r="C13417" s="4"/>
      <c r="D13417" s="4"/>
    </row>
    <row r="13418" spans="1:4">
      <c r="A13418" s="4"/>
      <c r="B13418" s="4"/>
      <c r="C13418" s="4"/>
      <c r="D13418" s="4"/>
    </row>
    <row r="13419" spans="1:4">
      <c r="A13419" s="4"/>
      <c r="B13419" s="4"/>
      <c r="C13419" s="4"/>
      <c r="D13419" s="4"/>
    </row>
    <row r="13420" spans="1:4">
      <c r="A13420" s="4"/>
      <c r="B13420" s="4"/>
      <c r="C13420" s="4"/>
      <c r="D13420" s="4"/>
    </row>
    <row r="13421" spans="1:4">
      <c r="A13421" s="4"/>
      <c r="B13421" s="4"/>
      <c r="C13421" s="4"/>
      <c r="D13421" s="4"/>
    </row>
    <row r="13422" spans="1:4">
      <c r="A13422" s="4"/>
      <c r="B13422" s="4"/>
      <c r="C13422" s="4"/>
      <c r="D13422" s="4"/>
    </row>
    <row r="13423" spans="1:4">
      <c r="A13423" s="4"/>
      <c r="B13423" s="4"/>
      <c r="C13423" s="4"/>
      <c r="D13423" s="4"/>
    </row>
    <row r="13424" spans="1:4">
      <c r="A13424" s="4"/>
      <c r="B13424" s="4"/>
      <c r="C13424" s="4"/>
      <c r="D13424" s="4"/>
    </row>
    <row r="13425" spans="1:4">
      <c r="A13425" s="4"/>
      <c r="B13425" s="4"/>
      <c r="C13425" s="4"/>
      <c r="D13425" s="4"/>
    </row>
    <row r="13426" spans="1:4">
      <c r="A13426" s="4"/>
      <c r="B13426" s="4"/>
      <c r="C13426" s="4"/>
      <c r="D13426" s="4"/>
    </row>
    <row r="13427" spans="1:4">
      <c r="A13427" s="4"/>
      <c r="B13427" s="4"/>
      <c r="C13427" s="4"/>
      <c r="D13427" s="4"/>
    </row>
    <row r="13428" spans="1:4">
      <c r="A13428" s="4"/>
      <c r="B13428" s="4"/>
      <c r="C13428" s="4"/>
      <c r="D13428" s="4"/>
    </row>
    <row r="13429" spans="1:4">
      <c r="A13429" s="4"/>
      <c r="B13429" s="4"/>
      <c r="C13429" s="4"/>
      <c r="D13429" s="4"/>
    </row>
    <row r="13430" spans="1:4">
      <c r="A13430" s="4"/>
      <c r="B13430" s="4"/>
      <c r="C13430" s="4"/>
      <c r="D13430" s="4"/>
    </row>
    <row r="13431" spans="1:4">
      <c r="A13431" s="4"/>
      <c r="B13431" s="4"/>
      <c r="C13431" s="4"/>
      <c r="D13431" s="4"/>
    </row>
    <row r="13432" spans="1:4">
      <c r="A13432" s="4"/>
      <c r="B13432" s="4"/>
      <c r="C13432" s="4"/>
      <c r="D13432" s="4"/>
    </row>
    <row r="13433" spans="1:4">
      <c r="A13433" s="4"/>
      <c r="B13433" s="4"/>
      <c r="C13433" s="4"/>
      <c r="D13433" s="4"/>
    </row>
    <row r="13434" spans="1:4">
      <c r="A13434" s="4"/>
      <c r="B13434" s="4"/>
      <c r="C13434" s="4"/>
      <c r="D13434" s="4"/>
    </row>
    <row r="13435" spans="1:4">
      <c r="A13435" s="4"/>
      <c r="B13435" s="4"/>
      <c r="C13435" s="4"/>
      <c r="D13435" s="4"/>
    </row>
    <row r="13436" spans="1:4">
      <c r="A13436" s="4"/>
      <c r="B13436" s="4"/>
      <c r="C13436" s="4"/>
      <c r="D13436" s="4"/>
    </row>
    <row r="13437" spans="1:4">
      <c r="A13437" s="4"/>
      <c r="B13437" s="4"/>
      <c r="C13437" s="4"/>
      <c r="D13437" s="4"/>
    </row>
    <row r="13438" spans="1:4">
      <c r="A13438" s="4"/>
      <c r="B13438" s="4"/>
      <c r="C13438" s="4"/>
      <c r="D13438" s="4"/>
    </row>
    <row r="13439" spans="1:4">
      <c r="A13439" s="4"/>
      <c r="B13439" s="4"/>
      <c r="C13439" s="4"/>
      <c r="D13439" s="4"/>
    </row>
    <row r="13440" spans="1:4">
      <c r="A13440" s="4"/>
      <c r="B13440" s="4"/>
      <c r="C13440" s="4"/>
      <c r="D13440" s="4"/>
    </row>
    <row r="13441" spans="1:4">
      <c r="A13441" s="4"/>
      <c r="B13441" s="4"/>
      <c r="C13441" s="4"/>
      <c r="D13441" s="4"/>
    </row>
    <row r="13442" spans="1:4">
      <c r="A13442" s="4"/>
      <c r="B13442" s="4"/>
      <c r="C13442" s="4"/>
      <c r="D13442" s="4"/>
    </row>
    <row r="13443" spans="1:4">
      <c r="A13443" s="4"/>
      <c r="B13443" s="4"/>
      <c r="C13443" s="4"/>
      <c r="D13443" s="4"/>
    </row>
    <row r="13444" spans="1:4">
      <c r="A13444" s="4"/>
      <c r="B13444" s="4"/>
      <c r="C13444" s="4"/>
      <c r="D13444" s="4"/>
    </row>
    <row r="13445" spans="1:4">
      <c r="A13445" s="4"/>
      <c r="B13445" s="4"/>
      <c r="C13445" s="4"/>
      <c r="D13445" s="4"/>
    </row>
    <row r="13446" spans="1:4">
      <c r="A13446" s="4"/>
      <c r="B13446" s="4"/>
      <c r="C13446" s="4"/>
      <c r="D13446" s="4"/>
    </row>
    <row r="13447" spans="1:4">
      <c r="A13447" s="4"/>
      <c r="B13447" s="4"/>
      <c r="C13447" s="4"/>
      <c r="D13447" s="4"/>
    </row>
    <row r="13448" spans="1:4">
      <c r="A13448" s="4"/>
      <c r="B13448" s="4"/>
      <c r="C13448" s="4"/>
      <c r="D13448" s="4"/>
    </row>
    <row r="13449" spans="1:4">
      <c r="A13449" s="4"/>
      <c r="B13449" s="4"/>
      <c r="C13449" s="4"/>
      <c r="D13449" s="4"/>
    </row>
    <row r="13450" spans="1:4">
      <c r="A13450" s="4"/>
      <c r="B13450" s="4"/>
      <c r="C13450" s="4"/>
      <c r="D13450" s="4"/>
    </row>
    <row r="13451" spans="1:4">
      <c r="A13451" s="4"/>
      <c r="B13451" s="4"/>
      <c r="C13451" s="4"/>
      <c r="D13451" s="4"/>
    </row>
    <row r="13452" spans="1:4">
      <c r="A13452" s="4"/>
      <c r="B13452" s="4"/>
      <c r="C13452" s="4"/>
      <c r="D13452" s="4"/>
    </row>
    <row r="13453" spans="1:4">
      <c r="A13453" s="4"/>
      <c r="B13453" s="4"/>
      <c r="C13453" s="4"/>
      <c r="D13453" s="4"/>
    </row>
    <row r="13454" spans="1:4">
      <c r="A13454" s="4"/>
      <c r="B13454" s="4"/>
      <c r="C13454" s="4"/>
      <c r="D13454" s="4"/>
    </row>
    <row r="13455" spans="1:4">
      <c r="A13455" s="4"/>
      <c r="B13455" s="4"/>
      <c r="C13455" s="4"/>
      <c r="D13455" s="4"/>
    </row>
    <row r="13456" spans="1:4">
      <c r="A13456" s="4"/>
      <c r="B13456" s="4"/>
      <c r="C13456" s="4"/>
      <c r="D13456" s="4"/>
    </row>
    <row r="13457" spans="1:4">
      <c r="A13457" s="4"/>
      <c r="B13457" s="4"/>
      <c r="C13457" s="4"/>
      <c r="D13457" s="4"/>
    </row>
    <row r="13458" spans="1:4">
      <c r="A13458" s="4"/>
      <c r="B13458" s="4"/>
      <c r="C13458" s="4"/>
      <c r="D13458" s="4"/>
    </row>
    <row r="13459" spans="1:4">
      <c r="A13459" s="4"/>
      <c r="B13459" s="4"/>
      <c r="C13459" s="4"/>
      <c r="D13459" s="4"/>
    </row>
    <row r="13460" spans="1:4">
      <c r="A13460" s="4"/>
      <c r="B13460" s="4"/>
      <c r="C13460" s="4"/>
      <c r="D13460" s="4"/>
    </row>
    <row r="13461" spans="1:4">
      <c r="A13461" s="4"/>
      <c r="B13461" s="4"/>
      <c r="C13461" s="4"/>
      <c r="D13461" s="4"/>
    </row>
    <row r="13462" spans="1:4">
      <c r="A13462" s="4"/>
      <c r="B13462" s="4"/>
      <c r="C13462" s="4"/>
      <c r="D13462" s="4"/>
    </row>
    <row r="13463" spans="1:4">
      <c r="A13463" s="4"/>
      <c r="B13463" s="4"/>
      <c r="C13463" s="4"/>
      <c r="D13463" s="4"/>
    </row>
    <row r="13464" spans="1:4">
      <c r="A13464" s="4"/>
      <c r="B13464" s="4"/>
      <c r="C13464" s="4"/>
      <c r="D13464" s="4"/>
    </row>
    <row r="13465" spans="1:4">
      <c r="A13465" s="4"/>
      <c r="B13465" s="4"/>
      <c r="C13465" s="4"/>
      <c r="D13465" s="4"/>
    </row>
    <row r="13466" spans="1:4">
      <c r="A13466" s="4"/>
      <c r="B13466" s="4"/>
      <c r="C13466" s="4"/>
      <c r="D13466" s="4"/>
    </row>
    <row r="13467" spans="1:4">
      <c r="A13467" s="4"/>
      <c r="B13467" s="4"/>
      <c r="C13467" s="4"/>
      <c r="D13467" s="4"/>
    </row>
    <row r="13468" spans="1:4">
      <c r="A13468" s="4"/>
      <c r="B13468" s="4"/>
      <c r="C13468" s="4"/>
      <c r="D13468" s="4"/>
    </row>
    <row r="13469" spans="1:4">
      <c r="A13469" s="4"/>
      <c r="B13469" s="4"/>
      <c r="C13469" s="4"/>
      <c r="D13469" s="4"/>
    </row>
    <row r="13470" spans="1:4">
      <c r="A13470" s="4"/>
      <c r="B13470" s="4"/>
      <c r="C13470" s="4"/>
      <c r="D13470" s="4"/>
    </row>
    <row r="13471" spans="1:4">
      <c r="A13471" s="4"/>
      <c r="B13471" s="4"/>
      <c r="C13471" s="4"/>
      <c r="D13471" s="4"/>
    </row>
    <row r="13472" spans="1:4">
      <c r="A13472" s="4"/>
      <c r="B13472" s="4"/>
      <c r="C13472" s="4"/>
      <c r="D13472" s="4"/>
    </row>
    <row r="13473" spans="1:4">
      <c r="A13473" s="4"/>
      <c r="B13473" s="4"/>
      <c r="C13473" s="4"/>
      <c r="D13473" s="4"/>
    </row>
    <row r="13474" spans="1:4">
      <c r="A13474" s="4"/>
      <c r="B13474" s="4"/>
      <c r="C13474" s="4"/>
      <c r="D13474" s="4"/>
    </row>
    <row r="13475" spans="1:4">
      <c r="A13475" s="4"/>
      <c r="B13475" s="4"/>
      <c r="C13475" s="4"/>
      <c r="D13475" s="4"/>
    </row>
    <row r="13476" spans="1:4">
      <c r="A13476" s="4"/>
      <c r="B13476" s="4"/>
      <c r="C13476" s="4"/>
      <c r="D13476" s="4"/>
    </row>
    <row r="13477" spans="1:4">
      <c r="A13477" s="4"/>
      <c r="B13477" s="4"/>
      <c r="C13477" s="4"/>
      <c r="D13477" s="4"/>
    </row>
    <row r="13478" spans="1:4">
      <c r="A13478" s="4"/>
      <c r="B13478" s="4"/>
      <c r="C13478" s="4"/>
      <c r="D13478" s="4"/>
    </row>
    <row r="13479" spans="1:4">
      <c r="A13479" s="4"/>
      <c r="B13479" s="4"/>
      <c r="C13479" s="4"/>
      <c r="D13479" s="4"/>
    </row>
    <row r="13480" spans="1:4">
      <c r="A13480" s="4"/>
      <c r="B13480" s="4"/>
      <c r="C13480" s="4"/>
      <c r="D13480" s="4"/>
    </row>
    <row r="13481" spans="1:4">
      <c r="A13481" s="4"/>
      <c r="B13481" s="4"/>
      <c r="C13481" s="4"/>
      <c r="D13481" s="4"/>
    </row>
    <row r="13482" spans="1:4">
      <c r="A13482" s="4"/>
      <c r="B13482" s="4"/>
      <c r="C13482" s="4"/>
      <c r="D13482" s="4"/>
    </row>
    <row r="13483" spans="1:4">
      <c r="A13483" s="4"/>
      <c r="B13483" s="4"/>
      <c r="C13483" s="4"/>
      <c r="D13483" s="4"/>
    </row>
    <row r="13484" spans="1:4">
      <c r="A13484" s="4"/>
      <c r="B13484" s="4"/>
      <c r="C13484" s="4"/>
      <c r="D13484" s="4"/>
    </row>
    <row r="13485" spans="1:4">
      <c r="A13485" s="4"/>
      <c r="B13485" s="4"/>
      <c r="C13485" s="4"/>
      <c r="D13485" s="4"/>
    </row>
    <row r="13486" spans="1:4">
      <c r="A13486" s="4"/>
      <c r="B13486" s="4"/>
      <c r="C13486" s="4"/>
      <c r="D13486" s="4"/>
    </row>
    <row r="13487" spans="1:4">
      <c r="A13487" s="4"/>
      <c r="B13487" s="4"/>
      <c r="C13487" s="4"/>
      <c r="D13487" s="4"/>
    </row>
    <row r="13488" spans="1:4">
      <c r="A13488" s="4"/>
      <c r="B13488" s="4"/>
      <c r="C13488" s="4"/>
      <c r="D13488" s="4"/>
    </row>
    <row r="13489" spans="1:4">
      <c r="A13489" s="4"/>
      <c r="B13489" s="4"/>
      <c r="C13489" s="4"/>
      <c r="D13489" s="4"/>
    </row>
    <row r="13490" spans="1:4">
      <c r="A13490" s="4"/>
      <c r="B13490" s="4"/>
      <c r="C13490" s="4"/>
      <c r="D13490" s="4"/>
    </row>
    <row r="13491" spans="1:4">
      <c r="A13491" s="4"/>
      <c r="B13491" s="4"/>
      <c r="C13491" s="4"/>
      <c r="D13491" s="4"/>
    </row>
    <row r="13492" spans="1:4">
      <c r="A13492" s="4"/>
      <c r="B13492" s="4"/>
      <c r="C13492" s="4"/>
      <c r="D13492" s="4"/>
    </row>
    <row r="13493" spans="1:4">
      <c r="A13493" s="4"/>
      <c r="B13493" s="4"/>
      <c r="C13493" s="4"/>
      <c r="D13493" s="4"/>
    </row>
    <row r="13494" spans="1:4">
      <c r="A13494" s="4"/>
      <c r="B13494" s="4"/>
      <c r="C13494" s="4"/>
      <c r="D13494" s="4"/>
    </row>
    <row r="13495" spans="1:4">
      <c r="A13495" s="4"/>
      <c r="B13495" s="4"/>
      <c r="C13495" s="4"/>
      <c r="D13495" s="4"/>
    </row>
    <row r="13496" spans="1:4">
      <c r="A13496" s="4"/>
      <c r="B13496" s="4"/>
      <c r="C13496" s="4"/>
      <c r="D13496" s="4"/>
    </row>
    <row r="13497" spans="1:4">
      <c r="A13497" s="4"/>
      <c r="B13497" s="4"/>
      <c r="C13497" s="4"/>
      <c r="D13497" s="4"/>
    </row>
    <row r="13498" spans="1:4">
      <c r="A13498" s="4"/>
      <c r="B13498" s="4"/>
      <c r="C13498" s="4"/>
      <c r="D13498" s="4"/>
    </row>
    <row r="13499" spans="1:4">
      <c r="A13499" s="4"/>
      <c r="B13499" s="4"/>
      <c r="C13499" s="4"/>
      <c r="D13499" s="4"/>
    </row>
    <row r="13500" spans="1:4">
      <c r="A13500" s="4"/>
      <c r="B13500" s="4"/>
      <c r="C13500" s="4"/>
      <c r="D13500" s="4"/>
    </row>
    <row r="13501" spans="1:4">
      <c r="A13501" s="4"/>
      <c r="B13501" s="4"/>
      <c r="C13501" s="4"/>
      <c r="D13501" s="4"/>
    </row>
    <row r="13502" spans="1:4">
      <c r="A13502" s="4"/>
      <c r="B13502" s="4"/>
      <c r="C13502" s="4"/>
      <c r="D13502" s="4"/>
    </row>
    <row r="13503" spans="1:4">
      <c r="A13503" s="4"/>
      <c r="B13503" s="4"/>
      <c r="C13503" s="4"/>
      <c r="D13503" s="4"/>
    </row>
    <row r="13504" spans="1:4">
      <c r="A13504" s="4"/>
      <c r="B13504" s="4"/>
      <c r="C13504" s="4"/>
      <c r="D13504" s="4"/>
    </row>
    <row r="13505" spans="1:4">
      <c r="A13505" s="4"/>
      <c r="B13505" s="4"/>
      <c r="C13505" s="4"/>
      <c r="D13505" s="4"/>
    </row>
    <row r="13506" spans="1:4">
      <c r="A13506" s="4"/>
      <c r="B13506" s="4"/>
      <c r="C13506" s="4"/>
      <c r="D13506" s="4"/>
    </row>
    <row r="13507" spans="1:4">
      <c r="A13507" s="4"/>
      <c r="B13507" s="4"/>
      <c r="C13507" s="4"/>
      <c r="D13507" s="4"/>
    </row>
    <row r="13508" spans="1:4">
      <c r="A13508" s="4"/>
      <c r="B13508" s="4"/>
      <c r="C13508" s="4"/>
      <c r="D13508" s="4"/>
    </row>
    <row r="13509" spans="1:4">
      <c r="A13509" s="4"/>
      <c r="B13509" s="4"/>
      <c r="C13509" s="4"/>
      <c r="D13509" s="4"/>
    </row>
    <row r="13510" spans="1:4">
      <c r="A13510" s="4"/>
      <c r="B13510" s="4"/>
      <c r="C13510" s="4"/>
      <c r="D13510" s="4"/>
    </row>
    <row r="13511" spans="1:4">
      <c r="A13511" s="4"/>
      <c r="B13511" s="4"/>
      <c r="C13511" s="4"/>
      <c r="D13511" s="4"/>
    </row>
    <row r="13512" spans="1:4">
      <c r="A13512" s="4"/>
      <c r="B13512" s="4"/>
      <c r="C13512" s="4"/>
      <c r="D13512" s="4"/>
    </row>
    <row r="13513" spans="1:4">
      <c r="A13513" s="4"/>
      <c r="B13513" s="4"/>
      <c r="C13513" s="4"/>
      <c r="D13513" s="4"/>
    </row>
    <row r="13514" spans="1:4">
      <c r="A13514" s="4"/>
      <c r="B13514" s="4"/>
      <c r="C13514" s="4"/>
      <c r="D13514" s="4"/>
    </row>
    <row r="13515" spans="1:4">
      <c r="A13515" s="4"/>
      <c r="B13515" s="4"/>
      <c r="C13515" s="4"/>
      <c r="D13515" s="4"/>
    </row>
    <row r="13516" spans="1:4">
      <c r="A13516" s="4"/>
      <c r="B13516" s="4"/>
      <c r="C13516" s="4"/>
      <c r="D13516" s="4"/>
    </row>
    <row r="13517" spans="1:4">
      <c r="A13517" s="4"/>
      <c r="B13517" s="4"/>
      <c r="C13517" s="4"/>
      <c r="D13517" s="4"/>
    </row>
    <row r="13518" spans="1:4">
      <c r="A13518" s="4"/>
      <c r="B13518" s="4"/>
      <c r="C13518" s="4"/>
      <c r="D13518" s="4"/>
    </row>
    <row r="13519" spans="1:4">
      <c r="A13519" s="4"/>
      <c r="B13519" s="4"/>
      <c r="C13519" s="4"/>
      <c r="D13519" s="4"/>
    </row>
    <row r="13520" spans="1:4">
      <c r="A13520" s="4"/>
      <c r="B13520" s="4"/>
      <c r="C13520" s="4"/>
      <c r="D13520" s="4"/>
    </row>
    <row r="13521" spans="1:4">
      <c r="A13521" s="4"/>
      <c r="B13521" s="4"/>
      <c r="C13521" s="4"/>
      <c r="D13521" s="4"/>
    </row>
    <row r="13522" spans="1:4">
      <c r="A13522" s="4"/>
      <c r="B13522" s="4"/>
      <c r="C13522" s="4"/>
      <c r="D13522" s="4"/>
    </row>
    <row r="13523" spans="1:4">
      <c r="A13523" s="4"/>
      <c r="B13523" s="4"/>
      <c r="C13523" s="4"/>
      <c r="D13523" s="4"/>
    </row>
    <row r="13524" spans="1:4">
      <c r="A13524" s="4"/>
      <c r="B13524" s="4"/>
      <c r="C13524" s="4"/>
      <c r="D13524" s="4"/>
    </row>
    <row r="13525" spans="1:4">
      <c r="A13525" s="4"/>
      <c r="B13525" s="4"/>
      <c r="C13525" s="4"/>
      <c r="D13525" s="4"/>
    </row>
    <row r="13526" spans="1:4">
      <c r="A13526" s="4"/>
      <c r="B13526" s="4"/>
      <c r="C13526" s="4"/>
      <c r="D13526" s="4"/>
    </row>
    <row r="13527" spans="1:4">
      <c r="A13527" s="4"/>
      <c r="B13527" s="4"/>
      <c r="C13527" s="4"/>
      <c r="D13527" s="4"/>
    </row>
    <row r="13528" spans="1:4">
      <c r="A13528" s="4"/>
      <c r="B13528" s="4"/>
      <c r="C13528" s="4"/>
      <c r="D13528" s="4"/>
    </row>
    <row r="13529" spans="1:4">
      <c r="A13529" s="4"/>
      <c r="B13529" s="4"/>
      <c r="C13529" s="4"/>
      <c r="D13529" s="4"/>
    </row>
    <row r="13530" spans="1:4">
      <c r="A13530" s="4"/>
      <c r="B13530" s="4"/>
      <c r="C13530" s="4"/>
      <c r="D13530" s="4"/>
    </row>
    <row r="13531" spans="1:4">
      <c r="A13531" s="4"/>
      <c r="B13531" s="4"/>
      <c r="C13531" s="4"/>
      <c r="D13531" s="4"/>
    </row>
    <row r="13532" spans="1:4">
      <c r="A13532" s="4"/>
      <c r="B13532" s="4"/>
      <c r="C13532" s="4"/>
      <c r="D13532" s="4"/>
    </row>
    <row r="13533" spans="1:4">
      <c r="A13533" s="4"/>
      <c r="B13533" s="4"/>
      <c r="C13533" s="4"/>
      <c r="D13533" s="4"/>
    </row>
    <row r="13534" spans="1:4">
      <c r="A13534" s="4"/>
      <c r="B13534" s="4"/>
      <c r="C13534" s="4"/>
      <c r="D13534" s="4"/>
    </row>
    <row r="13535" spans="1:4">
      <c r="A13535" s="4"/>
      <c r="B13535" s="4"/>
      <c r="C13535" s="4"/>
      <c r="D13535" s="4"/>
    </row>
    <row r="13536" spans="1:4">
      <c r="A13536" s="4"/>
      <c r="B13536" s="4"/>
      <c r="C13536" s="4"/>
      <c r="D13536" s="4"/>
    </row>
    <row r="13537" spans="1:4">
      <c r="A13537" s="4"/>
      <c r="B13537" s="4"/>
      <c r="C13537" s="4"/>
      <c r="D13537" s="4"/>
    </row>
    <row r="13538" spans="1:4">
      <c r="A13538" s="4"/>
      <c r="B13538" s="4"/>
      <c r="C13538" s="4"/>
      <c r="D13538" s="4"/>
    </row>
    <row r="13539" spans="1:4">
      <c r="A13539" s="4"/>
      <c r="B13539" s="4"/>
      <c r="C13539" s="4"/>
      <c r="D13539" s="4"/>
    </row>
    <row r="13540" spans="1:4">
      <c r="A13540" s="4"/>
      <c r="B13540" s="4"/>
      <c r="C13540" s="4"/>
      <c r="D13540" s="4"/>
    </row>
    <row r="13541" spans="1:4">
      <c r="A13541" s="4"/>
      <c r="B13541" s="4"/>
      <c r="C13541" s="4"/>
      <c r="D13541" s="4"/>
    </row>
    <row r="13542" spans="1:4">
      <c r="A13542" s="4"/>
      <c r="B13542" s="4"/>
      <c r="C13542" s="4"/>
      <c r="D13542" s="4"/>
    </row>
    <row r="13543" spans="1:4">
      <c r="A13543" s="4"/>
      <c r="B13543" s="4"/>
      <c r="C13543" s="4"/>
      <c r="D13543" s="4"/>
    </row>
    <row r="13544" spans="1:4">
      <c r="A13544" s="4"/>
      <c r="B13544" s="4"/>
      <c r="C13544" s="4"/>
      <c r="D13544" s="4"/>
    </row>
    <row r="13545" spans="1:4">
      <c r="A13545" s="4"/>
      <c r="B13545" s="4"/>
      <c r="C13545" s="4"/>
      <c r="D13545" s="4"/>
    </row>
    <row r="13546" spans="1:4">
      <c r="A13546" s="4"/>
      <c r="B13546" s="4"/>
      <c r="C13546" s="4"/>
      <c r="D13546" s="4"/>
    </row>
    <row r="13547" spans="1:4">
      <c r="A13547" s="4"/>
      <c r="B13547" s="4"/>
      <c r="C13547" s="4"/>
      <c r="D13547" s="4"/>
    </row>
    <row r="13548" spans="1:4">
      <c r="A13548" s="4"/>
      <c r="B13548" s="4"/>
      <c r="C13548" s="4"/>
      <c r="D13548" s="4"/>
    </row>
    <row r="13549" spans="1:4">
      <c r="A13549" s="4"/>
      <c r="B13549" s="4"/>
      <c r="C13549" s="4"/>
      <c r="D13549" s="4"/>
    </row>
    <row r="13550" spans="1:4">
      <c r="A13550" s="4"/>
      <c r="B13550" s="4"/>
      <c r="C13550" s="4"/>
      <c r="D13550" s="4"/>
    </row>
    <row r="13551" spans="1:4">
      <c r="A13551" s="4"/>
      <c r="B13551" s="4"/>
      <c r="C13551" s="4"/>
      <c r="D13551" s="4"/>
    </row>
    <row r="13552" spans="1:4">
      <c r="A13552" s="4"/>
      <c r="B13552" s="4"/>
      <c r="C13552" s="4"/>
      <c r="D13552" s="4"/>
    </row>
    <row r="13553" spans="1:4">
      <c r="A13553" s="4"/>
      <c r="B13553" s="4"/>
      <c r="C13553" s="4"/>
      <c r="D13553" s="4"/>
    </row>
    <row r="13554" spans="1:4">
      <c r="A13554" s="4"/>
      <c r="B13554" s="4"/>
      <c r="C13554" s="4"/>
      <c r="D13554" s="4"/>
    </row>
    <row r="13555" spans="1:4">
      <c r="A13555" s="4"/>
      <c r="B13555" s="4"/>
      <c r="C13555" s="4"/>
      <c r="D13555" s="4"/>
    </row>
    <row r="13556" spans="1:4">
      <c r="A13556" s="4"/>
      <c r="B13556" s="4"/>
      <c r="C13556" s="4"/>
      <c r="D13556" s="4"/>
    </row>
    <row r="13557" spans="1:4">
      <c r="A13557" s="4"/>
      <c r="B13557" s="4"/>
      <c r="C13557" s="4"/>
      <c r="D13557" s="4"/>
    </row>
    <row r="13558" spans="1:4">
      <c r="A13558" s="4"/>
      <c r="B13558" s="4"/>
      <c r="C13558" s="4"/>
      <c r="D13558" s="4"/>
    </row>
    <row r="13559" spans="1:4">
      <c r="A13559" s="4"/>
      <c r="B13559" s="4"/>
      <c r="C13559" s="4"/>
      <c r="D13559" s="4"/>
    </row>
    <row r="13560" spans="1:4">
      <c r="A13560" s="4"/>
      <c r="B13560" s="4"/>
      <c r="C13560" s="4"/>
      <c r="D13560" s="4"/>
    </row>
    <row r="13561" spans="1:4">
      <c r="A13561" s="4"/>
      <c r="B13561" s="4"/>
      <c r="C13561" s="4"/>
      <c r="D13561" s="4"/>
    </row>
    <row r="13562" spans="1:4">
      <c r="A13562" s="4"/>
      <c r="B13562" s="4"/>
      <c r="C13562" s="4"/>
      <c r="D13562" s="4"/>
    </row>
    <row r="13563" spans="1:4">
      <c r="A13563" s="4"/>
      <c r="B13563" s="4"/>
      <c r="C13563" s="4"/>
      <c r="D13563" s="4"/>
    </row>
    <row r="13564" spans="1:4">
      <c r="A13564" s="4"/>
      <c r="B13564" s="4"/>
      <c r="C13564" s="4"/>
      <c r="D13564" s="4"/>
    </row>
    <row r="13565" spans="1:4">
      <c r="A13565" s="4"/>
      <c r="B13565" s="4"/>
      <c r="C13565" s="4"/>
      <c r="D13565" s="4"/>
    </row>
    <row r="13566" spans="1:4">
      <c r="A13566" s="4"/>
      <c r="B13566" s="4"/>
      <c r="C13566" s="4"/>
      <c r="D13566" s="4"/>
    </row>
    <row r="13567" spans="1:4">
      <c r="A13567" s="4"/>
      <c r="B13567" s="4"/>
      <c r="C13567" s="4"/>
      <c r="D13567" s="4"/>
    </row>
    <row r="13568" spans="1:4">
      <c r="A13568" s="4"/>
      <c r="B13568" s="4"/>
      <c r="C13568" s="4"/>
      <c r="D13568" s="4"/>
    </row>
    <row r="13569" spans="1:4">
      <c r="A13569" s="4"/>
      <c r="B13569" s="4"/>
      <c r="C13569" s="4"/>
      <c r="D13569" s="4"/>
    </row>
    <row r="13570" spans="1:4">
      <c r="A13570" s="4"/>
      <c r="B13570" s="4"/>
      <c r="C13570" s="4"/>
      <c r="D13570" s="4"/>
    </row>
    <row r="13571" spans="1:4">
      <c r="A13571" s="4"/>
      <c r="B13571" s="4"/>
      <c r="C13571" s="4"/>
      <c r="D13571" s="4"/>
    </row>
    <row r="13572" spans="1:4">
      <c r="A13572" s="4"/>
      <c r="B13572" s="4"/>
      <c r="C13572" s="4"/>
      <c r="D13572" s="4"/>
    </row>
    <row r="13573" spans="1:4">
      <c r="A13573" s="4"/>
      <c r="B13573" s="4"/>
      <c r="C13573" s="4"/>
      <c r="D13573" s="4"/>
    </row>
    <row r="13574" spans="1:4">
      <c r="A13574" s="4"/>
      <c r="B13574" s="4"/>
      <c r="C13574" s="4"/>
      <c r="D13574" s="4"/>
    </row>
    <row r="13575" spans="1:4">
      <c r="A13575" s="4"/>
      <c r="B13575" s="4"/>
      <c r="C13575" s="4"/>
      <c r="D13575" s="4"/>
    </row>
    <row r="13576" spans="1:4">
      <c r="A13576" s="4"/>
      <c r="B13576" s="4"/>
      <c r="C13576" s="4"/>
      <c r="D13576" s="4"/>
    </row>
    <row r="13577" spans="1:4">
      <c r="A13577" s="4"/>
      <c r="B13577" s="4"/>
      <c r="C13577" s="4"/>
      <c r="D13577" s="4"/>
    </row>
    <row r="13578" spans="1:4">
      <c r="A13578" s="4"/>
      <c r="B13578" s="4"/>
      <c r="C13578" s="4"/>
      <c r="D13578" s="4"/>
    </row>
    <row r="13579" spans="1:4">
      <c r="A13579" s="4"/>
      <c r="B13579" s="4"/>
      <c r="C13579" s="4"/>
      <c r="D13579" s="4"/>
    </row>
    <row r="13580" spans="1:4">
      <c r="A13580" s="4"/>
      <c r="B13580" s="4"/>
      <c r="C13580" s="4"/>
      <c r="D13580" s="4"/>
    </row>
    <row r="13581" spans="1:4">
      <c r="A13581" s="4"/>
      <c r="B13581" s="4"/>
      <c r="C13581" s="4"/>
      <c r="D13581" s="4"/>
    </row>
    <row r="13582" spans="1:4">
      <c r="A13582" s="4"/>
      <c r="B13582" s="4"/>
      <c r="C13582" s="4"/>
      <c r="D13582" s="4"/>
    </row>
    <row r="13583" spans="1:4">
      <c r="A13583" s="4"/>
      <c r="B13583" s="4"/>
      <c r="C13583" s="4"/>
      <c r="D13583" s="4"/>
    </row>
    <row r="13584" spans="1:4">
      <c r="A13584" s="4"/>
      <c r="B13584" s="4"/>
      <c r="C13584" s="4"/>
      <c r="D13584" s="4"/>
    </row>
    <row r="13585" spans="1:4">
      <c r="A13585" s="4"/>
      <c r="B13585" s="4"/>
      <c r="C13585" s="4"/>
      <c r="D13585" s="4"/>
    </row>
    <row r="13586" spans="1:4">
      <c r="A13586" s="4"/>
      <c r="B13586" s="4"/>
      <c r="C13586" s="4"/>
      <c r="D13586" s="4"/>
    </row>
    <row r="13587" spans="1:4">
      <c r="A13587" s="4"/>
      <c r="B13587" s="4"/>
      <c r="C13587" s="4"/>
      <c r="D13587" s="4"/>
    </row>
    <row r="13588" spans="1:4">
      <c r="A13588" s="4"/>
      <c r="B13588" s="4"/>
      <c r="C13588" s="4"/>
      <c r="D13588" s="4"/>
    </row>
    <row r="13589" spans="1:4">
      <c r="A13589" s="4"/>
      <c r="B13589" s="4"/>
      <c r="C13589" s="4"/>
      <c r="D13589" s="4"/>
    </row>
    <row r="13590" spans="1:4">
      <c r="A13590" s="4"/>
      <c r="B13590" s="4"/>
      <c r="C13590" s="4"/>
      <c r="D13590" s="4"/>
    </row>
    <row r="13591" spans="1:4">
      <c r="A13591" s="4"/>
      <c r="B13591" s="4"/>
      <c r="C13591" s="4"/>
      <c r="D13591" s="4"/>
    </row>
    <row r="13592" spans="1:4">
      <c r="A13592" s="4"/>
      <c r="B13592" s="4"/>
      <c r="C13592" s="4"/>
      <c r="D13592" s="4"/>
    </row>
    <row r="13593" spans="1:4">
      <c r="A13593" s="4"/>
      <c r="B13593" s="4"/>
      <c r="C13593" s="4"/>
      <c r="D13593" s="4"/>
    </row>
    <row r="13594" spans="1:4">
      <c r="A13594" s="4"/>
      <c r="B13594" s="4"/>
      <c r="C13594" s="4"/>
      <c r="D13594" s="4"/>
    </row>
    <row r="13595" spans="1:4">
      <c r="A13595" s="4"/>
      <c r="B13595" s="4"/>
      <c r="C13595" s="4"/>
      <c r="D13595" s="4"/>
    </row>
    <row r="13596" spans="1:4">
      <c r="A13596" s="4"/>
      <c r="B13596" s="4"/>
      <c r="C13596" s="4"/>
      <c r="D13596" s="4"/>
    </row>
    <row r="13597" spans="1:4">
      <c r="A13597" s="4"/>
      <c r="B13597" s="4"/>
      <c r="C13597" s="4"/>
      <c r="D13597" s="4"/>
    </row>
    <row r="13598" spans="1:4">
      <c r="A13598" s="4"/>
      <c r="B13598" s="4"/>
      <c r="C13598" s="4"/>
      <c r="D13598" s="4"/>
    </row>
    <row r="13599" spans="1:4">
      <c r="A13599" s="4"/>
      <c r="B13599" s="4"/>
      <c r="C13599" s="4"/>
      <c r="D13599" s="4"/>
    </row>
    <row r="13600" spans="1:4">
      <c r="A13600" s="4"/>
      <c r="B13600" s="4"/>
      <c r="C13600" s="4"/>
      <c r="D13600" s="4"/>
    </row>
    <row r="13601" spans="1:4">
      <c r="A13601" s="4"/>
      <c r="B13601" s="4"/>
      <c r="C13601" s="4"/>
      <c r="D13601" s="4"/>
    </row>
    <row r="13602" spans="1:4">
      <c r="A13602" s="4"/>
      <c r="B13602" s="4"/>
      <c r="C13602" s="4"/>
      <c r="D13602" s="4"/>
    </row>
    <row r="13603" spans="1:4">
      <c r="A13603" s="4"/>
      <c r="B13603" s="4"/>
      <c r="C13603" s="4"/>
      <c r="D13603" s="4"/>
    </row>
    <row r="13604" spans="1:4">
      <c r="A13604" s="4"/>
      <c r="B13604" s="4"/>
      <c r="C13604" s="4"/>
      <c r="D13604" s="4"/>
    </row>
    <row r="13605" spans="1:4">
      <c r="A13605" s="4"/>
      <c r="B13605" s="4"/>
      <c r="C13605" s="4"/>
      <c r="D13605" s="4"/>
    </row>
    <row r="13606" spans="1:4">
      <c r="A13606" s="4"/>
      <c r="B13606" s="4"/>
      <c r="C13606" s="4"/>
      <c r="D13606" s="4"/>
    </row>
    <row r="13607" spans="1:4">
      <c r="A13607" s="4"/>
      <c r="B13607" s="4"/>
      <c r="C13607" s="4"/>
      <c r="D13607" s="4"/>
    </row>
    <row r="13608" spans="1:4">
      <c r="A13608" s="4"/>
      <c r="B13608" s="4"/>
      <c r="C13608" s="4"/>
      <c r="D13608" s="4"/>
    </row>
    <row r="13609" spans="1:4">
      <c r="A13609" s="4"/>
      <c r="B13609" s="4"/>
      <c r="C13609" s="4"/>
      <c r="D13609" s="4"/>
    </row>
    <row r="13610" spans="1:4">
      <c r="A13610" s="4"/>
      <c r="B13610" s="4"/>
      <c r="C13610" s="4"/>
      <c r="D13610" s="4"/>
    </row>
    <row r="13611" spans="1:4">
      <c r="A13611" s="4"/>
      <c r="B13611" s="4"/>
      <c r="C13611" s="4"/>
      <c r="D13611" s="4"/>
    </row>
    <row r="13612" spans="1:4">
      <c r="A13612" s="4"/>
      <c r="B13612" s="4"/>
      <c r="C13612" s="4"/>
      <c r="D13612" s="4"/>
    </row>
    <row r="13613" spans="1:4">
      <c r="A13613" s="4"/>
      <c r="B13613" s="4"/>
      <c r="C13613" s="4"/>
      <c r="D13613" s="4"/>
    </row>
    <row r="13614" spans="1:4">
      <c r="A13614" s="4"/>
      <c r="B13614" s="4"/>
      <c r="C13614" s="4"/>
      <c r="D13614" s="4"/>
    </row>
    <row r="13615" spans="1:4">
      <c r="A13615" s="4"/>
      <c r="B13615" s="4"/>
      <c r="C13615" s="4"/>
      <c r="D13615" s="4"/>
    </row>
    <row r="13616" spans="1:4">
      <c r="A13616" s="4"/>
      <c r="B13616" s="4"/>
      <c r="C13616" s="4"/>
      <c r="D13616" s="4"/>
    </row>
    <row r="13617" spans="1:4">
      <c r="A13617" s="4"/>
      <c r="B13617" s="4"/>
      <c r="C13617" s="4"/>
      <c r="D13617" s="4"/>
    </row>
    <row r="13618" spans="1:4">
      <c r="A13618" s="4"/>
      <c r="B13618" s="4"/>
      <c r="C13618" s="4"/>
      <c r="D13618" s="4"/>
    </row>
    <row r="13619" spans="1:4">
      <c r="A13619" s="4"/>
      <c r="B13619" s="4"/>
      <c r="C13619" s="4"/>
      <c r="D13619" s="4"/>
    </row>
    <row r="13620" spans="1:4">
      <c r="A13620" s="4"/>
      <c r="B13620" s="4"/>
      <c r="C13620" s="4"/>
      <c r="D13620" s="4"/>
    </row>
    <row r="13621" spans="1:4">
      <c r="A13621" s="4"/>
      <c r="B13621" s="4"/>
      <c r="C13621" s="4"/>
      <c r="D13621" s="4"/>
    </row>
    <row r="13622" spans="1:4">
      <c r="A13622" s="4"/>
      <c r="B13622" s="4"/>
      <c r="C13622" s="4"/>
      <c r="D13622" s="4"/>
    </row>
    <row r="13623" spans="1:4">
      <c r="A13623" s="4"/>
      <c r="B13623" s="4"/>
      <c r="C13623" s="4"/>
      <c r="D13623" s="4"/>
    </row>
    <row r="13624" spans="1:4">
      <c r="A13624" s="4"/>
      <c r="B13624" s="4"/>
      <c r="C13624" s="4"/>
      <c r="D13624" s="4"/>
    </row>
    <row r="13625" spans="1:4">
      <c r="A13625" s="4"/>
      <c r="B13625" s="4"/>
      <c r="C13625" s="4"/>
      <c r="D13625" s="4"/>
    </row>
    <row r="13626" spans="1:4">
      <c r="A13626" s="4"/>
      <c r="B13626" s="4"/>
      <c r="C13626" s="4"/>
      <c r="D13626" s="4"/>
    </row>
    <row r="13627" spans="1:4">
      <c r="A13627" s="4"/>
      <c r="B13627" s="4"/>
      <c r="C13627" s="4"/>
      <c r="D13627" s="4"/>
    </row>
    <row r="13628" spans="1:4">
      <c r="A13628" s="4"/>
      <c r="B13628" s="4"/>
      <c r="C13628" s="4"/>
      <c r="D13628" s="4"/>
    </row>
    <row r="13629" spans="1:4">
      <c r="A13629" s="4"/>
      <c r="B13629" s="4"/>
      <c r="C13629" s="4"/>
      <c r="D13629" s="4"/>
    </row>
    <row r="13630" spans="1:4">
      <c r="A13630" s="4"/>
      <c r="B13630" s="4"/>
      <c r="C13630" s="4"/>
      <c r="D13630" s="4"/>
    </row>
    <row r="13631" spans="1:4">
      <c r="A13631" s="4"/>
      <c r="B13631" s="4"/>
      <c r="C13631" s="4"/>
      <c r="D13631" s="4"/>
    </row>
    <row r="13632" spans="1:4">
      <c r="A13632" s="4"/>
      <c r="B13632" s="4"/>
      <c r="C13632" s="4"/>
      <c r="D13632" s="4"/>
    </row>
    <row r="13633" spans="1:4">
      <c r="A13633" s="4"/>
      <c r="B13633" s="4"/>
      <c r="C13633" s="4"/>
      <c r="D13633" s="4"/>
    </row>
    <row r="13634" spans="1:4">
      <c r="A13634" s="4"/>
      <c r="B13634" s="4"/>
      <c r="C13634" s="4"/>
      <c r="D13634" s="4"/>
    </row>
    <row r="13635" spans="1:4">
      <c r="A13635" s="4"/>
      <c r="B13635" s="4"/>
      <c r="C13635" s="4"/>
      <c r="D13635" s="4"/>
    </row>
    <row r="13636" spans="1:4">
      <c r="A13636" s="4"/>
      <c r="B13636" s="4"/>
      <c r="C13636" s="4"/>
      <c r="D13636" s="4"/>
    </row>
    <row r="13637" spans="1:4">
      <c r="A13637" s="4"/>
      <c r="B13637" s="4"/>
      <c r="C13637" s="4"/>
      <c r="D13637" s="4"/>
    </row>
    <row r="13638" spans="1:4">
      <c r="A13638" s="4"/>
      <c r="B13638" s="4"/>
      <c r="C13638" s="4"/>
      <c r="D13638" s="4"/>
    </row>
    <row r="13639" spans="1:4">
      <c r="A13639" s="4"/>
      <c r="B13639" s="4"/>
      <c r="C13639" s="4"/>
      <c r="D13639" s="4"/>
    </row>
    <row r="13640" spans="1:4">
      <c r="A13640" s="4"/>
      <c r="B13640" s="4"/>
      <c r="C13640" s="4"/>
      <c r="D13640" s="4"/>
    </row>
    <row r="13641" spans="1:4">
      <c r="A13641" s="4"/>
      <c r="B13641" s="4"/>
      <c r="C13641" s="4"/>
      <c r="D13641" s="4"/>
    </row>
    <row r="13642" spans="1:4">
      <c r="A13642" s="4"/>
      <c r="B13642" s="4"/>
      <c r="C13642" s="4"/>
      <c r="D13642" s="4"/>
    </row>
    <row r="13643" spans="1:4">
      <c r="A13643" s="4"/>
      <c r="B13643" s="4"/>
      <c r="C13643" s="4"/>
      <c r="D13643" s="4"/>
    </row>
    <row r="13644" spans="1:4">
      <c r="A13644" s="4"/>
      <c r="B13644" s="4"/>
      <c r="C13644" s="4"/>
      <c r="D13644" s="4"/>
    </row>
    <row r="13645" spans="1:4">
      <c r="A13645" s="4"/>
      <c r="B13645" s="4"/>
      <c r="C13645" s="4"/>
      <c r="D13645" s="4"/>
    </row>
    <row r="13646" spans="1:4">
      <c r="A13646" s="4"/>
      <c r="B13646" s="4"/>
      <c r="C13646" s="4"/>
      <c r="D13646" s="4"/>
    </row>
    <row r="13647" spans="1:4">
      <c r="A13647" s="4"/>
      <c r="B13647" s="4"/>
      <c r="C13647" s="4"/>
      <c r="D13647" s="4"/>
    </row>
    <row r="13648" spans="1:4">
      <c r="A13648" s="4"/>
      <c r="B13648" s="4"/>
      <c r="C13648" s="4"/>
      <c r="D13648" s="4"/>
    </row>
    <row r="13649" spans="1:4">
      <c r="A13649" s="4"/>
      <c r="B13649" s="4"/>
      <c r="C13649" s="4"/>
      <c r="D13649" s="4"/>
    </row>
    <row r="13650" spans="1:4">
      <c r="A13650" s="4"/>
      <c r="B13650" s="4"/>
      <c r="C13650" s="4"/>
      <c r="D13650" s="4"/>
    </row>
    <row r="13651" spans="1:4">
      <c r="A13651" s="4"/>
      <c r="B13651" s="4"/>
      <c r="C13651" s="4"/>
      <c r="D13651" s="4"/>
    </row>
    <row r="13652" spans="1:4">
      <c r="A13652" s="4"/>
      <c r="B13652" s="4"/>
      <c r="C13652" s="4"/>
      <c r="D13652" s="4"/>
    </row>
    <row r="13653" spans="1:4">
      <c r="A13653" s="4"/>
      <c r="B13653" s="4"/>
      <c r="C13653" s="4"/>
      <c r="D13653" s="4"/>
    </row>
    <row r="13654" spans="1:4">
      <c r="A13654" s="4"/>
      <c r="B13654" s="4"/>
      <c r="C13654" s="4"/>
      <c r="D13654" s="4"/>
    </row>
    <row r="13655" spans="1:4">
      <c r="A13655" s="4"/>
      <c r="B13655" s="4"/>
      <c r="C13655" s="4"/>
      <c r="D13655" s="4"/>
    </row>
    <row r="13656" spans="1:4">
      <c r="A13656" s="4"/>
      <c r="B13656" s="4"/>
      <c r="C13656" s="4"/>
      <c r="D13656" s="4"/>
    </row>
    <row r="13657" spans="1:4">
      <c r="A13657" s="4"/>
      <c r="B13657" s="4"/>
      <c r="C13657" s="4"/>
      <c r="D13657" s="4"/>
    </row>
    <row r="13658" spans="1:4">
      <c r="A13658" s="4"/>
      <c r="B13658" s="4"/>
      <c r="C13658" s="4"/>
      <c r="D13658" s="4"/>
    </row>
    <row r="13659" spans="1:4">
      <c r="A13659" s="4"/>
      <c r="B13659" s="4"/>
      <c r="C13659" s="4"/>
      <c r="D13659" s="4"/>
    </row>
    <row r="13660" spans="1:4">
      <c r="A13660" s="4"/>
      <c r="B13660" s="4"/>
      <c r="C13660" s="4"/>
      <c r="D13660" s="4"/>
    </row>
    <row r="13661" spans="1:4">
      <c r="A13661" s="4"/>
      <c r="B13661" s="4"/>
      <c r="C13661" s="4"/>
      <c r="D13661" s="4"/>
    </row>
    <row r="13662" spans="1:4">
      <c r="A13662" s="4"/>
      <c r="B13662" s="4"/>
      <c r="C13662" s="4"/>
      <c r="D13662" s="4"/>
    </row>
    <row r="13663" spans="1:4">
      <c r="A13663" s="4"/>
      <c r="B13663" s="4"/>
      <c r="C13663" s="4"/>
      <c r="D13663" s="4"/>
    </row>
    <row r="13664" spans="1:4">
      <c r="A13664" s="4"/>
      <c r="B13664" s="4"/>
      <c r="C13664" s="4"/>
      <c r="D13664" s="4"/>
    </row>
    <row r="13665" spans="1:4">
      <c r="A13665" s="4"/>
      <c r="B13665" s="4"/>
      <c r="C13665" s="4"/>
      <c r="D13665" s="4"/>
    </row>
    <row r="13666" spans="1:4">
      <c r="A13666" s="4"/>
      <c r="B13666" s="4"/>
      <c r="C13666" s="4"/>
      <c r="D13666" s="4"/>
    </row>
    <row r="13667" spans="1:4">
      <c r="A13667" s="4"/>
      <c r="B13667" s="4"/>
      <c r="C13667" s="4"/>
      <c r="D13667" s="4"/>
    </row>
    <row r="13668" spans="1:4">
      <c r="A13668" s="4"/>
      <c r="B13668" s="4"/>
      <c r="C13668" s="4"/>
      <c r="D13668" s="4"/>
    </row>
    <row r="13669" spans="1:4">
      <c r="A13669" s="4"/>
      <c r="B13669" s="4"/>
      <c r="C13669" s="4"/>
      <c r="D13669" s="4"/>
    </row>
    <row r="13670" spans="1:4">
      <c r="A13670" s="4"/>
      <c r="B13670" s="4"/>
      <c r="C13670" s="4"/>
      <c r="D13670" s="4"/>
    </row>
    <row r="13671" spans="1:4">
      <c r="A13671" s="4"/>
      <c r="B13671" s="4"/>
      <c r="C13671" s="4"/>
      <c r="D13671" s="4"/>
    </row>
    <row r="13672" spans="1:4">
      <c r="A13672" s="4"/>
      <c r="B13672" s="4"/>
      <c r="C13672" s="4"/>
      <c r="D13672" s="4"/>
    </row>
    <row r="13673" spans="1:4">
      <c r="A13673" s="4"/>
      <c r="B13673" s="4"/>
      <c r="C13673" s="4"/>
      <c r="D13673" s="4"/>
    </row>
    <row r="13674" spans="1:4">
      <c r="A13674" s="4"/>
      <c r="B13674" s="4"/>
      <c r="C13674" s="4"/>
      <c r="D13674" s="4"/>
    </row>
    <row r="13675" spans="1:4">
      <c r="A13675" s="4"/>
      <c r="B13675" s="4"/>
      <c r="C13675" s="4"/>
      <c r="D13675" s="4"/>
    </row>
    <row r="13676" spans="1:4">
      <c r="A13676" s="4"/>
      <c r="B13676" s="4"/>
      <c r="C13676" s="4"/>
      <c r="D13676" s="4"/>
    </row>
    <row r="13677" spans="1:4">
      <c r="A13677" s="4"/>
      <c r="B13677" s="4"/>
      <c r="C13677" s="4"/>
      <c r="D13677" s="4"/>
    </row>
    <row r="13678" spans="1:4">
      <c r="A13678" s="4"/>
      <c r="B13678" s="4"/>
      <c r="C13678" s="4"/>
      <c r="D13678" s="4"/>
    </row>
    <row r="13679" spans="1:4">
      <c r="A13679" s="4"/>
      <c r="B13679" s="4"/>
      <c r="C13679" s="4"/>
      <c r="D13679" s="4"/>
    </row>
    <row r="13680" spans="1:4">
      <c r="A13680" s="4"/>
      <c r="B13680" s="4"/>
      <c r="C13680" s="4"/>
      <c r="D13680" s="4"/>
    </row>
    <row r="13681" spans="1:4">
      <c r="A13681" s="4"/>
      <c r="B13681" s="4"/>
      <c r="C13681" s="4"/>
      <c r="D13681" s="4"/>
    </row>
    <row r="13682" spans="1:4">
      <c r="A13682" s="4"/>
      <c r="B13682" s="4"/>
      <c r="C13682" s="4"/>
      <c r="D13682" s="4"/>
    </row>
    <row r="13683" spans="1:4">
      <c r="A13683" s="4"/>
      <c r="B13683" s="4"/>
      <c r="C13683" s="4"/>
      <c r="D13683" s="4"/>
    </row>
    <row r="13684" spans="1:4">
      <c r="A13684" s="4"/>
      <c r="B13684" s="4"/>
      <c r="C13684" s="4"/>
      <c r="D13684" s="4"/>
    </row>
    <row r="13685" spans="1:4">
      <c r="A13685" s="4"/>
      <c r="B13685" s="4"/>
      <c r="C13685" s="4"/>
      <c r="D13685" s="4"/>
    </row>
    <row r="13686" spans="1:4">
      <c r="A13686" s="4"/>
      <c r="B13686" s="4"/>
      <c r="C13686" s="4"/>
      <c r="D13686" s="4"/>
    </row>
    <row r="13687" spans="1:4">
      <c r="A13687" s="4"/>
      <c r="B13687" s="4"/>
      <c r="C13687" s="4"/>
      <c r="D13687" s="4"/>
    </row>
    <row r="13688" spans="1:4">
      <c r="A13688" s="4"/>
      <c r="B13688" s="4"/>
      <c r="C13688" s="4"/>
      <c r="D13688" s="4"/>
    </row>
    <row r="13689" spans="1:4">
      <c r="A13689" s="4"/>
      <c r="B13689" s="4"/>
      <c r="C13689" s="4"/>
      <c r="D13689" s="4"/>
    </row>
    <row r="13690" spans="1:4">
      <c r="A13690" s="4"/>
      <c r="B13690" s="4"/>
      <c r="C13690" s="4"/>
      <c r="D13690" s="4"/>
    </row>
    <row r="13691" spans="1:4">
      <c r="A13691" s="4"/>
      <c r="B13691" s="4"/>
      <c r="C13691" s="4"/>
      <c r="D13691" s="4"/>
    </row>
    <row r="13692" spans="1:4">
      <c r="A13692" s="4"/>
      <c r="B13692" s="4"/>
      <c r="C13692" s="4"/>
      <c r="D13692" s="4"/>
    </row>
    <row r="13693" spans="1:4">
      <c r="A13693" s="4"/>
      <c r="B13693" s="4"/>
      <c r="C13693" s="4"/>
      <c r="D13693" s="4"/>
    </row>
    <row r="13694" spans="1:4">
      <c r="A13694" s="4"/>
      <c r="B13694" s="4"/>
      <c r="C13694" s="4"/>
      <c r="D13694" s="4"/>
    </row>
    <row r="13695" spans="1:4">
      <c r="A13695" s="4"/>
      <c r="B13695" s="4"/>
      <c r="C13695" s="4"/>
      <c r="D13695" s="4"/>
    </row>
    <row r="13696" spans="1:4">
      <c r="A13696" s="4"/>
      <c r="B13696" s="4"/>
      <c r="C13696" s="4"/>
      <c r="D13696" s="4"/>
    </row>
    <row r="13697" spans="1:4">
      <c r="A13697" s="4"/>
      <c r="B13697" s="4"/>
      <c r="C13697" s="4"/>
      <c r="D13697" s="4"/>
    </row>
    <row r="13698" spans="1:4">
      <c r="A13698" s="4"/>
      <c r="B13698" s="4"/>
      <c r="C13698" s="4"/>
      <c r="D13698" s="4"/>
    </row>
    <row r="13699" spans="1:4">
      <c r="A13699" s="4"/>
      <c r="B13699" s="4"/>
      <c r="C13699" s="4"/>
      <c r="D13699" s="4"/>
    </row>
    <row r="13700" spans="1:4">
      <c r="A13700" s="4"/>
      <c r="B13700" s="4"/>
      <c r="C13700" s="4"/>
      <c r="D13700" s="4"/>
    </row>
    <row r="13701" spans="1:4">
      <c r="A13701" s="4"/>
      <c r="B13701" s="4"/>
      <c r="C13701" s="4"/>
      <c r="D13701" s="4"/>
    </row>
    <row r="13702" spans="1:4">
      <c r="A13702" s="4"/>
      <c r="B13702" s="4"/>
      <c r="C13702" s="4"/>
      <c r="D13702" s="4"/>
    </row>
    <row r="13703" spans="1:4">
      <c r="A13703" s="4"/>
      <c r="B13703" s="4"/>
      <c r="C13703" s="4"/>
      <c r="D13703" s="4"/>
    </row>
    <row r="13704" spans="1:4">
      <c r="A13704" s="4"/>
      <c r="B13704" s="4"/>
      <c r="C13704" s="4"/>
      <c r="D13704" s="4"/>
    </row>
    <row r="13705" spans="1:4">
      <c r="A13705" s="4"/>
      <c r="B13705" s="4"/>
      <c r="C13705" s="4"/>
      <c r="D13705" s="4"/>
    </row>
    <row r="13706" spans="1:4">
      <c r="A13706" s="4"/>
      <c r="B13706" s="4"/>
      <c r="C13706" s="4"/>
      <c r="D13706" s="4"/>
    </row>
    <row r="13707" spans="1:4">
      <c r="A13707" s="4"/>
      <c r="B13707" s="4"/>
      <c r="C13707" s="4"/>
      <c r="D13707" s="4"/>
    </row>
    <row r="13708" spans="1:4">
      <c r="A13708" s="4"/>
      <c r="B13708" s="4"/>
      <c r="C13708" s="4"/>
      <c r="D13708" s="4"/>
    </row>
    <row r="13709" spans="1:4">
      <c r="A13709" s="4"/>
      <c r="B13709" s="4"/>
      <c r="C13709" s="4"/>
      <c r="D13709" s="4"/>
    </row>
    <row r="13710" spans="1:4">
      <c r="A13710" s="4"/>
      <c r="B13710" s="4"/>
      <c r="C13710" s="4"/>
      <c r="D13710" s="4"/>
    </row>
    <row r="13711" spans="1:4">
      <c r="A13711" s="4"/>
      <c r="B13711" s="4"/>
      <c r="C13711" s="4"/>
      <c r="D13711" s="4"/>
    </row>
    <row r="13712" spans="1:4">
      <c r="A13712" s="4"/>
      <c r="B13712" s="4"/>
      <c r="C13712" s="4"/>
      <c r="D13712" s="4"/>
    </row>
    <row r="13713" spans="1:4">
      <c r="A13713" s="4"/>
      <c r="B13713" s="4"/>
      <c r="C13713" s="4"/>
      <c r="D13713" s="4"/>
    </row>
    <row r="13714" spans="1:4">
      <c r="A13714" s="4"/>
      <c r="B13714" s="4"/>
      <c r="C13714" s="4"/>
      <c r="D13714" s="4"/>
    </row>
    <row r="13715" spans="1:4">
      <c r="A13715" s="4"/>
      <c r="B13715" s="4"/>
      <c r="C13715" s="4"/>
      <c r="D13715" s="4"/>
    </row>
    <row r="13716" spans="1:4">
      <c r="A13716" s="4"/>
      <c r="B13716" s="4"/>
      <c r="C13716" s="4"/>
      <c r="D13716" s="4"/>
    </row>
    <row r="13717" spans="1:4">
      <c r="A13717" s="4"/>
      <c r="B13717" s="4"/>
      <c r="C13717" s="4"/>
      <c r="D13717" s="4"/>
    </row>
    <row r="13718" spans="1:4">
      <c r="A13718" s="4"/>
      <c r="B13718" s="4"/>
      <c r="C13718" s="4"/>
      <c r="D13718" s="4"/>
    </row>
    <row r="13719" spans="1:4">
      <c r="A13719" s="4"/>
      <c r="B13719" s="4"/>
      <c r="C13719" s="4"/>
      <c r="D13719" s="4"/>
    </row>
    <row r="13720" spans="1:4">
      <c r="A13720" s="4"/>
      <c r="B13720" s="4"/>
      <c r="C13720" s="4"/>
      <c r="D13720" s="4"/>
    </row>
    <row r="13721" spans="1:4">
      <c r="A13721" s="4"/>
      <c r="B13721" s="4"/>
      <c r="C13721" s="4"/>
      <c r="D13721" s="4"/>
    </row>
    <row r="13722" spans="1:4">
      <c r="A13722" s="4"/>
      <c r="B13722" s="4"/>
      <c r="C13722" s="4"/>
      <c r="D13722" s="4"/>
    </row>
    <row r="13723" spans="1:4">
      <c r="A13723" s="4"/>
      <c r="B13723" s="4"/>
      <c r="C13723" s="4"/>
      <c r="D13723" s="4"/>
    </row>
    <row r="13724" spans="1:4">
      <c r="A13724" s="4"/>
      <c r="B13724" s="4"/>
      <c r="C13724" s="4"/>
      <c r="D13724" s="4"/>
    </row>
    <row r="13725" spans="1:4">
      <c r="A13725" s="4"/>
      <c r="B13725" s="4"/>
      <c r="C13725" s="4"/>
      <c r="D13725" s="4"/>
    </row>
    <row r="13726" spans="1:4">
      <c r="A13726" s="4"/>
      <c r="B13726" s="4"/>
      <c r="C13726" s="4"/>
      <c r="D13726" s="4"/>
    </row>
    <row r="13727" spans="1:4">
      <c r="A13727" s="4"/>
      <c r="B13727" s="4"/>
      <c r="C13727" s="4"/>
      <c r="D13727" s="4"/>
    </row>
    <row r="13728" spans="1:4">
      <c r="A13728" s="4"/>
      <c r="B13728" s="4"/>
      <c r="C13728" s="4"/>
      <c r="D13728" s="4"/>
    </row>
    <row r="13729" spans="1:4">
      <c r="A13729" s="4"/>
      <c r="B13729" s="4"/>
      <c r="C13729" s="4"/>
      <c r="D13729" s="4"/>
    </row>
    <row r="13730" spans="1:4">
      <c r="A13730" s="4"/>
      <c r="B13730" s="4"/>
      <c r="C13730" s="4"/>
      <c r="D13730" s="4"/>
    </row>
    <row r="13731" spans="1:4">
      <c r="A13731" s="4"/>
      <c r="B13731" s="4"/>
      <c r="C13731" s="4"/>
      <c r="D13731" s="4"/>
    </row>
    <row r="13732" spans="1:4">
      <c r="A13732" s="4"/>
      <c r="B13732" s="4"/>
      <c r="C13732" s="4"/>
      <c r="D13732" s="4"/>
    </row>
    <row r="13733" spans="1:4">
      <c r="A13733" s="4"/>
      <c r="B13733" s="4"/>
      <c r="C13733" s="4"/>
      <c r="D13733" s="4"/>
    </row>
    <row r="13734" spans="1:4">
      <c r="A13734" s="4"/>
      <c r="B13734" s="4"/>
      <c r="C13734" s="4"/>
      <c r="D13734" s="4"/>
    </row>
    <row r="13735" spans="1:4">
      <c r="A13735" s="4"/>
      <c r="B13735" s="4"/>
      <c r="C13735" s="4"/>
      <c r="D13735" s="4"/>
    </row>
    <row r="13736" spans="1:4">
      <c r="A13736" s="4"/>
      <c r="B13736" s="4"/>
      <c r="C13736" s="4"/>
      <c r="D13736" s="4"/>
    </row>
    <row r="13737" spans="1:4">
      <c r="A13737" s="4"/>
      <c r="B13737" s="4"/>
      <c r="C13737" s="4"/>
      <c r="D13737" s="4"/>
    </row>
    <row r="13738" spans="1:4">
      <c r="A13738" s="4"/>
      <c r="B13738" s="4"/>
      <c r="C13738" s="4"/>
      <c r="D13738" s="4"/>
    </row>
    <row r="13739" spans="1:4">
      <c r="A13739" s="4"/>
      <c r="B13739" s="4"/>
      <c r="C13739" s="4"/>
      <c r="D13739" s="4"/>
    </row>
    <row r="13740" spans="1:4">
      <c r="A13740" s="4"/>
      <c r="B13740" s="4"/>
      <c r="C13740" s="4"/>
      <c r="D13740" s="4"/>
    </row>
    <row r="13741" spans="1:4">
      <c r="A13741" s="4"/>
      <c r="B13741" s="4"/>
      <c r="C13741" s="4"/>
      <c r="D13741" s="4"/>
    </row>
    <row r="13742" spans="1:4">
      <c r="A13742" s="4"/>
      <c r="B13742" s="4"/>
      <c r="C13742" s="4"/>
      <c r="D13742" s="4"/>
    </row>
    <row r="13743" spans="1:4">
      <c r="A13743" s="4"/>
      <c r="B13743" s="4"/>
      <c r="C13743" s="4"/>
      <c r="D13743" s="4"/>
    </row>
    <row r="13744" spans="1:4">
      <c r="A13744" s="4"/>
      <c r="B13744" s="4"/>
      <c r="C13744" s="4"/>
      <c r="D13744" s="4"/>
    </row>
    <row r="13745" spans="1:4">
      <c r="A13745" s="4"/>
      <c r="B13745" s="4"/>
      <c r="C13745" s="4"/>
      <c r="D13745" s="4"/>
    </row>
    <row r="13746" spans="1:4">
      <c r="A13746" s="4"/>
      <c r="B13746" s="4"/>
      <c r="C13746" s="4"/>
      <c r="D13746" s="4"/>
    </row>
    <row r="13747" spans="1:4">
      <c r="A13747" s="4"/>
      <c r="B13747" s="4"/>
      <c r="C13747" s="4"/>
      <c r="D13747" s="4"/>
    </row>
    <row r="13748" spans="1:4">
      <c r="A13748" s="4"/>
      <c r="B13748" s="4"/>
      <c r="C13748" s="4"/>
      <c r="D13748" s="4"/>
    </row>
    <row r="13749" spans="1:4">
      <c r="A13749" s="4"/>
      <c r="B13749" s="4"/>
      <c r="C13749" s="4"/>
      <c r="D13749" s="4"/>
    </row>
    <row r="13750" spans="1:4">
      <c r="A13750" s="4"/>
      <c r="B13750" s="4"/>
      <c r="C13750" s="4"/>
      <c r="D13750" s="4"/>
    </row>
    <row r="13751" spans="1:4">
      <c r="A13751" s="4"/>
      <c r="B13751" s="4"/>
      <c r="C13751" s="4"/>
      <c r="D13751" s="4"/>
    </row>
    <row r="13752" spans="1:4">
      <c r="A13752" s="4"/>
      <c r="B13752" s="4"/>
      <c r="C13752" s="4"/>
      <c r="D13752" s="4"/>
    </row>
    <row r="13753" spans="1:4">
      <c r="A13753" s="4"/>
      <c r="B13753" s="4"/>
      <c r="C13753" s="4"/>
      <c r="D13753" s="4"/>
    </row>
    <row r="13754" spans="1:4">
      <c r="A13754" s="4"/>
      <c r="B13754" s="4"/>
      <c r="C13754" s="4"/>
      <c r="D13754" s="4"/>
    </row>
    <row r="13755" spans="1:4">
      <c r="A13755" s="4"/>
      <c r="B13755" s="4"/>
      <c r="C13755" s="4"/>
      <c r="D13755" s="4"/>
    </row>
    <row r="13756" spans="1:4">
      <c r="A13756" s="4"/>
      <c r="B13756" s="4"/>
      <c r="C13756" s="4"/>
      <c r="D13756" s="4"/>
    </row>
    <row r="13757" spans="1:4">
      <c r="A13757" s="4"/>
      <c r="B13757" s="4"/>
      <c r="C13757" s="4"/>
      <c r="D13757" s="4"/>
    </row>
    <row r="13758" spans="1:4">
      <c r="A13758" s="4"/>
      <c r="B13758" s="4"/>
      <c r="C13758" s="4"/>
      <c r="D13758" s="4"/>
    </row>
    <row r="13759" spans="1:4">
      <c r="A13759" s="4"/>
      <c r="B13759" s="4"/>
      <c r="C13759" s="4"/>
      <c r="D13759" s="4"/>
    </row>
    <row r="13760" spans="1:4">
      <c r="A13760" s="4"/>
      <c r="B13760" s="4"/>
      <c r="C13760" s="4"/>
      <c r="D13760" s="4"/>
    </row>
    <row r="13761" spans="1:4">
      <c r="A13761" s="4"/>
      <c r="B13761" s="4"/>
      <c r="C13761" s="4"/>
      <c r="D13761" s="4"/>
    </row>
    <row r="13762" spans="1:4">
      <c r="A13762" s="4"/>
      <c r="B13762" s="4"/>
      <c r="C13762" s="4"/>
      <c r="D13762" s="4"/>
    </row>
    <row r="13763" spans="1:4">
      <c r="A13763" s="4"/>
      <c r="B13763" s="4"/>
      <c r="C13763" s="4"/>
      <c r="D13763" s="4"/>
    </row>
    <row r="13764" spans="1:4">
      <c r="A13764" s="4"/>
      <c r="B13764" s="4"/>
      <c r="C13764" s="4"/>
      <c r="D13764" s="4"/>
    </row>
    <row r="13765" spans="1:4">
      <c r="A13765" s="4"/>
      <c r="B13765" s="4"/>
      <c r="C13765" s="4"/>
      <c r="D13765" s="4"/>
    </row>
    <row r="13766" spans="1:4">
      <c r="A13766" s="4"/>
      <c r="B13766" s="4"/>
      <c r="C13766" s="4"/>
      <c r="D13766" s="4"/>
    </row>
    <row r="13767" spans="1:4">
      <c r="A13767" s="4"/>
      <c r="B13767" s="4"/>
      <c r="C13767" s="4"/>
      <c r="D13767" s="4"/>
    </row>
    <row r="13768" spans="1:4">
      <c r="A13768" s="4"/>
      <c r="B13768" s="4"/>
      <c r="C13768" s="4"/>
      <c r="D13768" s="4"/>
    </row>
    <row r="13769" spans="1:4">
      <c r="A13769" s="4"/>
      <c r="B13769" s="4"/>
      <c r="C13769" s="4"/>
      <c r="D13769" s="4"/>
    </row>
    <row r="13770" spans="1:4">
      <c r="A13770" s="4"/>
      <c r="B13770" s="4"/>
      <c r="C13770" s="4"/>
      <c r="D13770" s="4"/>
    </row>
    <row r="13771" spans="1:4">
      <c r="A13771" s="4"/>
      <c r="B13771" s="4"/>
      <c r="C13771" s="4"/>
      <c r="D13771" s="4"/>
    </row>
    <row r="13772" spans="1:4">
      <c r="A13772" s="4"/>
      <c r="B13772" s="4"/>
      <c r="C13772" s="4"/>
      <c r="D13772" s="4"/>
    </row>
    <row r="13773" spans="1:4">
      <c r="A13773" s="4"/>
      <c r="B13773" s="4"/>
      <c r="C13773" s="4"/>
      <c r="D13773" s="4"/>
    </row>
    <row r="13774" spans="1:4">
      <c r="A13774" s="4"/>
      <c r="B13774" s="4"/>
      <c r="C13774" s="4"/>
      <c r="D13774" s="4"/>
    </row>
    <row r="13775" spans="1:4">
      <c r="A13775" s="4"/>
      <c r="B13775" s="4"/>
      <c r="C13775" s="4"/>
      <c r="D13775" s="4"/>
    </row>
    <row r="13776" spans="1:4">
      <c r="A13776" s="4"/>
      <c r="B13776" s="4"/>
      <c r="C13776" s="4"/>
      <c r="D13776" s="4"/>
    </row>
    <row r="13777" spans="1:4">
      <c r="A13777" s="4"/>
      <c r="B13777" s="4"/>
      <c r="C13777" s="4"/>
      <c r="D13777" s="4"/>
    </row>
    <row r="13778" spans="1:4">
      <c r="A13778" s="4"/>
      <c r="B13778" s="4"/>
      <c r="C13778" s="4"/>
      <c r="D13778" s="4"/>
    </row>
    <row r="13779" spans="1:4">
      <c r="A13779" s="4"/>
      <c r="B13779" s="4"/>
      <c r="C13779" s="4"/>
      <c r="D13779" s="4"/>
    </row>
    <row r="13780" spans="1:4">
      <c r="A13780" s="4"/>
      <c r="B13780" s="4"/>
      <c r="C13780" s="4"/>
      <c r="D13780" s="4"/>
    </row>
    <row r="13781" spans="1:4">
      <c r="A13781" s="4"/>
      <c r="B13781" s="4"/>
      <c r="C13781" s="4"/>
      <c r="D13781" s="4"/>
    </row>
    <row r="13782" spans="1:4">
      <c r="A13782" s="4"/>
      <c r="B13782" s="4"/>
      <c r="C13782" s="4"/>
      <c r="D13782" s="4"/>
    </row>
    <row r="13783" spans="1:4">
      <c r="A13783" s="4"/>
      <c r="B13783" s="4"/>
      <c r="C13783" s="4"/>
      <c r="D13783" s="4"/>
    </row>
    <row r="13784" spans="1:4">
      <c r="A13784" s="4"/>
      <c r="B13784" s="4"/>
      <c r="C13784" s="4"/>
      <c r="D13784" s="4"/>
    </row>
    <row r="13785" spans="1:4">
      <c r="A13785" s="4"/>
      <c r="B13785" s="4"/>
      <c r="C13785" s="4"/>
      <c r="D13785" s="4"/>
    </row>
    <row r="13786" spans="1:4">
      <c r="A13786" s="4"/>
      <c r="B13786" s="4"/>
      <c r="C13786" s="4"/>
      <c r="D13786" s="4"/>
    </row>
    <row r="13787" spans="1:4">
      <c r="A13787" s="4"/>
      <c r="B13787" s="4"/>
      <c r="C13787" s="4"/>
      <c r="D13787" s="4"/>
    </row>
    <row r="13788" spans="1:4">
      <c r="A13788" s="4"/>
      <c r="B13788" s="4"/>
      <c r="C13788" s="4"/>
      <c r="D13788" s="4"/>
    </row>
    <row r="13789" spans="1:4">
      <c r="A13789" s="4"/>
      <c r="B13789" s="4"/>
      <c r="C13789" s="4"/>
      <c r="D13789" s="4"/>
    </row>
    <row r="13790" spans="1:4">
      <c r="A13790" s="4"/>
      <c r="B13790" s="4"/>
      <c r="C13790" s="4"/>
      <c r="D13790" s="4"/>
    </row>
    <row r="13791" spans="1:4">
      <c r="A13791" s="4"/>
      <c r="B13791" s="4"/>
      <c r="C13791" s="4"/>
      <c r="D13791" s="4"/>
    </row>
    <row r="13792" spans="1:4">
      <c r="A13792" s="4"/>
      <c r="B13792" s="4"/>
      <c r="C13792" s="4"/>
      <c r="D13792" s="4"/>
    </row>
    <row r="13793" spans="1:4">
      <c r="A13793" s="4"/>
      <c r="B13793" s="4"/>
      <c r="C13793" s="4"/>
      <c r="D13793" s="4"/>
    </row>
    <row r="13794" spans="1:4">
      <c r="A13794" s="4"/>
      <c r="B13794" s="4"/>
      <c r="C13794" s="4"/>
      <c r="D13794" s="4"/>
    </row>
    <row r="13795" spans="1:4">
      <c r="A13795" s="4"/>
      <c r="B13795" s="4"/>
      <c r="C13795" s="4"/>
      <c r="D13795" s="4"/>
    </row>
    <row r="13796" spans="1:4">
      <c r="A13796" s="4"/>
      <c r="B13796" s="4"/>
      <c r="C13796" s="4"/>
      <c r="D13796" s="4"/>
    </row>
    <row r="13797" spans="1:4">
      <c r="A13797" s="4"/>
      <c r="B13797" s="4"/>
      <c r="C13797" s="4"/>
      <c r="D13797" s="4"/>
    </row>
    <row r="13798" spans="1:4">
      <c r="A13798" s="4"/>
      <c r="B13798" s="4"/>
      <c r="C13798" s="4"/>
      <c r="D13798" s="4"/>
    </row>
    <row r="13799" spans="1:4">
      <c r="A13799" s="4"/>
      <c r="B13799" s="4"/>
      <c r="C13799" s="4"/>
      <c r="D13799" s="4"/>
    </row>
    <row r="13800" spans="1:4">
      <c r="A13800" s="4"/>
      <c r="B13800" s="4"/>
      <c r="C13800" s="4"/>
      <c r="D13800" s="4"/>
    </row>
    <row r="13801" spans="1:4">
      <c r="A13801" s="4"/>
      <c r="B13801" s="4"/>
      <c r="C13801" s="4"/>
      <c r="D13801" s="4"/>
    </row>
    <row r="13802" spans="1:4">
      <c r="A13802" s="4"/>
      <c r="B13802" s="4"/>
      <c r="C13802" s="4"/>
      <c r="D13802" s="4"/>
    </row>
    <row r="13803" spans="1:4">
      <c r="A13803" s="4"/>
      <c r="B13803" s="4"/>
      <c r="C13803" s="4"/>
      <c r="D13803" s="4"/>
    </row>
    <row r="13804" spans="1:4">
      <c r="A13804" s="4"/>
      <c r="B13804" s="4"/>
      <c r="C13804" s="4"/>
      <c r="D13804" s="4"/>
    </row>
    <row r="13805" spans="1:4">
      <c r="A13805" s="4"/>
      <c r="B13805" s="4"/>
      <c r="C13805" s="4"/>
      <c r="D13805" s="4"/>
    </row>
    <row r="13806" spans="1:4">
      <c r="A13806" s="4"/>
      <c r="B13806" s="4"/>
      <c r="C13806" s="4"/>
      <c r="D13806" s="4"/>
    </row>
    <row r="13807" spans="1:4">
      <c r="A13807" s="4"/>
      <c r="B13807" s="4"/>
      <c r="C13807" s="4"/>
      <c r="D13807" s="4"/>
    </row>
    <row r="13808" spans="1:4">
      <c r="A13808" s="4"/>
      <c r="B13808" s="4"/>
      <c r="C13808" s="4"/>
      <c r="D13808" s="4"/>
    </row>
    <row r="13809" spans="1:4">
      <c r="A13809" s="4"/>
      <c r="B13809" s="4"/>
      <c r="C13809" s="4"/>
      <c r="D13809" s="4"/>
    </row>
    <row r="13810" spans="1:4">
      <c r="A13810" s="4"/>
      <c r="B13810" s="4"/>
      <c r="C13810" s="4"/>
      <c r="D13810" s="4"/>
    </row>
    <row r="13811" spans="1:4">
      <c r="A13811" s="4"/>
      <c r="B13811" s="4"/>
      <c r="C13811" s="4"/>
      <c r="D13811" s="4"/>
    </row>
    <row r="13812" spans="1:4">
      <c r="A13812" s="4"/>
      <c r="B13812" s="4"/>
      <c r="C13812" s="4"/>
      <c r="D13812" s="4"/>
    </row>
    <row r="13813" spans="1:4">
      <c r="A13813" s="4"/>
      <c r="B13813" s="4"/>
      <c r="C13813" s="4"/>
      <c r="D13813" s="4"/>
    </row>
    <row r="13814" spans="1:4">
      <c r="A13814" s="4"/>
      <c r="B13814" s="4"/>
      <c r="C13814" s="4"/>
      <c r="D13814" s="4"/>
    </row>
    <row r="13815" spans="1:4">
      <c r="A13815" s="4"/>
      <c r="B13815" s="4"/>
      <c r="C13815" s="4"/>
      <c r="D13815" s="4"/>
    </row>
    <row r="13816" spans="1:4">
      <c r="A13816" s="4"/>
      <c r="B13816" s="4"/>
      <c r="C13816" s="4"/>
      <c r="D13816" s="4"/>
    </row>
    <row r="13817" spans="1:4">
      <c r="A13817" s="4"/>
      <c r="B13817" s="4"/>
      <c r="C13817" s="4"/>
      <c r="D13817" s="4"/>
    </row>
    <row r="13818" spans="1:4">
      <c r="A13818" s="4"/>
      <c r="B13818" s="4"/>
      <c r="C13818" s="4"/>
      <c r="D13818" s="4"/>
    </row>
    <row r="13819" spans="1:4">
      <c r="A13819" s="4"/>
      <c r="B13819" s="4"/>
      <c r="C13819" s="4"/>
      <c r="D13819" s="4"/>
    </row>
    <row r="13820" spans="1:4">
      <c r="A13820" s="4"/>
      <c r="B13820" s="4"/>
      <c r="C13820" s="4"/>
      <c r="D13820" s="4"/>
    </row>
    <row r="13821" spans="1:4">
      <c r="A13821" s="4"/>
      <c r="B13821" s="4"/>
      <c r="C13821" s="4"/>
      <c r="D13821" s="4"/>
    </row>
    <row r="13822" spans="1:4">
      <c r="A13822" s="4"/>
      <c r="B13822" s="4"/>
      <c r="C13822" s="4"/>
      <c r="D13822" s="4"/>
    </row>
    <row r="13823" spans="1:4">
      <c r="A13823" s="4"/>
      <c r="B13823" s="4"/>
      <c r="C13823" s="4"/>
      <c r="D13823" s="4"/>
    </row>
    <row r="13824" spans="1:4">
      <c r="A13824" s="4"/>
      <c r="B13824" s="4"/>
      <c r="C13824" s="4"/>
      <c r="D13824" s="4"/>
    </row>
    <row r="13825" spans="1:4">
      <c r="A13825" s="4"/>
      <c r="B13825" s="4"/>
      <c r="C13825" s="4"/>
      <c r="D13825" s="4"/>
    </row>
    <row r="13826" spans="1:4">
      <c r="A13826" s="4"/>
      <c r="B13826" s="4"/>
      <c r="C13826" s="4"/>
      <c r="D13826" s="4"/>
    </row>
    <row r="13827" spans="1:4">
      <c r="A13827" s="4"/>
      <c r="B13827" s="4"/>
      <c r="C13827" s="4"/>
      <c r="D13827" s="4"/>
    </row>
    <row r="13828" spans="1:4">
      <c r="A13828" s="4"/>
      <c r="B13828" s="4"/>
      <c r="C13828" s="4"/>
      <c r="D13828" s="4"/>
    </row>
    <row r="13829" spans="1:4">
      <c r="A13829" s="4"/>
      <c r="B13829" s="4"/>
      <c r="C13829" s="4"/>
      <c r="D13829" s="4"/>
    </row>
    <row r="13830" spans="1:4">
      <c r="A13830" s="4"/>
      <c r="B13830" s="4"/>
      <c r="C13830" s="4"/>
      <c r="D13830" s="4"/>
    </row>
    <row r="13831" spans="1:4">
      <c r="A13831" s="4"/>
      <c r="B13831" s="4"/>
      <c r="C13831" s="4"/>
      <c r="D13831" s="4"/>
    </row>
    <row r="13832" spans="1:4">
      <c r="A13832" s="4"/>
      <c r="B13832" s="4"/>
      <c r="C13832" s="4"/>
      <c r="D13832" s="4"/>
    </row>
    <row r="13833" spans="1:4">
      <c r="A13833" s="4"/>
      <c r="B13833" s="4"/>
      <c r="C13833" s="4"/>
      <c r="D13833" s="4"/>
    </row>
    <row r="13834" spans="1:4">
      <c r="A13834" s="4"/>
      <c r="B13834" s="4"/>
      <c r="C13834" s="4"/>
      <c r="D13834" s="4"/>
    </row>
    <row r="13835" spans="1:4">
      <c r="A13835" s="4"/>
      <c r="B13835" s="4"/>
      <c r="C13835" s="4"/>
      <c r="D13835" s="4"/>
    </row>
    <row r="13836" spans="1:4">
      <c r="A13836" s="4"/>
      <c r="B13836" s="4"/>
      <c r="C13836" s="4"/>
      <c r="D13836" s="4"/>
    </row>
    <row r="13837" spans="1:4">
      <c r="A13837" s="4"/>
      <c r="B13837" s="4"/>
      <c r="C13837" s="4"/>
      <c r="D13837" s="4"/>
    </row>
    <row r="13838" spans="1:4">
      <c r="A13838" s="4"/>
      <c r="B13838" s="4"/>
      <c r="C13838" s="4"/>
      <c r="D13838" s="4"/>
    </row>
    <row r="13839" spans="1:4">
      <c r="A13839" s="4"/>
      <c r="B13839" s="4"/>
      <c r="C13839" s="4"/>
      <c r="D13839" s="4"/>
    </row>
    <row r="13840" spans="1:4">
      <c r="A13840" s="4"/>
      <c r="B13840" s="4"/>
      <c r="C13840" s="4"/>
      <c r="D13840" s="4"/>
    </row>
    <row r="13841" spans="1:4">
      <c r="A13841" s="4"/>
      <c r="B13841" s="4"/>
      <c r="C13841" s="4"/>
      <c r="D13841" s="4"/>
    </row>
    <row r="13842" spans="1:4">
      <c r="A13842" s="4"/>
      <c r="B13842" s="4"/>
      <c r="C13842" s="4"/>
      <c r="D13842" s="4"/>
    </row>
    <row r="13843" spans="1:4">
      <c r="A13843" s="4"/>
      <c r="B13843" s="4"/>
      <c r="C13843" s="4"/>
      <c r="D13843" s="4"/>
    </row>
    <row r="13844" spans="1:4">
      <c r="A13844" s="4"/>
      <c r="B13844" s="4"/>
      <c r="C13844" s="4"/>
      <c r="D13844" s="4"/>
    </row>
    <row r="13845" spans="1:4">
      <c r="A13845" s="4"/>
      <c r="B13845" s="4"/>
      <c r="C13845" s="4"/>
      <c r="D13845" s="4"/>
    </row>
    <row r="13846" spans="1:4">
      <c r="A13846" s="4"/>
      <c r="B13846" s="4"/>
      <c r="C13846" s="4"/>
      <c r="D13846" s="4"/>
    </row>
    <row r="13847" spans="1:4">
      <c r="A13847" s="4"/>
      <c r="B13847" s="4"/>
      <c r="C13847" s="4"/>
      <c r="D13847" s="4"/>
    </row>
    <row r="13848" spans="1:4">
      <c r="A13848" s="4"/>
      <c r="B13848" s="4"/>
      <c r="C13848" s="4"/>
      <c r="D13848" s="4"/>
    </row>
    <row r="13849" spans="1:4">
      <c r="A13849" s="4"/>
      <c r="B13849" s="4"/>
      <c r="C13849" s="4"/>
      <c r="D13849" s="4"/>
    </row>
    <row r="13850" spans="1:4">
      <c r="A13850" s="4"/>
      <c r="B13850" s="4"/>
      <c r="C13850" s="4"/>
      <c r="D13850" s="4"/>
    </row>
    <row r="13851" spans="1:4">
      <c r="A13851" s="4"/>
      <c r="B13851" s="4"/>
      <c r="C13851" s="4"/>
      <c r="D13851" s="4"/>
    </row>
    <row r="13852" spans="1:4">
      <c r="A13852" s="4"/>
      <c r="B13852" s="4"/>
      <c r="C13852" s="4"/>
      <c r="D13852" s="4"/>
    </row>
    <row r="13853" spans="1:4">
      <c r="A13853" s="4"/>
      <c r="B13853" s="4"/>
      <c r="C13853" s="4"/>
      <c r="D13853" s="4"/>
    </row>
    <row r="13854" spans="1:4">
      <c r="A13854" s="4"/>
      <c r="B13854" s="4"/>
      <c r="C13854" s="4"/>
      <c r="D13854" s="4"/>
    </row>
    <row r="13855" spans="1:4">
      <c r="A13855" s="4"/>
      <c r="B13855" s="4"/>
      <c r="C13855" s="4"/>
      <c r="D13855" s="4"/>
    </row>
    <row r="13856" spans="1:4">
      <c r="A13856" s="4"/>
      <c r="B13856" s="4"/>
      <c r="C13856" s="4"/>
      <c r="D13856" s="4"/>
    </row>
    <row r="13857" spans="1:4">
      <c r="A13857" s="4"/>
      <c r="B13857" s="4"/>
      <c r="C13857" s="4"/>
      <c r="D13857" s="4"/>
    </row>
    <row r="13858" spans="1:4">
      <c r="A13858" s="4"/>
      <c r="B13858" s="4"/>
      <c r="C13858" s="4"/>
      <c r="D13858" s="4"/>
    </row>
    <row r="13859" spans="1:4">
      <c r="A13859" s="4"/>
      <c r="B13859" s="4"/>
      <c r="C13859" s="4"/>
      <c r="D13859" s="4"/>
    </row>
    <row r="13860" spans="1:4">
      <c r="A13860" s="4"/>
      <c r="B13860" s="4"/>
      <c r="C13860" s="4"/>
      <c r="D13860" s="4"/>
    </row>
    <row r="13861" spans="1:4">
      <c r="A13861" s="4"/>
      <c r="B13861" s="4"/>
      <c r="C13861" s="4"/>
      <c r="D13861" s="4"/>
    </row>
    <row r="13862" spans="1:4">
      <c r="A13862" s="4"/>
      <c r="B13862" s="4"/>
      <c r="C13862" s="4"/>
      <c r="D13862" s="4"/>
    </row>
    <row r="13863" spans="1:4">
      <c r="A13863" s="4"/>
      <c r="B13863" s="4"/>
      <c r="C13863" s="4"/>
      <c r="D13863" s="4"/>
    </row>
    <row r="13864" spans="1:4">
      <c r="A13864" s="4"/>
      <c r="B13864" s="4"/>
      <c r="C13864" s="4"/>
      <c r="D13864" s="4"/>
    </row>
    <row r="13865" spans="1:4">
      <c r="A13865" s="4"/>
      <c r="B13865" s="4"/>
      <c r="C13865" s="4"/>
      <c r="D13865" s="4"/>
    </row>
    <row r="13866" spans="1:4">
      <c r="A13866" s="4"/>
      <c r="B13866" s="4"/>
      <c r="C13866" s="4"/>
      <c r="D13866" s="4"/>
    </row>
    <row r="13867" spans="1:4">
      <c r="A13867" s="4"/>
      <c r="B13867" s="4"/>
      <c r="C13867" s="4"/>
      <c r="D13867" s="4"/>
    </row>
    <row r="13868" spans="1:4">
      <c r="A13868" s="4"/>
      <c r="B13868" s="4"/>
      <c r="C13868" s="4"/>
      <c r="D13868" s="4"/>
    </row>
    <row r="13869" spans="1:4">
      <c r="A13869" s="4"/>
      <c r="B13869" s="4"/>
      <c r="C13869" s="4"/>
      <c r="D13869" s="4"/>
    </row>
    <row r="13870" spans="1:4">
      <c r="A13870" s="4"/>
      <c r="B13870" s="4"/>
      <c r="C13870" s="4"/>
      <c r="D13870" s="4"/>
    </row>
    <row r="13871" spans="1:4">
      <c r="A13871" s="4"/>
      <c r="B13871" s="4"/>
      <c r="C13871" s="4"/>
      <c r="D13871" s="4"/>
    </row>
    <row r="13872" spans="1:4">
      <c r="A13872" s="4"/>
      <c r="B13872" s="4"/>
      <c r="C13872" s="4"/>
      <c r="D13872" s="4"/>
    </row>
    <row r="13873" spans="1:4">
      <c r="A13873" s="4"/>
      <c r="B13873" s="4"/>
      <c r="C13873" s="4"/>
      <c r="D13873" s="4"/>
    </row>
    <row r="13874" spans="1:4">
      <c r="A13874" s="4"/>
      <c r="B13874" s="4"/>
      <c r="C13874" s="4"/>
      <c r="D13874" s="4"/>
    </row>
    <row r="13875" spans="1:4">
      <c r="A13875" s="4"/>
      <c r="B13875" s="4"/>
      <c r="C13875" s="4"/>
      <c r="D13875" s="4"/>
    </row>
    <row r="13876" spans="1:4">
      <c r="A13876" s="4"/>
      <c r="B13876" s="4"/>
      <c r="C13876" s="4"/>
      <c r="D13876" s="4"/>
    </row>
    <row r="13877" spans="1:4">
      <c r="A13877" s="4"/>
      <c r="B13877" s="4"/>
      <c r="C13877" s="4"/>
      <c r="D13877" s="4"/>
    </row>
    <row r="13878" spans="1:4">
      <c r="A13878" s="4"/>
      <c r="B13878" s="4"/>
      <c r="C13878" s="4"/>
      <c r="D13878" s="4"/>
    </row>
    <row r="13879" spans="1:4">
      <c r="A13879" s="4"/>
      <c r="B13879" s="4"/>
      <c r="C13879" s="4"/>
      <c r="D13879" s="4"/>
    </row>
    <row r="13880" spans="1:4">
      <c r="A13880" s="4"/>
      <c r="B13880" s="4"/>
      <c r="C13880" s="4"/>
      <c r="D13880" s="4"/>
    </row>
    <row r="13881" spans="1:4">
      <c r="A13881" s="4"/>
      <c r="B13881" s="4"/>
      <c r="C13881" s="4"/>
      <c r="D13881" s="4"/>
    </row>
    <row r="13882" spans="1:4">
      <c r="A13882" s="4"/>
      <c r="B13882" s="4"/>
      <c r="C13882" s="4"/>
      <c r="D13882" s="4"/>
    </row>
    <row r="13883" spans="1:4">
      <c r="A13883" s="4"/>
      <c r="B13883" s="4"/>
      <c r="C13883" s="4"/>
      <c r="D13883" s="4"/>
    </row>
    <row r="13884" spans="1:4">
      <c r="A13884" s="4"/>
      <c r="B13884" s="4"/>
      <c r="C13884" s="4"/>
      <c r="D13884" s="4"/>
    </row>
    <row r="13885" spans="1:4">
      <c r="A13885" s="4"/>
      <c r="B13885" s="4"/>
      <c r="C13885" s="4"/>
      <c r="D13885" s="4"/>
    </row>
    <row r="13886" spans="1:4">
      <c r="A13886" s="4"/>
      <c r="B13886" s="4"/>
      <c r="C13886" s="4"/>
      <c r="D13886" s="4"/>
    </row>
    <row r="13887" spans="1:4">
      <c r="A13887" s="4"/>
      <c r="B13887" s="4"/>
      <c r="C13887" s="4"/>
      <c r="D13887" s="4"/>
    </row>
    <row r="13888" spans="1:4">
      <c r="A13888" s="4"/>
      <c r="B13888" s="4"/>
      <c r="C13888" s="4"/>
      <c r="D13888" s="4"/>
    </row>
    <row r="13889" spans="1:4">
      <c r="A13889" s="4"/>
      <c r="B13889" s="4"/>
      <c r="C13889" s="4"/>
      <c r="D13889" s="4"/>
    </row>
    <row r="13890" spans="1:4">
      <c r="A13890" s="4"/>
      <c r="B13890" s="4"/>
      <c r="C13890" s="4"/>
      <c r="D13890" s="4"/>
    </row>
    <row r="13891" spans="1:4">
      <c r="A13891" s="4"/>
      <c r="B13891" s="4"/>
      <c r="C13891" s="4"/>
      <c r="D13891" s="4"/>
    </row>
    <row r="13892" spans="1:4">
      <c r="A13892" s="4"/>
      <c r="B13892" s="4"/>
      <c r="C13892" s="4"/>
      <c r="D13892" s="4"/>
    </row>
    <row r="13893" spans="1:4">
      <c r="A13893" s="4"/>
      <c r="B13893" s="4"/>
      <c r="C13893" s="4"/>
      <c r="D13893" s="4"/>
    </row>
    <row r="13894" spans="1:4">
      <c r="A13894" s="4"/>
      <c r="B13894" s="4"/>
      <c r="C13894" s="4"/>
      <c r="D13894" s="4"/>
    </row>
    <row r="13895" spans="1:4">
      <c r="A13895" s="4"/>
      <c r="B13895" s="4"/>
      <c r="C13895" s="4"/>
      <c r="D13895" s="4"/>
    </row>
    <row r="13896" spans="1:4">
      <c r="A13896" s="4"/>
      <c r="B13896" s="4"/>
      <c r="C13896" s="4"/>
      <c r="D13896" s="4"/>
    </row>
    <row r="13897" spans="1:4">
      <c r="A13897" s="4"/>
      <c r="B13897" s="4"/>
      <c r="C13897" s="4"/>
      <c r="D13897" s="4"/>
    </row>
    <row r="13898" spans="1:4">
      <c r="A13898" s="4"/>
      <c r="B13898" s="4"/>
      <c r="C13898" s="4"/>
      <c r="D13898" s="4"/>
    </row>
    <row r="13899" spans="1:4">
      <c r="A13899" s="4"/>
      <c r="B13899" s="4"/>
      <c r="C13899" s="4"/>
      <c r="D13899" s="4"/>
    </row>
    <row r="13900" spans="1:4">
      <c r="A13900" s="4"/>
      <c r="B13900" s="4"/>
      <c r="C13900" s="4"/>
      <c r="D13900" s="4"/>
    </row>
    <row r="13901" spans="1:4">
      <c r="A13901" s="4"/>
      <c r="B13901" s="4"/>
      <c r="C13901" s="4"/>
      <c r="D13901" s="4"/>
    </row>
    <row r="13902" spans="1:4">
      <c r="A13902" s="4"/>
      <c r="B13902" s="4"/>
      <c r="C13902" s="4"/>
      <c r="D13902" s="4"/>
    </row>
    <row r="13903" spans="1:4">
      <c r="A13903" s="4"/>
      <c r="B13903" s="4"/>
      <c r="C13903" s="4"/>
      <c r="D13903" s="4"/>
    </row>
    <row r="13904" spans="1:4">
      <c r="A13904" s="4"/>
      <c r="B13904" s="4"/>
      <c r="C13904" s="4"/>
      <c r="D13904" s="4"/>
    </row>
    <row r="13905" spans="1:4">
      <c r="A13905" s="4"/>
      <c r="B13905" s="4"/>
      <c r="C13905" s="4"/>
      <c r="D13905" s="4"/>
    </row>
    <row r="13906" spans="1:4">
      <c r="A13906" s="4"/>
      <c r="B13906" s="4"/>
      <c r="C13906" s="4"/>
      <c r="D13906" s="4"/>
    </row>
    <row r="13907" spans="1:4">
      <c r="A13907" s="4"/>
      <c r="B13907" s="4"/>
      <c r="C13907" s="4"/>
      <c r="D13907" s="4"/>
    </row>
    <row r="13908" spans="1:4">
      <c r="A13908" s="4"/>
      <c r="B13908" s="4"/>
      <c r="C13908" s="4"/>
      <c r="D13908" s="4"/>
    </row>
    <row r="13909" spans="1:4">
      <c r="A13909" s="4"/>
      <c r="B13909" s="4"/>
      <c r="C13909" s="4"/>
      <c r="D13909" s="4"/>
    </row>
    <row r="13910" spans="1:4">
      <c r="A13910" s="4"/>
      <c r="B13910" s="4"/>
      <c r="C13910" s="4"/>
      <c r="D13910" s="4"/>
    </row>
    <row r="13911" spans="1:4">
      <c r="A13911" s="4"/>
      <c r="B13911" s="4"/>
      <c r="C13911" s="4"/>
      <c r="D13911" s="4"/>
    </row>
    <row r="13912" spans="1:4">
      <c r="A13912" s="4"/>
      <c r="B13912" s="4"/>
      <c r="C13912" s="4"/>
      <c r="D13912" s="4"/>
    </row>
    <row r="13913" spans="1:4">
      <c r="A13913" s="4"/>
      <c r="B13913" s="4"/>
      <c r="C13913" s="4"/>
      <c r="D13913" s="4"/>
    </row>
    <row r="13914" spans="1:4">
      <c r="A13914" s="4"/>
      <c r="B13914" s="4"/>
      <c r="C13914" s="4"/>
      <c r="D13914" s="4"/>
    </row>
    <row r="13915" spans="1:4">
      <c r="A13915" s="4"/>
      <c r="B13915" s="4"/>
      <c r="C13915" s="4"/>
      <c r="D13915" s="4"/>
    </row>
    <row r="13916" spans="1:4">
      <c r="A13916" s="4"/>
      <c r="B13916" s="4"/>
      <c r="C13916" s="4"/>
      <c r="D13916" s="4"/>
    </row>
    <row r="13917" spans="1:4">
      <c r="A13917" s="4"/>
      <c r="B13917" s="4"/>
      <c r="C13917" s="4"/>
      <c r="D13917" s="4"/>
    </row>
    <row r="13918" spans="1:4">
      <c r="A13918" s="4"/>
      <c r="B13918" s="4"/>
      <c r="C13918" s="4"/>
      <c r="D13918" s="4"/>
    </row>
    <row r="13919" spans="1:4">
      <c r="A13919" s="4"/>
      <c r="B13919" s="4"/>
      <c r="C13919" s="4"/>
      <c r="D13919" s="4"/>
    </row>
    <row r="13920" spans="1:4">
      <c r="A13920" s="4"/>
      <c r="B13920" s="4"/>
      <c r="C13920" s="4"/>
      <c r="D13920" s="4"/>
    </row>
    <row r="13921" spans="1:4">
      <c r="A13921" s="4"/>
      <c r="B13921" s="4"/>
      <c r="C13921" s="4"/>
      <c r="D13921" s="4"/>
    </row>
    <row r="13922" spans="1:4">
      <c r="A13922" s="4"/>
      <c r="B13922" s="4"/>
      <c r="C13922" s="4"/>
      <c r="D13922" s="4"/>
    </row>
    <row r="13923" spans="1:4">
      <c r="A13923" s="4"/>
      <c r="B13923" s="4"/>
      <c r="C13923" s="4"/>
      <c r="D13923" s="4"/>
    </row>
    <row r="13924" spans="1:4">
      <c r="A13924" s="4"/>
      <c r="B13924" s="4"/>
      <c r="C13924" s="4"/>
      <c r="D13924" s="4"/>
    </row>
    <row r="13925" spans="1:4">
      <c r="A13925" s="4"/>
      <c r="B13925" s="4"/>
      <c r="C13925" s="4"/>
      <c r="D13925" s="4"/>
    </row>
    <row r="13926" spans="1:4">
      <c r="A13926" s="4"/>
      <c r="B13926" s="4"/>
      <c r="C13926" s="4"/>
      <c r="D13926" s="4"/>
    </row>
    <row r="13927" spans="1:4">
      <c r="A13927" s="4"/>
      <c r="B13927" s="4"/>
      <c r="C13927" s="4"/>
      <c r="D13927" s="4"/>
    </row>
    <row r="13928" spans="1:4">
      <c r="A13928" s="4"/>
      <c r="B13928" s="4"/>
      <c r="C13928" s="4"/>
      <c r="D13928" s="4"/>
    </row>
    <row r="13929" spans="1:4">
      <c r="A13929" s="4"/>
      <c r="B13929" s="4"/>
      <c r="C13929" s="4"/>
      <c r="D13929" s="4"/>
    </row>
    <row r="13930" spans="1:4">
      <c r="A13930" s="4"/>
      <c r="B13930" s="4"/>
      <c r="C13930" s="4"/>
      <c r="D13930" s="4"/>
    </row>
    <row r="13931" spans="1:4">
      <c r="A13931" s="4"/>
      <c r="B13931" s="4"/>
      <c r="C13931" s="4"/>
      <c r="D13931" s="4"/>
    </row>
    <row r="13932" spans="1:4">
      <c r="A13932" s="4"/>
      <c r="B13932" s="4"/>
      <c r="C13932" s="4"/>
      <c r="D13932" s="4"/>
    </row>
    <row r="13933" spans="1:4">
      <c r="A13933" s="4"/>
      <c r="B13933" s="4"/>
      <c r="C13933" s="4"/>
      <c r="D13933" s="4"/>
    </row>
    <row r="13934" spans="1:4">
      <c r="A13934" s="4"/>
      <c r="B13934" s="4"/>
      <c r="C13934" s="4"/>
      <c r="D13934" s="4"/>
    </row>
    <row r="13935" spans="1:4">
      <c r="A13935" s="4"/>
      <c r="B13935" s="4"/>
      <c r="C13935" s="4"/>
      <c r="D13935" s="4"/>
    </row>
    <row r="13936" spans="1:4">
      <c r="A13936" s="4"/>
      <c r="B13936" s="4"/>
      <c r="C13936" s="4"/>
      <c r="D13936" s="4"/>
    </row>
    <row r="13937" spans="1:4">
      <c r="A13937" s="4"/>
      <c r="B13937" s="4"/>
      <c r="C13937" s="4"/>
      <c r="D13937" s="4"/>
    </row>
    <row r="13938" spans="1:4">
      <c r="A13938" s="4"/>
      <c r="B13938" s="4"/>
      <c r="C13938" s="4"/>
      <c r="D13938" s="4"/>
    </row>
    <row r="13939" spans="1:4">
      <c r="A13939" s="4"/>
      <c r="B13939" s="4"/>
      <c r="C13939" s="4"/>
      <c r="D13939" s="4"/>
    </row>
    <row r="13940" spans="1:4">
      <c r="A13940" s="4"/>
      <c r="B13940" s="4"/>
      <c r="C13940" s="4"/>
      <c r="D13940" s="4"/>
    </row>
    <row r="13941" spans="1:4">
      <c r="A13941" s="4"/>
      <c r="B13941" s="4"/>
      <c r="C13941" s="4"/>
      <c r="D13941" s="4"/>
    </row>
    <row r="13942" spans="1:4">
      <c r="A13942" s="4"/>
      <c r="B13942" s="4"/>
      <c r="C13942" s="4"/>
      <c r="D13942" s="4"/>
    </row>
    <row r="13943" spans="1:4">
      <c r="A13943" s="4"/>
      <c r="B13943" s="4"/>
      <c r="C13943" s="4"/>
      <c r="D13943" s="4"/>
    </row>
    <row r="13944" spans="1:4">
      <c r="A13944" s="4"/>
      <c r="B13944" s="4"/>
      <c r="C13944" s="4"/>
      <c r="D13944" s="4"/>
    </row>
    <row r="13945" spans="1:4">
      <c r="A13945" s="4"/>
      <c r="B13945" s="4"/>
      <c r="C13945" s="4"/>
      <c r="D13945" s="4"/>
    </row>
    <row r="13946" spans="1:4">
      <c r="A13946" s="4"/>
      <c r="B13946" s="4"/>
      <c r="C13946" s="4"/>
      <c r="D13946" s="4"/>
    </row>
    <row r="13947" spans="1:4">
      <c r="A13947" s="4"/>
      <c r="B13947" s="4"/>
      <c r="C13947" s="4"/>
      <c r="D13947" s="4"/>
    </row>
    <row r="13948" spans="1:4">
      <c r="A13948" s="4"/>
      <c r="B13948" s="4"/>
      <c r="C13948" s="4"/>
      <c r="D13948" s="4"/>
    </row>
    <row r="13949" spans="1:4">
      <c r="A13949" s="4"/>
      <c r="B13949" s="4"/>
      <c r="C13949" s="4"/>
      <c r="D13949" s="4"/>
    </row>
    <row r="13950" spans="1:4">
      <c r="A13950" s="4"/>
      <c r="B13950" s="4"/>
      <c r="C13950" s="4"/>
      <c r="D13950" s="4"/>
    </row>
    <row r="13951" spans="1:4">
      <c r="A13951" s="4"/>
      <c r="B13951" s="4"/>
      <c r="C13951" s="4"/>
      <c r="D13951" s="4"/>
    </row>
    <row r="13952" spans="1:4">
      <c r="A13952" s="4"/>
      <c r="B13952" s="4"/>
      <c r="C13952" s="4"/>
      <c r="D13952" s="4"/>
    </row>
    <row r="13953" spans="1:4">
      <c r="A13953" s="4"/>
      <c r="B13953" s="4"/>
      <c r="C13953" s="4"/>
      <c r="D13953" s="4"/>
    </row>
    <row r="13954" spans="1:4">
      <c r="A13954" s="4"/>
      <c r="B13954" s="4"/>
      <c r="C13954" s="4"/>
      <c r="D13954" s="4"/>
    </row>
    <row r="13955" spans="1:4">
      <c r="A13955" s="4"/>
      <c r="B13955" s="4"/>
      <c r="C13955" s="4"/>
      <c r="D13955" s="4"/>
    </row>
    <row r="13956" spans="1:4">
      <c r="A13956" s="4"/>
      <c r="B13956" s="4"/>
      <c r="C13956" s="4"/>
      <c r="D13956" s="4"/>
    </row>
    <row r="13957" spans="1:4">
      <c r="A13957" s="4"/>
      <c r="B13957" s="4"/>
      <c r="C13957" s="4"/>
      <c r="D13957" s="4"/>
    </row>
    <row r="13958" spans="1:4">
      <c r="A13958" s="4"/>
      <c r="B13958" s="4"/>
      <c r="C13958" s="4"/>
      <c r="D13958" s="4"/>
    </row>
    <row r="13959" spans="1:4">
      <c r="A13959" s="4"/>
      <c r="B13959" s="4"/>
      <c r="C13959" s="4"/>
      <c r="D13959" s="4"/>
    </row>
    <row r="13960" spans="1:4">
      <c r="A13960" s="4"/>
      <c r="B13960" s="4"/>
      <c r="C13960" s="4"/>
      <c r="D13960" s="4"/>
    </row>
    <row r="13961" spans="1:4">
      <c r="A13961" s="4"/>
      <c r="B13961" s="4"/>
      <c r="C13961" s="4"/>
      <c r="D13961" s="4"/>
    </row>
    <row r="13962" spans="1:4">
      <c r="A13962" s="4"/>
      <c r="B13962" s="4"/>
      <c r="C13962" s="4"/>
      <c r="D13962" s="4"/>
    </row>
    <row r="13963" spans="1:4">
      <c r="A13963" s="4"/>
      <c r="B13963" s="4"/>
      <c r="C13963" s="4"/>
      <c r="D13963" s="4"/>
    </row>
    <row r="13964" spans="1:4">
      <c r="A13964" s="4"/>
      <c r="B13964" s="4"/>
      <c r="C13964" s="4"/>
      <c r="D13964" s="4"/>
    </row>
    <row r="13965" spans="1:4">
      <c r="A13965" s="4"/>
      <c r="B13965" s="4"/>
      <c r="C13965" s="4"/>
      <c r="D13965" s="4"/>
    </row>
    <row r="13966" spans="1:4">
      <c r="A13966" s="4"/>
      <c r="B13966" s="4"/>
      <c r="C13966" s="4"/>
      <c r="D13966" s="4"/>
    </row>
    <row r="13967" spans="1:4">
      <c r="A13967" s="4"/>
      <c r="B13967" s="4"/>
      <c r="C13967" s="4"/>
      <c r="D13967" s="4"/>
    </row>
    <row r="13968" spans="1:4">
      <c r="A13968" s="4"/>
      <c r="B13968" s="4"/>
      <c r="C13968" s="4"/>
      <c r="D13968" s="4"/>
    </row>
    <row r="13969" spans="1:4">
      <c r="A13969" s="4"/>
      <c r="B13969" s="4"/>
      <c r="C13969" s="4"/>
      <c r="D13969" s="4"/>
    </row>
    <row r="13970" spans="1:4">
      <c r="A13970" s="4"/>
      <c r="B13970" s="4"/>
      <c r="C13970" s="4"/>
      <c r="D13970" s="4"/>
    </row>
    <row r="13971" spans="1:4">
      <c r="A13971" s="4"/>
      <c r="B13971" s="4"/>
      <c r="C13971" s="4"/>
      <c r="D13971" s="4"/>
    </row>
    <row r="13972" spans="1:4">
      <c r="A13972" s="4"/>
      <c r="B13972" s="4"/>
      <c r="C13972" s="4"/>
      <c r="D13972" s="4"/>
    </row>
    <row r="13973" spans="1:4">
      <c r="A13973" s="4"/>
      <c r="B13973" s="4"/>
      <c r="C13973" s="4"/>
      <c r="D13973" s="4"/>
    </row>
    <row r="13974" spans="1:4">
      <c r="A13974" s="4"/>
      <c r="B13974" s="4"/>
      <c r="C13974" s="4"/>
      <c r="D13974" s="4"/>
    </row>
    <row r="13975" spans="1:4">
      <c r="A13975" s="4"/>
      <c r="B13975" s="4"/>
      <c r="C13975" s="4"/>
      <c r="D13975" s="4"/>
    </row>
    <row r="13976" spans="1:4">
      <c r="A13976" s="4"/>
      <c r="B13976" s="4"/>
      <c r="C13976" s="4"/>
      <c r="D13976" s="4"/>
    </row>
    <row r="13977" spans="1:4">
      <c r="A13977" s="4"/>
      <c r="B13977" s="4"/>
      <c r="C13977" s="4"/>
      <c r="D13977" s="4"/>
    </row>
    <row r="13978" spans="1:4">
      <c r="A13978" s="4"/>
      <c r="B13978" s="4"/>
      <c r="C13978" s="4"/>
      <c r="D13978" s="4"/>
    </row>
    <row r="13979" spans="1:4">
      <c r="A13979" s="4"/>
      <c r="B13979" s="4"/>
      <c r="C13979" s="4"/>
      <c r="D13979" s="4"/>
    </row>
    <row r="13980" spans="1:4">
      <c r="A13980" s="4"/>
      <c r="B13980" s="4"/>
      <c r="C13980" s="4"/>
      <c r="D13980" s="4"/>
    </row>
    <row r="13981" spans="1:4">
      <c r="A13981" s="4"/>
      <c r="B13981" s="4"/>
      <c r="C13981" s="4"/>
      <c r="D13981" s="4"/>
    </row>
    <row r="13982" spans="1:4">
      <c r="A13982" s="4"/>
      <c r="B13982" s="4"/>
      <c r="C13982" s="4"/>
      <c r="D13982" s="4"/>
    </row>
    <row r="13983" spans="1:4">
      <c r="A13983" s="4"/>
      <c r="B13983" s="4"/>
      <c r="C13983" s="4"/>
      <c r="D13983" s="4"/>
    </row>
    <row r="13984" spans="1:4">
      <c r="A13984" s="4"/>
      <c r="B13984" s="4"/>
      <c r="C13984" s="4"/>
      <c r="D13984" s="4"/>
    </row>
    <row r="13985" spans="1:4">
      <c r="A13985" s="4"/>
      <c r="B13985" s="4"/>
      <c r="C13985" s="4"/>
      <c r="D13985" s="4"/>
    </row>
    <row r="13986" spans="1:4">
      <c r="A13986" s="4"/>
      <c r="B13986" s="4"/>
      <c r="C13986" s="4"/>
      <c r="D13986" s="4"/>
    </row>
    <row r="13987" spans="1:4">
      <c r="A13987" s="4"/>
      <c r="B13987" s="4"/>
      <c r="C13987" s="4"/>
      <c r="D13987" s="4"/>
    </row>
    <row r="13988" spans="1:4">
      <c r="A13988" s="4"/>
      <c r="B13988" s="4"/>
      <c r="C13988" s="4"/>
      <c r="D13988" s="4"/>
    </row>
    <row r="13989" spans="1:4">
      <c r="A13989" s="4"/>
      <c r="B13989" s="4"/>
      <c r="C13989" s="4"/>
      <c r="D13989" s="4"/>
    </row>
    <row r="13990" spans="1:4">
      <c r="A13990" s="4"/>
      <c r="B13990" s="4"/>
      <c r="C13990" s="4"/>
      <c r="D13990" s="4"/>
    </row>
    <row r="13991" spans="1:4">
      <c r="A13991" s="4"/>
      <c r="B13991" s="4"/>
      <c r="C13991" s="4"/>
      <c r="D13991" s="4"/>
    </row>
    <row r="13992" spans="1:4">
      <c r="A13992" s="4"/>
      <c r="B13992" s="4"/>
      <c r="C13992" s="4"/>
      <c r="D13992" s="4"/>
    </row>
    <row r="13993" spans="1:4">
      <c r="A13993" s="4"/>
      <c r="B13993" s="4"/>
      <c r="C13993" s="4"/>
      <c r="D13993" s="4"/>
    </row>
    <row r="13994" spans="1:4">
      <c r="A13994" s="4"/>
      <c r="B13994" s="4"/>
      <c r="C13994" s="4"/>
      <c r="D13994" s="4"/>
    </row>
    <row r="13995" spans="1:4">
      <c r="A13995" s="4"/>
      <c r="B13995" s="4"/>
      <c r="C13995" s="4"/>
      <c r="D13995" s="4"/>
    </row>
    <row r="13996" spans="1:4">
      <c r="A13996" s="4"/>
      <c r="B13996" s="4"/>
      <c r="C13996" s="4"/>
      <c r="D13996" s="4"/>
    </row>
    <row r="13997" spans="1:4">
      <c r="A13997" s="4"/>
      <c r="B13997" s="4"/>
      <c r="C13997" s="4"/>
      <c r="D13997" s="4"/>
    </row>
    <row r="13998" spans="1:4">
      <c r="A13998" s="4"/>
      <c r="B13998" s="4"/>
      <c r="C13998" s="4"/>
      <c r="D13998" s="4"/>
    </row>
    <row r="13999" spans="1:4">
      <c r="A13999" s="4"/>
      <c r="B13999" s="4"/>
      <c r="C13999" s="4"/>
      <c r="D13999" s="4"/>
    </row>
    <row r="14000" spans="1:4">
      <c r="A14000" s="4"/>
      <c r="B14000" s="4"/>
      <c r="C14000" s="4"/>
      <c r="D14000" s="4"/>
    </row>
    <row r="14001" spans="1:4">
      <c r="A14001" s="4"/>
      <c r="B14001" s="4"/>
      <c r="C14001" s="4"/>
      <c r="D14001" s="4"/>
    </row>
    <row r="14002" spans="1:4">
      <c r="A14002" s="4"/>
      <c r="B14002" s="4"/>
      <c r="C14002" s="4"/>
      <c r="D14002" s="4"/>
    </row>
    <row r="14003" spans="1:4">
      <c r="A14003" s="4"/>
      <c r="B14003" s="4"/>
      <c r="C14003" s="4"/>
      <c r="D14003" s="4"/>
    </row>
    <row r="14004" spans="1:4">
      <c r="A14004" s="4"/>
      <c r="B14004" s="4"/>
      <c r="C14004" s="4"/>
      <c r="D14004" s="4"/>
    </row>
    <row r="14005" spans="1:4">
      <c r="A14005" s="4"/>
      <c r="B14005" s="4"/>
      <c r="C14005" s="4"/>
      <c r="D14005" s="4"/>
    </row>
    <row r="14006" spans="1:4">
      <c r="A14006" s="4"/>
      <c r="B14006" s="4"/>
      <c r="C14006" s="4"/>
      <c r="D14006" s="4"/>
    </row>
    <row r="14007" spans="1:4">
      <c r="A14007" s="4"/>
      <c r="B14007" s="4"/>
      <c r="C14007" s="4"/>
      <c r="D14007" s="4"/>
    </row>
    <row r="14008" spans="1:4">
      <c r="A14008" s="4"/>
      <c r="B14008" s="4"/>
      <c r="C14008" s="4"/>
      <c r="D14008" s="4"/>
    </row>
    <row r="14009" spans="1:4">
      <c r="A14009" s="4"/>
      <c r="B14009" s="4"/>
      <c r="C14009" s="4"/>
      <c r="D14009" s="4"/>
    </row>
    <row r="14010" spans="1:4">
      <c r="A14010" s="4"/>
      <c r="B14010" s="4"/>
      <c r="C14010" s="4"/>
      <c r="D14010" s="4"/>
    </row>
    <row r="14011" spans="1:4">
      <c r="A14011" s="4"/>
      <c r="B14011" s="4"/>
      <c r="C14011" s="4"/>
      <c r="D14011" s="4"/>
    </row>
    <row r="14012" spans="1:4">
      <c r="A14012" s="4"/>
      <c r="B14012" s="4"/>
      <c r="C14012" s="4"/>
      <c r="D14012" s="4"/>
    </row>
    <row r="14013" spans="1:4">
      <c r="A14013" s="4"/>
      <c r="B14013" s="4"/>
      <c r="C14013" s="4"/>
      <c r="D14013" s="4"/>
    </row>
    <row r="14014" spans="1:4">
      <c r="A14014" s="4"/>
      <c r="B14014" s="4"/>
      <c r="C14014" s="4"/>
      <c r="D14014" s="4"/>
    </row>
    <row r="14015" spans="1:4">
      <c r="A14015" s="4"/>
      <c r="B14015" s="4"/>
      <c r="C14015" s="4"/>
      <c r="D14015" s="4"/>
    </row>
    <row r="14016" spans="1:4">
      <c r="A14016" s="4"/>
      <c r="B14016" s="4"/>
      <c r="C14016" s="4"/>
      <c r="D14016" s="4"/>
    </row>
    <row r="14017" spans="1:4">
      <c r="A14017" s="4"/>
      <c r="B14017" s="4"/>
      <c r="C14017" s="4"/>
      <c r="D14017" s="4"/>
    </row>
    <row r="14018" spans="1:4">
      <c r="A14018" s="4"/>
      <c r="B14018" s="4"/>
      <c r="C14018" s="4"/>
      <c r="D14018" s="4"/>
    </row>
    <row r="14019" spans="1:4">
      <c r="A14019" s="4"/>
      <c r="B14019" s="4"/>
      <c r="C14019" s="4"/>
      <c r="D14019" s="4"/>
    </row>
    <row r="14020" spans="1:4">
      <c r="A14020" s="4"/>
      <c r="B14020" s="4"/>
      <c r="C14020" s="4"/>
      <c r="D14020" s="4"/>
    </row>
    <row r="14021" spans="1:4">
      <c r="A14021" s="4"/>
      <c r="B14021" s="4"/>
      <c r="C14021" s="4"/>
      <c r="D14021" s="4"/>
    </row>
    <row r="14022" spans="1:4">
      <c r="A14022" s="4"/>
      <c r="B14022" s="4"/>
      <c r="C14022" s="4"/>
      <c r="D14022" s="4"/>
    </row>
    <row r="14023" spans="1:4">
      <c r="A14023" s="4"/>
      <c r="B14023" s="4"/>
      <c r="C14023" s="4"/>
      <c r="D14023" s="4"/>
    </row>
    <row r="14024" spans="1:4">
      <c r="A14024" s="4"/>
      <c r="B14024" s="4"/>
      <c r="C14024" s="4"/>
      <c r="D14024" s="4"/>
    </row>
    <row r="14025" spans="1:4">
      <c r="A14025" s="4"/>
      <c r="B14025" s="4"/>
      <c r="C14025" s="4"/>
      <c r="D14025" s="4"/>
    </row>
    <row r="14026" spans="1:4">
      <c r="A14026" s="4"/>
      <c r="B14026" s="4"/>
      <c r="C14026" s="4"/>
      <c r="D14026" s="4"/>
    </row>
    <row r="14027" spans="1:4">
      <c r="A14027" s="4"/>
      <c r="B14027" s="4"/>
      <c r="C14027" s="4"/>
      <c r="D14027" s="4"/>
    </row>
    <row r="14028" spans="1:4">
      <c r="A14028" s="4"/>
      <c r="B14028" s="4"/>
      <c r="C14028" s="4"/>
      <c r="D14028" s="4"/>
    </row>
    <row r="14029" spans="1:4">
      <c r="A14029" s="4"/>
      <c r="B14029" s="4"/>
      <c r="C14029" s="4"/>
      <c r="D14029" s="4"/>
    </row>
    <row r="14030" spans="1:4">
      <c r="A14030" s="4"/>
      <c r="B14030" s="4"/>
      <c r="C14030" s="4"/>
      <c r="D14030" s="4"/>
    </row>
    <row r="14031" spans="1:4">
      <c r="A14031" s="4"/>
      <c r="B14031" s="4"/>
      <c r="C14031" s="4"/>
      <c r="D14031" s="4"/>
    </row>
    <row r="14032" spans="1:4">
      <c r="A14032" s="4"/>
      <c r="B14032" s="4"/>
      <c r="C14032" s="4"/>
      <c r="D14032" s="4"/>
    </row>
    <row r="14033" spans="1:4">
      <c r="A14033" s="4"/>
      <c r="B14033" s="4"/>
      <c r="C14033" s="4"/>
      <c r="D14033" s="4"/>
    </row>
    <row r="14034" spans="1:4">
      <c r="A14034" s="4"/>
      <c r="B14034" s="4"/>
      <c r="C14034" s="4"/>
      <c r="D14034" s="4"/>
    </row>
    <row r="14035" spans="1:4">
      <c r="A14035" s="4"/>
      <c r="B14035" s="4"/>
      <c r="C14035" s="4"/>
      <c r="D14035" s="4"/>
    </row>
    <row r="14036" spans="1:4">
      <c r="A14036" s="4"/>
      <c r="B14036" s="4"/>
      <c r="C14036" s="4"/>
      <c r="D14036" s="4"/>
    </row>
    <row r="14037" spans="1:4">
      <c r="A14037" s="4"/>
      <c r="B14037" s="4"/>
      <c r="C14037" s="4"/>
      <c r="D14037" s="4"/>
    </row>
    <row r="14038" spans="1:4">
      <c r="A14038" s="4"/>
      <c r="B14038" s="4"/>
      <c r="C14038" s="4"/>
      <c r="D14038" s="4"/>
    </row>
    <row r="14039" spans="1:4">
      <c r="A14039" s="4"/>
      <c r="B14039" s="4"/>
      <c r="C14039" s="4"/>
      <c r="D14039" s="4"/>
    </row>
    <row r="14040" spans="1:4">
      <c r="A14040" s="4"/>
      <c r="B14040" s="4"/>
      <c r="C14040" s="4"/>
      <c r="D14040" s="4"/>
    </row>
    <row r="14041" spans="1:4">
      <c r="A14041" s="4"/>
      <c r="B14041" s="4"/>
      <c r="C14041" s="4"/>
      <c r="D14041" s="4"/>
    </row>
    <row r="14042" spans="1:4">
      <c r="A14042" s="4"/>
      <c r="B14042" s="4"/>
      <c r="C14042" s="4"/>
      <c r="D14042" s="4"/>
    </row>
    <row r="14043" spans="1:4">
      <c r="A14043" s="4"/>
      <c r="B14043" s="4"/>
      <c r="C14043" s="4"/>
      <c r="D14043" s="4"/>
    </row>
    <row r="14044" spans="1:4">
      <c r="A14044" s="4"/>
      <c r="B14044" s="4"/>
      <c r="C14044" s="4"/>
      <c r="D14044" s="4"/>
    </row>
    <row r="14045" spans="1:4">
      <c r="A14045" s="4"/>
      <c r="B14045" s="4"/>
      <c r="C14045" s="4"/>
      <c r="D14045" s="4"/>
    </row>
    <row r="14046" spans="1:4">
      <c r="A14046" s="4"/>
      <c r="B14046" s="4"/>
      <c r="C14046" s="4"/>
      <c r="D14046" s="4"/>
    </row>
    <row r="14047" spans="1:4">
      <c r="A14047" s="4"/>
      <c r="B14047" s="4"/>
      <c r="C14047" s="4"/>
      <c r="D14047" s="4"/>
    </row>
    <row r="14048" spans="1:4">
      <c r="A14048" s="4"/>
      <c r="B14048" s="4"/>
      <c r="C14048" s="4"/>
      <c r="D14048" s="4"/>
    </row>
    <row r="14049" spans="1:4">
      <c r="A14049" s="4"/>
      <c r="B14049" s="4"/>
      <c r="C14049" s="4"/>
      <c r="D14049" s="4"/>
    </row>
    <row r="14050" spans="1:4">
      <c r="A14050" s="4"/>
      <c r="B14050" s="4"/>
      <c r="C14050" s="4"/>
      <c r="D14050" s="4"/>
    </row>
    <row r="14051" spans="1:4">
      <c r="A14051" s="4"/>
      <c r="B14051" s="4"/>
      <c r="C14051" s="4"/>
      <c r="D14051" s="4"/>
    </row>
    <row r="14052" spans="1:4">
      <c r="A14052" s="4"/>
      <c r="B14052" s="4"/>
      <c r="C14052" s="4"/>
      <c r="D14052" s="4"/>
    </row>
    <row r="14053" spans="1:4">
      <c r="A14053" s="4"/>
      <c r="B14053" s="4"/>
      <c r="C14053" s="4"/>
      <c r="D14053" s="4"/>
    </row>
    <row r="14054" spans="1:4">
      <c r="A14054" s="4"/>
      <c r="B14054" s="4"/>
      <c r="C14054" s="4"/>
      <c r="D14054" s="4"/>
    </row>
    <row r="14055" spans="1:4">
      <c r="A14055" s="4"/>
      <c r="B14055" s="4"/>
      <c r="C14055" s="4"/>
      <c r="D14055" s="4"/>
    </row>
    <row r="14056" spans="1:4">
      <c r="A14056" s="4"/>
      <c r="B14056" s="4"/>
      <c r="C14056" s="4"/>
      <c r="D14056" s="4"/>
    </row>
    <row r="14057" spans="1:4">
      <c r="A14057" s="4"/>
      <c r="B14057" s="4"/>
      <c r="C14057" s="4"/>
      <c r="D14057" s="4"/>
    </row>
    <row r="14058" spans="1:4">
      <c r="A14058" s="4"/>
      <c r="B14058" s="4"/>
      <c r="C14058" s="4"/>
      <c r="D14058" s="4"/>
    </row>
    <row r="14059" spans="1:4">
      <c r="A14059" s="4"/>
      <c r="B14059" s="4"/>
      <c r="C14059" s="4"/>
      <c r="D14059" s="4"/>
    </row>
    <row r="14060" spans="1:4">
      <c r="A14060" s="4"/>
      <c r="B14060" s="4"/>
      <c r="C14060" s="4"/>
      <c r="D14060" s="4"/>
    </row>
    <row r="14061" spans="1:4">
      <c r="A14061" s="4"/>
      <c r="B14061" s="4"/>
      <c r="C14061" s="4"/>
      <c r="D14061" s="4"/>
    </row>
    <row r="14062" spans="1:4">
      <c r="A14062" s="4"/>
      <c r="B14062" s="4"/>
      <c r="C14062" s="4"/>
      <c r="D14062" s="4"/>
    </row>
    <row r="14063" spans="1:4">
      <c r="A14063" s="4"/>
      <c r="B14063" s="4"/>
      <c r="C14063" s="4"/>
      <c r="D14063" s="4"/>
    </row>
    <row r="14064" spans="1:4">
      <c r="A14064" s="4"/>
      <c r="B14064" s="4"/>
      <c r="C14064" s="4"/>
      <c r="D14064" s="4"/>
    </row>
    <row r="14065" spans="1:4">
      <c r="A14065" s="4"/>
      <c r="B14065" s="4"/>
      <c r="C14065" s="4"/>
      <c r="D14065" s="4"/>
    </row>
    <row r="14066" spans="1:4">
      <c r="A14066" s="4"/>
      <c r="B14066" s="4"/>
      <c r="C14066" s="4"/>
      <c r="D14066" s="4"/>
    </row>
    <row r="14067" spans="1:4">
      <c r="A14067" s="4"/>
      <c r="B14067" s="4"/>
      <c r="C14067" s="4"/>
      <c r="D14067" s="4"/>
    </row>
    <row r="14068" spans="1:4">
      <c r="A14068" s="4"/>
      <c r="B14068" s="4"/>
      <c r="C14068" s="4"/>
      <c r="D14068" s="4"/>
    </row>
    <row r="14069" spans="1:4">
      <c r="A14069" s="4"/>
      <c r="B14069" s="4"/>
      <c r="C14069" s="4"/>
      <c r="D14069" s="4"/>
    </row>
    <row r="14070" spans="1:4">
      <c r="A14070" s="4"/>
      <c r="B14070" s="4"/>
      <c r="C14070" s="4"/>
      <c r="D14070" s="4"/>
    </row>
    <row r="14071" spans="1:4">
      <c r="A14071" s="4"/>
      <c r="B14071" s="4"/>
      <c r="C14071" s="4"/>
      <c r="D14071" s="4"/>
    </row>
    <row r="14072" spans="1:4">
      <c r="A14072" s="4"/>
      <c r="B14072" s="4"/>
      <c r="C14072" s="4"/>
      <c r="D14072" s="4"/>
    </row>
    <row r="14073" spans="1:4">
      <c r="A14073" s="4"/>
      <c r="B14073" s="4"/>
      <c r="C14073" s="4"/>
      <c r="D14073" s="4"/>
    </row>
    <row r="14074" spans="1:4">
      <c r="A14074" s="4"/>
      <c r="B14074" s="4"/>
      <c r="C14074" s="4"/>
      <c r="D14074" s="4"/>
    </row>
    <row r="14075" spans="1:4">
      <c r="A14075" s="4"/>
      <c r="B14075" s="4"/>
      <c r="C14075" s="4"/>
      <c r="D14075" s="4"/>
    </row>
    <row r="14076" spans="1:4">
      <c r="A14076" s="4"/>
      <c r="B14076" s="4"/>
      <c r="C14076" s="4"/>
      <c r="D14076" s="4"/>
    </row>
    <row r="14077" spans="1:4">
      <c r="A14077" s="4"/>
      <c r="B14077" s="4"/>
      <c r="C14077" s="4"/>
      <c r="D14077" s="4"/>
    </row>
    <row r="14078" spans="1:4">
      <c r="A14078" s="4"/>
      <c r="B14078" s="4"/>
      <c r="C14078" s="4"/>
      <c r="D14078" s="4"/>
    </row>
    <row r="14079" spans="1:4">
      <c r="A14079" s="4"/>
      <c r="B14079" s="4"/>
      <c r="C14079" s="4"/>
      <c r="D14079" s="4"/>
    </row>
    <row r="14080" spans="1:4">
      <c r="A14080" s="4"/>
      <c r="B14080" s="4"/>
      <c r="C14080" s="4"/>
      <c r="D14080" s="4"/>
    </row>
    <row r="14081" spans="1:4">
      <c r="A14081" s="4"/>
      <c r="B14081" s="4"/>
      <c r="C14081" s="4"/>
      <c r="D14081" s="4"/>
    </row>
    <row r="14082" spans="1:4">
      <c r="A14082" s="4"/>
      <c r="B14082" s="4"/>
      <c r="C14082" s="4"/>
      <c r="D14082" s="4"/>
    </row>
    <row r="14083" spans="1:4">
      <c r="A14083" s="4"/>
      <c r="B14083" s="4"/>
      <c r="C14083" s="4"/>
      <c r="D14083" s="4"/>
    </row>
    <row r="14084" spans="1:4">
      <c r="A14084" s="4"/>
      <c r="B14084" s="4"/>
      <c r="C14084" s="4"/>
      <c r="D14084" s="4"/>
    </row>
    <row r="14085" spans="1:4">
      <c r="A14085" s="4"/>
      <c r="B14085" s="4"/>
      <c r="C14085" s="4"/>
      <c r="D14085" s="4"/>
    </row>
    <row r="14086" spans="1:4">
      <c r="A14086" s="4"/>
      <c r="B14086" s="4"/>
      <c r="C14086" s="4"/>
      <c r="D14086" s="4"/>
    </row>
    <row r="14087" spans="1:4">
      <c r="A14087" s="4"/>
      <c r="B14087" s="4"/>
      <c r="C14087" s="4"/>
      <c r="D14087" s="4"/>
    </row>
    <row r="14088" spans="1:4">
      <c r="A14088" s="4"/>
      <c r="B14088" s="4"/>
      <c r="C14088" s="4"/>
      <c r="D14088" s="4"/>
    </row>
    <row r="14089" spans="1:4">
      <c r="A14089" s="4"/>
      <c r="B14089" s="4"/>
      <c r="C14089" s="4"/>
      <c r="D14089" s="4"/>
    </row>
    <row r="14090" spans="1:4">
      <c r="A14090" s="4"/>
      <c r="B14090" s="4"/>
      <c r="C14090" s="4"/>
      <c r="D14090" s="4"/>
    </row>
    <row r="14091" spans="1:4">
      <c r="A14091" s="4"/>
      <c r="B14091" s="4"/>
      <c r="C14091" s="4"/>
      <c r="D14091" s="4"/>
    </row>
    <row r="14092" spans="1:4">
      <c r="A14092" s="4"/>
      <c r="B14092" s="4"/>
      <c r="C14092" s="4"/>
      <c r="D14092" s="4"/>
    </row>
    <row r="14093" spans="1:4">
      <c r="A14093" s="4"/>
      <c r="B14093" s="4"/>
      <c r="C14093" s="4"/>
      <c r="D14093" s="4"/>
    </row>
    <row r="14094" spans="1:4">
      <c r="A14094" s="4"/>
      <c r="B14094" s="4"/>
      <c r="C14094" s="4"/>
      <c r="D14094" s="4"/>
    </row>
    <row r="14095" spans="1:4">
      <c r="A14095" s="4"/>
      <c r="B14095" s="4"/>
      <c r="C14095" s="4"/>
      <c r="D14095" s="4"/>
    </row>
    <row r="14096" spans="1:4">
      <c r="A14096" s="4"/>
      <c r="B14096" s="4"/>
      <c r="C14096" s="4"/>
      <c r="D14096" s="4"/>
    </row>
    <row r="14097" spans="1:4">
      <c r="A14097" s="4"/>
      <c r="B14097" s="4"/>
      <c r="C14097" s="4"/>
      <c r="D14097" s="4"/>
    </row>
    <row r="14098" spans="1:4">
      <c r="A14098" s="4"/>
      <c r="B14098" s="4"/>
      <c r="C14098" s="4"/>
      <c r="D14098" s="4"/>
    </row>
    <row r="14099" spans="1:4">
      <c r="A14099" s="4"/>
      <c r="B14099" s="4"/>
      <c r="C14099" s="4"/>
      <c r="D14099" s="4"/>
    </row>
    <row r="14100" spans="1:4">
      <c r="A14100" s="4"/>
      <c r="B14100" s="4"/>
      <c r="C14100" s="4"/>
      <c r="D14100" s="4"/>
    </row>
    <row r="14101" spans="1:4">
      <c r="A14101" s="4"/>
      <c r="B14101" s="4"/>
      <c r="C14101" s="4"/>
      <c r="D14101" s="4"/>
    </row>
    <row r="14102" spans="1:4">
      <c r="A14102" s="4"/>
      <c r="B14102" s="4"/>
      <c r="C14102" s="4"/>
      <c r="D14102" s="4"/>
    </row>
    <row r="14103" spans="1:4">
      <c r="A14103" s="4"/>
      <c r="B14103" s="4"/>
      <c r="C14103" s="4"/>
      <c r="D14103" s="4"/>
    </row>
    <row r="14104" spans="1:4">
      <c r="A14104" s="4"/>
      <c r="B14104" s="4"/>
      <c r="C14104" s="4"/>
      <c r="D14104" s="4"/>
    </row>
    <row r="14105" spans="1:4">
      <c r="A14105" s="4"/>
      <c r="B14105" s="4"/>
      <c r="C14105" s="4"/>
      <c r="D14105" s="4"/>
    </row>
    <row r="14106" spans="1:4">
      <c r="A14106" s="4"/>
      <c r="B14106" s="4"/>
      <c r="C14106" s="4"/>
      <c r="D14106" s="4"/>
    </row>
    <row r="14107" spans="1:4">
      <c r="A14107" s="4"/>
      <c r="B14107" s="4"/>
      <c r="C14107" s="4"/>
      <c r="D14107" s="4"/>
    </row>
    <row r="14108" spans="1:4">
      <c r="A14108" s="4"/>
      <c r="B14108" s="4"/>
      <c r="C14108" s="4"/>
      <c r="D14108" s="4"/>
    </row>
    <row r="14109" spans="1:4">
      <c r="A14109" s="4"/>
      <c r="B14109" s="4"/>
      <c r="C14109" s="4"/>
      <c r="D14109" s="4"/>
    </row>
    <row r="14110" spans="1:4">
      <c r="A14110" s="4"/>
      <c r="B14110" s="4"/>
      <c r="C14110" s="4"/>
      <c r="D14110" s="4"/>
    </row>
    <row r="14111" spans="1:4">
      <c r="A14111" s="4"/>
      <c r="B14111" s="4"/>
      <c r="C14111" s="4"/>
      <c r="D14111" s="4"/>
    </row>
    <row r="14112" spans="1:4">
      <c r="A14112" s="4"/>
      <c r="B14112" s="4"/>
      <c r="C14112" s="4"/>
      <c r="D14112" s="4"/>
    </row>
    <row r="14113" spans="1:4">
      <c r="A14113" s="4"/>
      <c r="B14113" s="4"/>
      <c r="C14113" s="4"/>
      <c r="D14113" s="4"/>
    </row>
    <row r="14114" spans="1:4">
      <c r="A14114" s="4"/>
      <c r="B14114" s="4"/>
      <c r="C14114" s="4"/>
      <c r="D14114" s="4"/>
    </row>
    <row r="14115" spans="1:4">
      <c r="A14115" s="4"/>
      <c r="B14115" s="4"/>
      <c r="C14115" s="4"/>
      <c r="D14115" s="4"/>
    </row>
    <row r="14116" spans="1:4">
      <c r="A14116" s="4"/>
      <c r="B14116" s="4"/>
      <c r="C14116" s="4"/>
      <c r="D14116" s="4"/>
    </row>
    <row r="14117" spans="1:4">
      <c r="A14117" s="4"/>
      <c r="B14117" s="4"/>
      <c r="C14117" s="4"/>
      <c r="D14117" s="4"/>
    </row>
    <row r="14118" spans="1:4">
      <c r="A14118" s="4"/>
      <c r="B14118" s="4"/>
      <c r="C14118" s="4"/>
      <c r="D14118" s="4"/>
    </row>
    <row r="14119" spans="1:4">
      <c r="A14119" s="4"/>
      <c r="B14119" s="4"/>
      <c r="C14119" s="4"/>
      <c r="D14119" s="4"/>
    </row>
    <row r="14120" spans="1:4">
      <c r="A14120" s="4"/>
      <c r="B14120" s="4"/>
      <c r="C14120" s="4"/>
      <c r="D14120" s="4"/>
    </row>
    <row r="14121" spans="1:4">
      <c r="A14121" s="4"/>
      <c r="B14121" s="4"/>
      <c r="C14121" s="4"/>
      <c r="D14121" s="4"/>
    </row>
    <row r="14122" spans="1:4">
      <c r="A14122" s="4"/>
      <c r="B14122" s="4"/>
      <c r="C14122" s="4"/>
      <c r="D14122" s="4"/>
    </row>
    <row r="14123" spans="1:4">
      <c r="A14123" s="4"/>
      <c r="B14123" s="4"/>
      <c r="C14123" s="4"/>
      <c r="D14123" s="4"/>
    </row>
    <row r="14124" spans="1:4">
      <c r="A14124" s="4"/>
      <c r="B14124" s="4"/>
      <c r="C14124" s="4"/>
      <c r="D14124" s="4"/>
    </row>
    <row r="14125" spans="1:4">
      <c r="A14125" s="4"/>
      <c r="B14125" s="4"/>
      <c r="C14125" s="4"/>
      <c r="D14125" s="4"/>
    </row>
    <row r="14126" spans="1:4">
      <c r="A14126" s="4"/>
      <c r="B14126" s="4"/>
      <c r="C14126" s="4"/>
      <c r="D14126" s="4"/>
    </row>
    <row r="14127" spans="1:4">
      <c r="A14127" s="4"/>
      <c r="B14127" s="4"/>
      <c r="C14127" s="4"/>
      <c r="D14127" s="4"/>
    </row>
    <row r="14128" spans="1:4">
      <c r="A14128" s="4"/>
      <c r="B14128" s="4"/>
      <c r="C14128" s="4"/>
      <c r="D14128" s="4"/>
    </row>
    <row r="14129" spans="1:4">
      <c r="A14129" s="4"/>
      <c r="B14129" s="4"/>
      <c r="C14129" s="4"/>
      <c r="D14129" s="4"/>
    </row>
    <row r="14130" spans="1:4">
      <c r="A14130" s="4"/>
      <c r="B14130" s="4"/>
      <c r="C14130" s="4"/>
      <c r="D14130" s="4"/>
    </row>
    <row r="14131" spans="1:4">
      <c r="A14131" s="4"/>
      <c r="B14131" s="4"/>
      <c r="C14131" s="4"/>
      <c r="D14131" s="4"/>
    </row>
    <row r="14132" spans="1:4">
      <c r="A14132" s="4"/>
      <c r="B14132" s="4"/>
      <c r="C14132" s="4"/>
      <c r="D14132" s="4"/>
    </row>
    <row r="14133" spans="1:4">
      <c r="A14133" s="4"/>
      <c r="B14133" s="4"/>
      <c r="C14133" s="4"/>
      <c r="D14133" s="4"/>
    </row>
    <row r="14134" spans="1:4">
      <c r="A14134" s="4"/>
      <c r="B14134" s="4"/>
      <c r="C14134" s="4"/>
      <c r="D14134" s="4"/>
    </row>
    <row r="14135" spans="1:4">
      <c r="A14135" s="4"/>
      <c r="B14135" s="4"/>
      <c r="C14135" s="4"/>
      <c r="D14135" s="4"/>
    </row>
    <row r="14136" spans="1:4">
      <c r="A14136" s="4"/>
      <c r="B14136" s="4"/>
      <c r="C14136" s="4"/>
      <c r="D14136" s="4"/>
    </row>
    <row r="14137" spans="1:4">
      <c r="A14137" s="4"/>
      <c r="B14137" s="4"/>
      <c r="C14137" s="4"/>
      <c r="D14137" s="4"/>
    </row>
    <row r="14138" spans="1:4">
      <c r="A14138" s="4"/>
      <c r="B14138" s="4"/>
      <c r="C14138" s="4"/>
      <c r="D14138" s="4"/>
    </row>
    <row r="14139" spans="1:4">
      <c r="A14139" s="4"/>
      <c r="B14139" s="4"/>
      <c r="C14139" s="4"/>
      <c r="D14139" s="4"/>
    </row>
    <row r="14140" spans="1:4">
      <c r="A14140" s="4"/>
      <c r="B14140" s="4"/>
      <c r="C14140" s="4"/>
      <c r="D14140" s="4"/>
    </row>
    <row r="14141" spans="1:4">
      <c r="A14141" s="4"/>
      <c r="B14141" s="4"/>
      <c r="C14141" s="4"/>
      <c r="D14141" s="4"/>
    </row>
    <row r="14142" spans="1:4">
      <c r="A14142" s="4"/>
      <c r="B14142" s="4"/>
      <c r="C14142" s="4"/>
      <c r="D14142" s="4"/>
    </row>
    <row r="14143" spans="1:4">
      <c r="A14143" s="4"/>
      <c r="B14143" s="4"/>
      <c r="C14143" s="4"/>
      <c r="D14143" s="4"/>
    </row>
    <row r="14144" spans="1:4">
      <c r="A14144" s="4"/>
      <c r="B14144" s="4"/>
      <c r="C14144" s="4"/>
      <c r="D14144" s="4"/>
    </row>
    <row r="14145" spans="1:4">
      <c r="A14145" s="4"/>
      <c r="B14145" s="4"/>
      <c r="C14145" s="4"/>
      <c r="D14145" s="4"/>
    </row>
    <row r="14146" spans="1:4">
      <c r="A14146" s="4"/>
      <c r="B14146" s="4"/>
      <c r="C14146" s="4"/>
      <c r="D14146" s="4"/>
    </row>
    <row r="14147" spans="1:4">
      <c r="A14147" s="4"/>
      <c r="B14147" s="4"/>
      <c r="C14147" s="4"/>
      <c r="D14147" s="4"/>
    </row>
    <row r="14148" spans="1:4">
      <c r="A14148" s="4"/>
      <c r="B14148" s="4"/>
      <c r="C14148" s="4"/>
      <c r="D14148" s="4"/>
    </row>
    <row r="14149" spans="1:4">
      <c r="A14149" s="4"/>
      <c r="B14149" s="4"/>
      <c r="C14149" s="4"/>
      <c r="D14149" s="4"/>
    </row>
    <row r="14150" spans="1:4">
      <c r="A14150" s="4"/>
      <c r="B14150" s="4"/>
      <c r="C14150" s="4"/>
      <c r="D14150" s="4"/>
    </row>
    <row r="14151" spans="1:4">
      <c r="A14151" s="4"/>
      <c r="B14151" s="4"/>
      <c r="C14151" s="4"/>
      <c r="D14151" s="4"/>
    </row>
    <row r="14152" spans="1:4">
      <c r="A14152" s="4"/>
      <c r="B14152" s="4"/>
      <c r="C14152" s="4"/>
      <c r="D14152" s="4"/>
    </row>
    <row r="14153" spans="1:4">
      <c r="A14153" s="4"/>
      <c r="B14153" s="4"/>
      <c r="C14153" s="4"/>
      <c r="D14153" s="4"/>
    </row>
    <row r="14154" spans="1:4">
      <c r="A14154" s="4"/>
      <c r="B14154" s="4"/>
      <c r="C14154" s="4"/>
      <c r="D14154" s="4"/>
    </row>
    <row r="14155" spans="1:4">
      <c r="A14155" s="4"/>
      <c r="B14155" s="4"/>
      <c r="C14155" s="4"/>
      <c r="D14155" s="4"/>
    </row>
    <row r="14156" spans="1:4">
      <c r="A14156" s="4"/>
      <c r="B14156" s="4"/>
      <c r="C14156" s="4"/>
      <c r="D14156" s="4"/>
    </row>
    <row r="14157" spans="1:4">
      <c r="A14157" s="4"/>
      <c r="B14157" s="4"/>
      <c r="C14157" s="4"/>
      <c r="D14157" s="4"/>
    </row>
    <row r="14158" spans="1:4">
      <c r="A14158" s="4"/>
      <c r="B14158" s="4"/>
      <c r="C14158" s="4"/>
      <c r="D14158" s="4"/>
    </row>
    <row r="14159" spans="1:4">
      <c r="A14159" s="4"/>
      <c r="B14159" s="4"/>
      <c r="C14159" s="4"/>
      <c r="D14159" s="4"/>
    </row>
    <row r="14160" spans="1:4">
      <c r="A14160" s="4"/>
      <c r="B14160" s="4"/>
      <c r="C14160" s="4"/>
      <c r="D14160" s="4"/>
    </row>
    <row r="14161" spans="1:4">
      <c r="A14161" s="4"/>
      <c r="B14161" s="4"/>
      <c r="C14161" s="4"/>
      <c r="D14161" s="4"/>
    </row>
    <row r="14162" spans="1:4">
      <c r="A14162" s="4"/>
      <c r="B14162" s="4"/>
      <c r="C14162" s="4"/>
      <c r="D14162" s="4"/>
    </row>
    <row r="14163" spans="1:4">
      <c r="A14163" s="4"/>
      <c r="B14163" s="4"/>
      <c r="C14163" s="4"/>
      <c r="D14163" s="4"/>
    </row>
    <row r="14164" spans="1:4">
      <c r="A14164" s="4"/>
      <c r="B14164" s="4"/>
      <c r="C14164" s="4"/>
      <c r="D14164" s="4"/>
    </row>
    <row r="14165" spans="1:4">
      <c r="A14165" s="4"/>
      <c r="B14165" s="4"/>
      <c r="C14165" s="4"/>
      <c r="D14165" s="4"/>
    </row>
    <row r="14166" spans="1:4">
      <c r="A14166" s="4"/>
      <c r="B14166" s="4"/>
      <c r="C14166" s="4"/>
      <c r="D14166" s="4"/>
    </row>
    <row r="14167" spans="1:4">
      <c r="A14167" s="4"/>
      <c r="B14167" s="4"/>
      <c r="C14167" s="4"/>
      <c r="D14167" s="4"/>
    </row>
    <row r="14168" spans="1:4">
      <c r="A14168" s="4"/>
      <c r="B14168" s="4"/>
      <c r="C14168" s="4"/>
      <c r="D14168" s="4"/>
    </row>
    <row r="14169" spans="1:4">
      <c r="A14169" s="4"/>
      <c r="B14169" s="4"/>
      <c r="C14169" s="4"/>
      <c r="D14169" s="4"/>
    </row>
    <row r="14170" spans="1:4">
      <c r="A14170" s="4"/>
      <c r="B14170" s="4"/>
      <c r="C14170" s="4"/>
      <c r="D14170" s="4"/>
    </row>
    <row r="14171" spans="1:4">
      <c r="A14171" s="4"/>
      <c r="B14171" s="4"/>
      <c r="C14171" s="4"/>
      <c r="D14171" s="4"/>
    </row>
    <row r="14172" spans="1:4">
      <c r="A14172" s="4"/>
      <c r="B14172" s="4"/>
      <c r="C14172" s="4"/>
      <c r="D14172" s="4"/>
    </row>
    <row r="14173" spans="1:4">
      <c r="A14173" s="4"/>
      <c r="B14173" s="4"/>
      <c r="C14173" s="4"/>
      <c r="D14173" s="4"/>
    </row>
    <row r="14174" spans="1:4">
      <c r="A14174" s="4"/>
      <c r="B14174" s="4"/>
      <c r="C14174" s="4"/>
      <c r="D14174" s="4"/>
    </row>
    <row r="14175" spans="1:4">
      <c r="A14175" s="4"/>
      <c r="B14175" s="4"/>
      <c r="C14175" s="4"/>
      <c r="D14175" s="4"/>
    </row>
    <row r="14176" spans="1:4">
      <c r="A14176" s="4"/>
      <c r="B14176" s="4"/>
      <c r="C14176" s="4"/>
      <c r="D14176" s="4"/>
    </row>
    <row r="14177" spans="1:4">
      <c r="A14177" s="4"/>
      <c r="B14177" s="4"/>
      <c r="C14177" s="4"/>
      <c r="D14177" s="4"/>
    </row>
    <row r="14178" spans="1:4">
      <c r="A14178" s="4"/>
      <c r="B14178" s="4"/>
      <c r="C14178" s="4"/>
      <c r="D14178" s="4"/>
    </row>
    <row r="14179" spans="1:4">
      <c r="A14179" s="4"/>
      <c r="B14179" s="4"/>
      <c r="C14179" s="4"/>
      <c r="D14179" s="4"/>
    </row>
    <row r="14180" spans="1:4">
      <c r="A14180" s="4"/>
      <c r="B14180" s="4"/>
      <c r="C14180" s="4"/>
      <c r="D14180" s="4"/>
    </row>
    <row r="14181" spans="1:4">
      <c r="A14181" s="4"/>
      <c r="B14181" s="4"/>
      <c r="C14181" s="4"/>
      <c r="D14181" s="4"/>
    </row>
    <row r="14182" spans="1:4">
      <c r="A14182" s="4"/>
      <c r="B14182" s="4"/>
      <c r="C14182" s="4"/>
      <c r="D14182" s="4"/>
    </row>
    <row r="14183" spans="1:4">
      <c r="A14183" s="4"/>
      <c r="B14183" s="4"/>
      <c r="C14183" s="4"/>
      <c r="D14183" s="4"/>
    </row>
    <row r="14184" spans="1:4">
      <c r="A14184" s="4"/>
      <c r="B14184" s="4"/>
      <c r="C14184" s="4"/>
      <c r="D14184" s="4"/>
    </row>
    <row r="14185" spans="1:4">
      <c r="A14185" s="4"/>
      <c r="B14185" s="4"/>
      <c r="C14185" s="4"/>
      <c r="D14185" s="4"/>
    </row>
    <row r="14186" spans="1:4">
      <c r="A14186" s="4"/>
      <c r="B14186" s="4"/>
      <c r="C14186" s="4"/>
      <c r="D14186" s="4"/>
    </row>
    <row r="14187" spans="1:4">
      <c r="A14187" s="4"/>
      <c r="B14187" s="4"/>
      <c r="C14187" s="4"/>
      <c r="D14187" s="4"/>
    </row>
    <row r="14188" spans="1:4">
      <c r="A14188" s="4"/>
      <c r="B14188" s="4"/>
      <c r="C14188" s="4"/>
      <c r="D14188" s="4"/>
    </row>
    <row r="14189" spans="1:4">
      <c r="A14189" s="4"/>
      <c r="B14189" s="4"/>
      <c r="C14189" s="4"/>
      <c r="D14189" s="4"/>
    </row>
    <row r="14190" spans="1:4">
      <c r="A14190" s="4"/>
      <c r="B14190" s="4"/>
      <c r="C14190" s="4"/>
      <c r="D14190" s="4"/>
    </row>
    <row r="14191" spans="1:4">
      <c r="A14191" s="4"/>
      <c r="B14191" s="4"/>
      <c r="C14191" s="4"/>
      <c r="D14191" s="4"/>
    </row>
    <row r="14192" spans="1:4">
      <c r="A14192" s="4"/>
      <c r="B14192" s="4"/>
      <c r="C14192" s="4"/>
      <c r="D14192" s="4"/>
    </row>
    <row r="14193" spans="1:4">
      <c r="A14193" s="4"/>
      <c r="B14193" s="4"/>
      <c r="C14193" s="4"/>
      <c r="D14193" s="4"/>
    </row>
    <row r="14194" spans="1:4">
      <c r="A14194" s="4"/>
      <c r="B14194" s="4"/>
      <c r="C14194" s="4"/>
      <c r="D14194" s="4"/>
    </row>
    <row r="14195" spans="1:4">
      <c r="A14195" s="4"/>
      <c r="B14195" s="4"/>
      <c r="C14195" s="4"/>
      <c r="D14195" s="4"/>
    </row>
    <row r="14196" spans="1:4">
      <c r="A14196" s="4"/>
      <c r="B14196" s="4"/>
      <c r="C14196" s="4"/>
      <c r="D14196" s="4"/>
    </row>
    <row r="14197" spans="1:4">
      <c r="A14197" s="4"/>
      <c r="B14197" s="4"/>
      <c r="C14197" s="4"/>
      <c r="D14197" s="4"/>
    </row>
    <row r="14198" spans="1:4">
      <c r="A14198" s="4"/>
      <c r="B14198" s="4"/>
      <c r="C14198" s="4"/>
      <c r="D14198" s="4"/>
    </row>
    <row r="14199" spans="1:4">
      <c r="A14199" s="4"/>
      <c r="B14199" s="4"/>
      <c r="C14199" s="4"/>
      <c r="D14199" s="4"/>
    </row>
    <row r="14200" spans="1:4">
      <c r="A14200" s="4"/>
      <c r="B14200" s="4"/>
      <c r="C14200" s="4"/>
      <c r="D14200" s="4"/>
    </row>
    <row r="14201" spans="1:4">
      <c r="A14201" s="4"/>
      <c r="B14201" s="4"/>
      <c r="C14201" s="4"/>
      <c r="D14201" s="4"/>
    </row>
    <row r="14202" spans="1:4">
      <c r="A14202" s="4"/>
      <c r="B14202" s="4"/>
      <c r="C14202" s="4"/>
      <c r="D14202" s="4"/>
    </row>
    <row r="14203" spans="1:4">
      <c r="A14203" s="4"/>
      <c r="B14203" s="4"/>
      <c r="C14203" s="4"/>
      <c r="D14203" s="4"/>
    </row>
    <row r="14204" spans="1:4">
      <c r="A14204" s="4"/>
      <c r="B14204" s="4"/>
      <c r="C14204" s="4"/>
      <c r="D14204" s="4"/>
    </row>
    <row r="14205" spans="1:4">
      <c r="A14205" s="4"/>
      <c r="B14205" s="4"/>
      <c r="C14205" s="4"/>
      <c r="D14205" s="4"/>
    </row>
    <row r="14206" spans="1:4">
      <c r="A14206" s="4"/>
      <c r="B14206" s="4"/>
      <c r="C14206" s="4"/>
      <c r="D14206" s="4"/>
    </row>
    <row r="14207" spans="1:4">
      <c r="A14207" s="4"/>
      <c r="B14207" s="4"/>
      <c r="C14207" s="4"/>
      <c r="D14207" s="4"/>
    </row>
    <row r="14208" spans="1:4">
      <c r="A14208" s="4"/>
      <c r="B14208" s="4"/>
      <c r="C14208" s="4"/>
      <c r="D14208" s="4"/>
    </row>
    <row r="14209" spans="1:4">
      <c r="A14209" s="4"/>
      <c r="B14209" s="4"/>
      <c r="C14209" s="4"/>
      <c r="D14209" s="4"/>
    </row>
    <row r="14210" spans="1:4">
      <c r="A14210" s="4"/>
      <c r="B14210" s="4"/>
      <c r="C14210" s="4"/>
      <c r="D14210" s="4"/>
    </row>
    <row r="14211" spans="1:4">
      <c r="A14211" s="4"/>
      <c r="B14211" s="4"/>
      <c r="C14211" s="4"/>
      <c r="D14211" s="4"/>
    </row>
    <row r="14212" spans="1:4">
      <c r="A14212" s="4"/>
      <c r="B14212" s="4"/>
      <c r="C14212" s="4"/>
      <c r="D14212" s="4"/>
    </row>
    <row r="14213" spans="1:4">
      <c r="A14213" s="4"/>
      <c r="B14213" s="4"/>
      <c r="C14213" s="4"/>
      <c r="D14213" s="4"/>
    </row>
    <row r="14214" spans="1:4">
      <c r="A14214" s="4"/>
      <c r="B14214" s="4"/>
      <c r="C14214" s="4"/>
      <c r="D14214" s="4"/>
    </row>
    <row r="14215" spans="1:4">
      <c r="A14215" s="4"/>
      <c r="B14215" s="4"/>
      <c r="C14215" s="4"/>
      <c r="D14215" s="4"/>
    </row>
    <row r="14216" spans="1:4">
      <c r="A14216" s="4"/>
      <c r="B14216" s="4"/>
      <c r="C14216" s="4"/>
      <c r="D14216" s="4"/>
    </row>
    <row r="14217" spans="1:4">
      <c r="A14217" s="4"/>
      <c r="B14217" s="4"/>
      <c r="C14217" s="4"/>
      <c r="D14217" s="4"/>
    </row>
    <row r="14218" spans="1:4">
      <c r="A14218" s="4"/>
      <c r="B14218" s="4"/>
      <c r="C14218" s="4"/>
      <c r="D14218" s="4"/>
    </row>
    <row r="14219" spans="1:4">
      <c r="A14219" s="4"/>
      <c r="B14219" s="4"/>
      <c r="C14219" s="4"/>
      <c r="D14219" s="4"/>
    </row>
    <row r="14220" spans="1:4">
      <c r="A14220" s="4"/>
      <c r="B14220" s="4"/>
      <c r="C14220" s="4"/>
      <c r="D14220" s="4"/>
    </row>
    <row r="14221" spans="1:4">
      <c r="A14221" s="4"/>
      <c r="B14221" s="4"/>
      <c r="C14221" s="4"/>
      <c r="D14221" s="4"/>
    </row>
    <row r="14222" spans="1:4">
      <c r="A14222" s="4"/>
      <c r="B14222" s="4"/>
      <c r="C14222" s="4"/>
      <c r="D14222" s="4"/>
    </row>
    <row r="14223" spans="1:4">
      <c r="A14223" s="4"/>
      <c r="B14223" s="4"/>
      <c r="C14223" s="4"/>
      <c r="D14223" s="4"/>
    </row>
    <row r="14224" spans="1:4">
      <c r="A14224" s="4"/>
      <c r="B14224" s="4"/>
      <c r="C14224" s="4"/>
      <c r="D14224" s="4"/>
    </row>
    <row r="14225" spans="1:4">
      <c r="A14225" s="4"/>
      <c r="B14225" s="4"/>
      <c r="C14225" s="4"/>
      <c r="D14225" s="4"/>
    </row>
    <row r="14226" spans="1:4">
      <c r="A14226" s="4"/>
      <c r="B14226" s="4"/>
      <c r="C14226" s="4"/>
      <c r="D14226" s="4"/>
    </row>
    <row r="14227" spans="1:4">
      <c r="A14227" s="4"/>
      <c r="B14227" s="4"/>
      <c r="C14227" s="4"/>
      <c r="D14227" s="4"/>
    </row>
    <row r="14228" spans="1:4">
      <c r="A14228" s="4"/>
      <c r="B14228" s="4"/>
      <c r="C14228" s="4"/>
      <c r="D14228" s="4"/>
    </row>
    <row r="14229" spans="1:4">
      <c r="A14229" s="4"/>
      <c r="B14229" s="4"/>
      <c r="C14229" s="4"/>
      <c r="D14229" s="4"/>
    </row>
    <row r="14230" spans="1:4">
      <c r="A14230" s="4"/>
      <c r="B14230" s="4"/>
      <c r="C14230" s="4"/>
      <c r="D14230" s="4"/>
    </row>
    <row r="14231" spans="1:4">
      <c r="A14231" s="4"/>
      <c r="B14231" s="4"/>
      <c r="C14231" s="4"/>
      <c r="D14231" s="4"/>
    </row>
    <row r="14232" spans="1:4">
      <c r="A14232" s="4"/>
      <c r="B14232" s="4"/>
      <c r="C14232" s="4"/>
      <c r="D14232" s="4"/>
    </row>
    <row r="14233" spans="1:4">
      <c r="A14233" s="4"/>
      <c r="B14233" s="4"/>
      <c r="C14233" s="4"/>
      <c r="D14233" s="4"/>
    </row>
    <row r="14234" spans="1:4">
      <c r="A14234" s="4"/>
      <c r="B14234" s="4"/>
      <c r="C14234" s="4"/>
      <c r="D14234" s="4"/>
    </row>
    <row r="14235" spans="1:4">
      <c r="A14235" s="4"/>
      <c r="B14235" s="4"/>
      <c r="C14235" s="4"/>
      <c r="D14235" s="4"/>
    </row>
    <row r="14236" spans="1:4">
      <c r="A14236" s="4"/>
      <c r="B14236" s="4"/>
      <c r="C14236" s="4"/>
      <c r="D14236" s="4"/>
    </row>
    <row r="14237" spans="1:4">
      <c r="A14237" s="4"/>
      <c r="B14237" s="4"/>
      <c r="C14237" s="4"/>
      <c r="D14237" s="4"/>
    </row>
    <row r="14238" spans="1:4">
      <c r="A14238" s="4"/>
      <c r="B14238" s="4"/>
      <c r="C14238" s="4"/>
      <c r="D14238" s="4"/>
    </row>
    <row r="14239" spans="1:4">
      <c r="A14239" s="4"/>
      <c r="B14239" s="4"/>
      <c r="C14239" s="4"/>
      <c r="D14239" s="4"/>
    </row>
    <row r="14240" spans="1:4">
      <c r="A14240" s="4"/>
      <c r="B14240" s="4"/>
      <c r="C14240" s="4"/>
      <c r="D14240" s="4"/>
    </row>
    <row r="14241" spans="1:4">
      <c r="A14241" s="4"/>
      <c r="B14241" s="4"/>
      <c r="C14241" s="4"/>
      <c r="D14241" s="4"/>
    </row>
    <row r="14242" spans="1:4">
      <c r="A14242" s="4"/>
      <c r="B14242" s="4"/>
      <c r="C14242" s="4"/>
      <c r="D14242" s="4"/>
    </row>
    <row r="14243" spans="1:4">
      <c r="A14243" s="4"/>
      <c r="B14243" s="4"/>
      <c r="C14243" s="4"/>
      <c r="D14243" s="4"/>
    </row>
    <row r="14244" spans="1:4">
      <c r="A14244" s="4"/>
      <c r="B14244" s="4"/>
      <c r="C14244" s="4"/>
      <c r="D14244" s="4"/>
    </row>
    <row r="14245" spans="1:4">
      <c r="A14245" s="4"/>
      <c r="B14245" s="4"/>
      <c r="C14245" s="4"/>
      <c r="D14245" s="4"/>
    </row>
    <row r="14246" spans="1:4">
      <c r="A14246" s="4"/>
      <c r="B14246" s="4"/>
      <c r="C14246" s="4"/>
      <c r="D14246" s="4"/>
    </row>
    <row r="14247" spans="1:4">
      <c r="A14247" s="4"/>
      <c r="B14247" s="4"/>
      <c r="C14247" s="4"/>
      <c r="D14247" s="4"/>
    </row>
    <row r="14248" spans="1:4">
      <c r="A14248" s="4"/>
      <c r="B14248" s="4"/>
      <c r="C14248" s="4"/>
      <c r="D14248" s="4"/>
    </row>
    <row r="14249" spans="1:4">
      <c r="A14249" s="4"/>
      <c r="B14249" s="4"/>
      <c r="C14249" s="4"/>
      <c r="D14249" s="4"/>
    </row>
    <row r="14250" spans="1:4">
      <c r="A14250" s="4"/>
      <c r="B14250" s="4"/>
      <c r="C14250" s="4"/>
      <c r="D14250" s="4"/>
    </row>
    <row r="14251" spans="1:4">
      <c r="A14251" s="4"/>
      <c r="B14251" s="4"/>
      <c r="C14251" s="4"/>
      <c r="D14251" s="4"/>
    </row>
    <row r="14252" spans="1:4">
      <c r="A14252" s="4"/>
      <c r="B14252" s="4"/>
      <c r="C14252" s="4"/>
      <c r="D14252" s="4"/>
    </row>
    <row r="14253" spans="1:4">
      <c r="A14253" s="4"/>
      <c r="B14253" s="4"/>
      <c r="C14253" s="4"/>
      <c r="D14253" s="4"/>
    </row>
    <row r="14254" spans="1:4">
      <c r="A14254" s="4"/>
      <c r="B14254" s="4"/>
      <c r="C14254" s="4"/>
      <c r="D14254" s="4"/>
    </row>
    <row r="14255" spans="1:4">
      <c r="A14255" s="4"/>
      <c r="B14255" s="4"/>
      <c r="C14255" s="4"/>
      <c r="D14255" s="4"/>
    </row>
    <row r="14256" spans="1:4">
      <c r="A14256" s="4"/>
      <c r="B14256" s="4"/>
      <c r="C14256" s="4"/>
      <c r="D14256" s="4"/>
    </row>
    <row r="14257" spans="1:4">
      <c r="A14257" s="4"/>
      <c r="B14257" s="4"/>
      <c r="C14257" s="4"/>
      <c r="D14257" s="4"/>
    </row>
    <row r="14258" spans="1:4">
      <c r="A14258" s="4"/>
      <c r="B14258" s="4"/>
      <c r="C14258" s="4"/>
      <c r="D14258" s="4"/>
    </row>
    <row r="14259" spans="1:4">
      <c r="A14259" s="4"/>
      <c r="B14259" s="4"/>
      <c r="C14259" s="4"/>
      <c r="D14259" s="4"/>
    </row>
    <row r="14260" spans="1:4">
      <c r="A14260" s="4"/>
      <c r="B14260" s="4"/>
      <c r="C14260" s="4"/>
      <c r="D14260" s="4"/>
    </row>
    <row r="14261" spans="1:4">
      <c r="A14261" s="4"/>
      <c r="B14261" s="4"/>
      <c r="C14261" s="4"/>
      <c r="D14261" s="4"/>
    </row>
    <row r="14262" spans="1:4">
      <c r="A14262" s="4"/>
      <c r="B14262" s="4"/>
      <c r="C14262" s="4"/>
      <c r="D14262" s="4"/>
    </row>
    <row r="14263" spans="1:4">
      <c r="A14263" s="4"/>
      <c r="B14263" s="4"/>
      <c r="C14263" s="4"/>
      <c r="D14263" s="4"/>
    </row>
    <row r="14264" spans="1:4">
      <c r="A14264" s="4"/>
      <c r="B14264" s="4"/>
      <c r="C14264" s="4"/>
      <c r="D14264" s="4"/>
    </row>
    <row r="14265" spans="1:4">
      <c r="A14265" s="4"/>
      <c r="B14265" s="4"/>
      <c r="C14265" s="4"/>
      <c r="D14265" s="4"/>
    </row>
    <row r="14266" spans="1:4">
      <c r="A14266" s="4"/>
      <c r="B14266" s="4"/>
      <c r="C14266" s="4"/>
      <c r="D14266" s="4"/>
    </row>
    <row r="14267" spans="1:4">
      <c r="A14267" s="4"/>
      <c r="B14267" s="4"/>
      <c r="C14267" s="4"/>
      <c r="D14267" s="4"/>
    </row>
    <row r="14268" spans="1:4">
      <c r="A14268" s="4"/>
      <c r="B14268" s="4"/>
      <c r="C14268" s="4"/>
      <c r="D14268" s="4"/>
    </row>
    <row r="14269" spans="1:4">
      <c r="A14269" s="4"/>
      <c r="B14269" s="4"/>
      <c r="C14269" s="4"/>
      <c r="D14269" s="4"/>
    </row>
    <row r="14270" spans="1:4">
      <c r="A14270" s="4"/>
      <c r="B14270" s="4"/>
      <c r="C14270" s="4"/>
      <c r="D14270" s="4"/>
    </row>
    <row r="14271" spans="1:4">
      <c r="A14271" s="4"/>
      <c r="B14271" s="4"/>
      <c r="C14271" s="4"/>
      <c r="D14271" s="4"/>
    </row>
    <row r="14272" spans="1:4">
      <c r="A14272" s="4"/>
      <c r="B14272" s="4"/>
      <c r="C14272" s="4"/>
      <c r="D14272" s="4"/>
    </row>
    <row r="14273" spans="1:4">
      <c r="A14273" s="4"/>
      <c r="B14273" s="4"/>
      <c r="C14273" s="4"/>
      <c r="D14273" s="4"/>
    </row>
    <row r="14274" spans="1:4">
      <c r="A14274" s="4"/>
      <c r="B14274" s="4"/>
      <c r="C14274" s="4"/>
      <c r="D14274" s="4"/>
    </row>
    <row r="14275" spans="1:4">
      <c r="A14275" s="4"/>
      <c r="B14275" s="4"/>
      <c r="C14275" s="4"/>
      <c r="D14275" s="4"/>
    </row>
    <row r="14276" spans="1:4">
      <c r="A14276" s="4"/>
      <c r="B14276" s="4"/>
      <c r="C14276" s="4"/>
      <c r="D14276" s="4"/>
    </row>
    <row r="14277" spans="1:4">
      <c r="A14277" s="4"/>
      <c r="B14277" s="4"/>
      <c r="C14277" s="4"/>
      <c r="D14277" s="4"/>
    </row>
    <row r="14278" spans="1:4">
      <c r="A14278" s="4"/>
      <c r="B14278" s="4"/>
      <c r="C14278" s="4"/>
      <c r="D14278" s="4"/>
    </row>
    <row r="14279" spans="1:4">
      <c r="A14279" s="4"/>
      <c r="B14279" s="4"/>
      <c r="C14279" s="4"/>
      <c r="D14279" s="4"/>
    </row>
    <row r="14280" spans="1:4">
      <c r="A14280" s="4"/>
      <c r="B14280" s="4"/>
      <c r="C14280" s="4"/>
      <c r="D14280" s="4"/>
    </row>
    <row r="14281" spans="1:4">
      <c r="A14281" s="4"/>
      <c r="B14281" s="4"/>
      <c r="C14281" s="4"/>
      <c r="D14281" s="4"/>
    </row>
    <row r="14282" spans="1:4">
      <c r="A14282" s="4"/>
      <c r="B14282" s="4"/>
      <c r="C14282" s="4"/>
      <c r="D14282" s="4"/>
    </row>
    <row r="14283" spans="1:4">
      <c r="A14283" s="4"/>
      <c r="B14283" s="4"/>
      <c r="C14283" s="4"/>
      <c r="D14283" s="4"/>
    </row>
    <row r="14284" spans="1:4">
      <c r="A14284" s="4"/>
      <c r="B14284" s="4"/>
      <c r="C14284" s="4"/>
      <c r="D14284" s="4"/>
    </row>
    <row r="14285" spans="1:4">
      <c r="A14285" s="4"/>
      <c r="B14285" s="4"/>
      <c r="C14285" s="4"/>
      <c r="D14285" s="4"/>
    </row>
    <row r="14286" spans="1:4">
      <c r="A14286" s="4"/>
      <c r="B14286" s="4"/>
      <c r="C14286" s="4"/>
      <c r="D14286" s="4"/>
    </row>
    <row r="14287" spans="1:4">
      <c r="A14287" s="4"/>
      <c r="B14287" s="4"/>
      <c r="C14287" s="4"/>
      <c r="D14287" s="4"/>
    </row>
    <row r="14288" spans="1:4">
      <c r="A14288" s="4"/>
      <c r="B14288" s="4"/>
      <c r="C14288" s="4"/>
      <c r="D14288" s="4"/>
    </row>
    <row r="14289" spans="1:4">
      <c r="A14289" s="4"/>
      <c r="B14289" s="4"/>
      <c r="C14289" s="4"/>
      <c r="D14289" s="4"/>
    </row>
    <row r="14290" spans="1:4">
      <c r="A14290" s="4"/>
      <c r="B14290" s="4"/>
      <c r="C14290" s="4"/>
      <c r="D14290" s="4"/>
    </row>
    <row r="14291" spans="1:4">
      <c r="A14291" s="4"/>
      <c r="B14291" s="4"/>
      <c r="C14291" s="4"/>
      <c r="D14291" s="4"/>
    </row>
    <row r="14292" spans="1:4">
      <c r="A14292" s="4"/>
      <c r="B14292" s="4"/>
      <c r="C14292" s="4"/>
      <c r="D14292" s="4"/>
    </row>
    <row r="14293" spans="1:4">
      <c r="A14293" s="4"/>
      <c r="B14293" s="4"/>
      <c r="C14293" s="4"/>
      <c r="D14293" s="4"/>
    </row>
    <row r="14294" spans="1:4">
      <c r="A14294" s="4"/>
      <c r="B14294" s="4"/>
      <c r="C14294" s="4"/>
      <c r="D14294" s="4"/>
    </row>
    <row r="14295" spans="1:4">
      <c r="A14295" s="4"/>
      <c r="B14295" s="4"/>
      <c r="C14295" s="4"/>
      <c r="D14295" s="4"/>
    </row>
    <row r="14296" spans="1:4">
      <c r="A14296" s="4"/>
      <c r="B14296" s="4"/>
      <c r="C14296" s="4"/>
      <c r="D14296" s="4"/>
    </row>
    <row r="14297" spans="1:4">
      <c r="A14297" s="4"/>
      <c r="B14297" s="4"/>
      <c r="C14297" s="4"/>
      <c r="D14297" s="4"/>
    </row>
    <row r="14298" spans="1:4">
      <c r="A14298" s="4"/>
      <c r="B14298" s="4"/>
      <c r="C14298" s="4"/>
      <c r="D14298" s="4"/>
    </row>
    <row r="14299" spans="1:4">
      <c r="A14299" s="4"/>
      <c r="B14299" s="4"/>
      <c r="C14299" s="4"/>
      <c r="D14299" s="4"/>
    </row>
    <row r="14300" spans="1:4">
      <c r="A14300" s="4"/>
      <c r="B14300" s="4"/>
      <c r="C14300" s="4"/>
      <c r="D14300" s="4"/>
    </row>
    <row r="14301" spans="1:4">
      <c r="A14301" s="4"/>
      <c r="B14301" s="4"/>
      <c r="C14301" s="4"/>
      <c r="D14301" s="4"/>
    </row>
    <row r="14302" spans="1:4">
      <c r="A14302" s="4"/>
      <c r="B14302" s="4"/>
      <c r="C14302" s="4"/>
      <c r="D14302" s="4"/>
    </row>
    <row r="14303" spans="1:4">
      <c r="A14303" s="4"/>
      <c r="B14303" s="4"/>
      <c r="C14303" s="4"/>
      <c r="D14303" s="4"/>
    </row>
    <row r="14304" spans="1:4">
      <c r="A14304" s="4"/>
      <c r="B14304" s="4"/>
      <c r="C14304" s="4"/>
      <c r="D14304" s="4"/>
    </row>
    <row r="14305" spans="1:4">
      <c r="A14305" s="4"/>
      <c r="B14305" s="4"/>
      <c r="C14305" s="4"/>
      <c r="D14305" s="4"/>
    </row>
    <row r="14306" spans="1:4">
      <c r="A14306" s="4"/>
      <c r="B14306" s="4"/>
      <c r="C14306" s="4"/>
      <c r="D14306" s="4"/>
    </row>
    <row r="14307" spans="1:4">
      <c r="A14307" s="4"/>
      <c r="B14307" s="4"/>
      <c r="C14307" s="4"/>
      <c r="D14307" s="4"/>
    </row>
    <row r="14308" spans="1:4">
      <c r="A14308" s="4"/>
      <c r="B14308" s="4"/>
      <c r="C14308" s="4"/>
      <c r="D14308" s="4"/>
    </row>
    <row r="14309" spans="1:4">
      <c r="A14309" s="4"/>
      <c r="B14309" s="4"/>
      <c r="C14309" s="4"/>
      <c r="D14309" s="4"/>
    </row>
    <row r="14310" spans="1:4">
      <c r="A14310" s="4"/>
      <c r="B14310" s="4"/>
      <c r="C14310" s="4"/>
      <c r="D14310" s="4"/>
    </row>
    <row r="14311" spans="1:4">
      <c r="A14311" s="4"/>
      <c r="B14311" s="4"/>
      <c r="C14311" s="4"/>
      <c r="D14311" s="4"/>
    </row>
    <row r="14312" spans="1:4">
      <c r="A14312" s="4"/>
      <c r="B14312" s="4"/>
      <c r="C14312" s="4"/>
      <c r="D14312" s="4"/>
    </row>
    <row r="14313" spans="1:4">
      <c r="A14313" s="4"/>
      <c r="B14313" s="4"/>
      <c r="C14313" s="4"/>
      <c r="D14313" s="4"/>
    </row>
    <row r="14314" spans="1:4">
      <c r="A14314" s="4"/>
      <c r="B14314" s="4"/>
      <c r="C14314" s="4"/>
      <c r="D14314" s="4"/>
    </row>
    <row r="14315" spans="1:4">
      <c r="A14315" s="4"/>
      <c r="B14315" s="4"/>
      <c r="C14315" s="4"/>
      <c r="D14315" s="4"/>
    </row>
    <row r="14316" spans="1:4">
      <c r="A14316" s="4"/>
      <c r="B14316" s="4"/>
      <c r="C14316" s="4"/>
      <c r="D14316" s="4"/>
    </row>
    <row r="14317" spans="1:4">
      <c r="A14317" s="4"/>
      <c r="B14317" s="4"/>
      <c r="C14317" s="4"/>
      <c r="D14317" s="4"/>
    </row>
    <row r="14318" spans="1:4">
      <c r="A14318" s="4"/>
      <c r="B14318" s="4"/>
      <c r="C14318" s="4"/>
      <c r="D14318" s="4"/>
    </row>
    <row r="14319" spans="1:4">
      <c r="A14319" s="4"/>
      <c r="B14319" s="4"/>
      <c r="C14319" s="4"/>
      <c r="D14319" s="4"/>
    </row>
    <row r="14320" spans="1:4">
      <c r="A14320" s="4"/>
      <c r="B14320" s="4"/>
      <c r="C14320" s="4"/>
      <c r="D14320" s="4"/>
    </row>
    <row r="14321" spans="1:4">
      <c r="A14321" s="4"/>
      <c r="B14321" s="4"/>
      <c r="C14321" s="4"/>
      <c r="D14321" s="4"/>
    </row>
    <row r="14322" spans="1:4">
      <c r="A14322" s="4"/>
      <c r="B14322" s="4"/>
      <c r="C14322" s="4"/>
      <c r="D14322" s="4"/>
    </row>
    <row r="14323" spans="1:4">
      <c r="A14323" s="4"/>
      <c r="B14323" s="4"/>
      <c r="C14323" s="4"/>
      <c r="D14323" s="4"/>
    </row>
    <row r="14324" spans="1:4">
      <c r="A14324" s="4"/>
      <c r="B14324" s="4"/>
      <c r="C14324" s="4"/>
      <c r="D14324" s="4"/>
    </row>
    <row r="14325" spans="1:4">
      <c r="A14325" s="4"/>
      <c r="B14325" s="4"/>
      <c r="C14325" s="4"/>
      <c r="D14325" s="4"/>
    </row>
    <row r="14326" spans="1:4">
      <c r="A14326" s="4"/>
      <c r="B14326" s="4"/>
      <c r="C14326" s="4"/>
      <c r="D14326" s="4"/>
    </row>
    <row r="14327" spans="1:4">
      <c r="A14327" s="4"/>
      <c r="B14327" s="4"/>
      <c r="C14327" s="4"/>
      <c r="D14327" s="4"/>
    </row>
    <row r="14328" spans="1:4">
      <c r="A14328" s="4"/>
      <c r="B14328" s="4"/>
      <c r="C14328" s="4"/>
      <c r="D14328" s="4"/>
    </row>
    <row r="14329" spans="1:4">
      <c r="A14329" s="4"/>
      <c r="B14329" s="4"/>
      <c r="C14329" s="4"/>
      <c r="D14329" s="4"/>
    </row>
    <row r="14330" spans="1:4">
      <c r="A14330" s="4"/>
      <c r="B14330" s="4"/>
      <c r="C14330" s="4"/>
      <c r="D14330" s="4"/>
    </row>
    <row r="14331" spans="1:4">
      <c r="A14331" s="4"/>
      <c r="B14331" s="4"/>
      <c r="C14331" s="4"/>
      <c r="D14331" s="4"/>
    </row>
    <row r="14332" spans="1:4">
      <c r="A14332" s="4"/>
      <c r="B14332" s="4"/>
      <c r="C14332" s="4"/>
      <c r="D14332" s="4"/>
    </row>
    <row r="14333" spans="1:4">
      <c r="A14333" s="4"/>
      <c r="B14333" s="4"/>
      <c r="C14333" s="4"/>
      <c r="D14333" s="4"/>
    </row>
    <row r="14334" spans="1:4">
      <c r="A14334" s="4"/>
      <c r="B14334" s="4"/>
      <c r="C14334" s="4"/>
      <c r="D14334" s="4"/>
    </row>
    <row r="14335" spans="1:4">
      <c r="A14335" s="4"/>
      <c r="B14335" s="4"/>
      <c r="C14335" s="4"/>
      <c r="D14335" s="4"/>
    </row>
    <row r="14336" spans="1:4">
      <c r="A14336" s="4"/>
      <c r="B14336" s="4"/>
      <c r="C14336" s="4"/>
      <c r="D14336" s="4"/>
    </row>
    <row r="14337" spans="1:4">
      <c r="A14337" s="4"/>
      <c r="B14337" s="4"/>
      <c r="C14337" s="4"/>
      <c r="D14337" s="4"/>
    </row>
    <row r="14338" spans="1:4">
      <c r="A14338" s="4"/>
      <c r="B14338" s="4"/>
      <c r="C14338" s="4"/>
      <c r="D14338" s="4"/>
    </row>
    <row r="14339" spans="1:4">
      <c r="A14339" s="4"/>
      <c r="B14339" s="4"/>
      <c r="C14339" s="4"/>
      <c r="D14339" s="4"/>
    </row>
    <row r="14340" spans="1:4">
      <c r="A14340" s="4"/>
      <c r="B14340" s="4"/>
      <c r="C14340" s="4"/>
      <c r="D14340" s="4"/>
    </row>
    <row r="14341" spans="1:4">
      <c r="A14341" s="4"/>
      <c r="B14341" s="4"/>
      <c r="C14341" s="4"/>
      <c r="D14341" s="4"/>
    </row>
    <row r="14342" spans="1:4">
      <c r="A14342" s="4"/>
      <c r="B14342" s="4"/>
      <c r="C14342" s="4"/>
      <c r="D14342" s="4"/>
    </row>
    <row r="14343" spans="1:4">
      <c r="A14343" s="4"/>
      <c r="B14343" s="4"/>
      <c r="C14343" s="4"/>
      <c r="D14343" s="4"/>
    </row>
    <row r="14344" spans="1:4">
      <c r="A14344" s="4"/>
      <c r="B14344" s="4"/>
      <c r="C14344" s="4"/>
      <c r="D14344" s="4"/>
    </row>
    <row r="14345" spans="1:4">
      <c r="A14345" s="4"/>
      <c r="B14345" s="4"/>
      <c r="C14345" s="4"/>
      <c r="D14345" s="4"/>
    </row>
    <row r="14346" spans="1:4">
      <c r="A14346" s="4"/>
      <c r="B14346" s="4"/>
      <c r="C14346" s="4"/>
      <c r="D14346" s="4"/>
    </row>
    <row r="14347" spans="1:4">
      <c r="A14347" s="4"/>
      <c r="B14347" s="4"/>
      <c r="C14347" s="4"/>
      <c r="D14347" s="4"/>
    </row>
    <row r="14348" spans="1:4">
      <c r="A14348" s="4"/>
      <c r="B14348" s="4"/>
      <c r="C14348" s="4"/>
      <c r="D14348" s="4"/>
    </row>
    <row r="14349" spans="1:4">
      <c r="A14349" s="4"/>
      <c r="B14349" s="4"/>
      <c r="C14349" s="4"/>
      <c r="D14349" s="4"/>
    </row>
    <row r="14350" spans="1:4">
      <c r="A14350" s="4"/>
      <c r="B14350" s="4"/>
      <c r="C14350" s="4"/>
      <c r="D14350" s="4"/>
    </row>
    <row r="14351" spans="1:4">
      <c r="A14351" s="4"/>
      <c r="B14351" s="4"/>
      <c r="C14351" s="4"/>
      <c r="D14351" s="4"/>
    </row>
    <row r="14352" spans="1:4">
      <c r="A14352" s="4"/>
      <c r="B14352" s="4"/>
      <c r="C14352" s="4"/>
      <c r="D14352" s="4"/>
    </row>
    <row r="14353" spans="1:4">
      <c r="A14353" s="4"/>
      <c r="B14353" s="4"/>
      <c r="C14353" s="4"/>
      <c r="D14353" s="4"/>
    </row>
    <row r="14354" spans="1:4">
      <c r="A14354" s="4"/>
      <c r="B14354" s="4"/>
      <c r="C14354" s="4"/>
      <c r="D14354" s="4"/>
    </row>
    <row r="14355" spans="1:4">
      <c r="A14355" s="4"/>
      <c r="B14355" s="4"/>
      <c r="C14355" s="4"/>
      <c r="D14355" s="4"/>
    </row>
    <row r="14356" spans="1:4">
      <c r="A14356" s="4"/>
      <c r="B14356" s="4"/>
      <c r="C14356" s="4"/>
      <c r="D14356" s="4"/>
    </row>
    <row r="14357" spans="1:4">
      <c r="A14357" s="4"/>
      <c r="B14357" s="4"/>
      <c r="C14357" s="4"/>
      <c r="D14357" s="4"/>
    </row>
    <row r="14358" spans="1:4">
      <c r="A14358" s="4"/>
      <c r="B14358" s="4"/>
      <c r="C14358" s="4"/>
      <c r="D14358" s="4"/>
    </row>
    <row r="14359" spans="1:4">
      <c r="A14359" s="4"/>
      <c r="B14359" s="4"/>
      <c r="C14359" s="4"/>
      <c r="D14359" s="4"/>
    </row>
    <row r="14360" spans="1:4">
      <c r="A14360" s="4"/>
      <c r="B14360" s="4"/>
      <c r="C14360" s="4"/>
      <c r="D14360" s="4"/>
    </row>
    <row r="14361" spans="1:4">
      <c r="A14361" s="4"/>
      <c r="B14361" s="4"/>
      <c r="C14361" s="4"/>
      <c r="D14361" s="4"/>
    </row>
    <row r="14362" spans="1:4">
      <c r="A14362" s="4"/>
      <c r="B14362" s="4"/>
      <c r="C14362" s="4"/>
      <c r="D14362" s="4"/>
    </row>
    <row r="14363" spans="1:4">
      <c r="A14363" s="4"/>
      <c r="B14363" s="4"/>
      <c r="C14363" s="4"/>
      <c r="D14363" s="4"/>
    </row>
    <row r="14364" spans="1:4">
      <c r="A14364" s="4"/>
      <c r="B14364" s="4"/>
      <c r="C14364" s="4"/>
      <c r="D14364" s="4"/>
    </row>
    <row r="14365" spans="1:4">
      <c r="A14365" s="4"/>
      <c r="B14365" s="4"/>
      <c r="C14365" s="4"/>
      <c r="D14365" s="4"/>
    </row>
    <row r="14366" spans="1:4">
      <c r="A14366" s="4"/>
      <c r="B14366" s="4"/>
      <c r="C14366" s="4"/>
      <c r="D14366" s="4"/>
    </row>
    <row r="14367" spans="1:4">
      <c r="A14367" s="4"/>
      <c r="B14367" s="4"/>
      <c r="C14367" s="4"/>
      <c r="D14367" s="4"/>
    </row>
    <row r="14368" spans="1:4">
      <c r="A14368" s="4"/>
      <c r="B14368" s="4"/>
      <c r="C14368" s="4"/>
      <c r="D14368" s="4"/>
    </row>
    <row r="14369" spans="1:4">
      <c r="A14369" s="4"/>
      <c r="B14369" s="4"/>
      <c r="C14369" s="4"/>
      <c r="D14369" s="4"/>
    </row>
    <row r="14370" spans="1:4">
      <c r="A14370" s="4"/>
      <c r="B14370" s="4"/>
      <c r="C14370" s="4"/>
      <c r="D14370" s="4"/>
    </row>
    <row r="14371" spans="1:4">
      <c r="A14371" s="4"/>
      <c r="B14371" s="4"/>
      <c r="C14371" s="4"/>
      <c r="D14371" s="4"/>
    </row>
    <row r="14372" spans="1:4">
      <c r="A14372" s="4"/>
      <c r="B14372" s="4"/>
      <c r="C14372" s="4"/>
      <c r="D14372" s="4"/>
    </row>
    <row r="14373" spans="1:4">
      <c r="A14373" s="4"/>
      <c r="B14373" s="4"/>
      <c r="C14373" s="4"/>
      <c r="D14373" s="4"/>
    </row>
    <row r="14374" spans="1:4">
      <c r="A14374" s="4"/>
      <c r="B14374" s="4"/>
      <c r="C14374" s="4"/>
      <c r="D14374" s="4"/>
    </row>
    <row r="14375" spans="1:4">
      <c r="A14375" s="4"/>
      <c r="B14375" s="4"/>
      <c r="C14375" s="4"/>
      <c r="D14375" s="4"/>
    </row>
    <row r="14376" spans="1:4">
      <c r="A14376" s="4"/>
      <c r="B14376" s="4"/>
      <c r="C14376" s="4"/>
      <c r="D14376" s="4"/>
    </row>
    <row r="14377" spans="1:4">
      <c r="A14377" s="4"/>
      <c r="B14377" s="4"/>
      <c r="C14377" s="4"/>
      <c r="D14377" s="4"/>
    </row>
    <row r="14378" spans="1:4">
      <c r="A14378" s="4"/>
      <c r="B14378" s="4"/>
      <c r="C14378" s="4"/>
      <c r="D14378" s="4"/>
    </row>
    <row r="14379" spans="1:4">
      <c r="A14379" s="4"/>
      <c r="B14379" s="4"/>
      <c r="C14379" s="4"/>
      <c r="D14379" s="4"/>
    </row>
    <row r="14380" spans="1:4">
      <c r="A14380" s="4"/>
      <c r="B14380" s="4"/>
      <c r="C14380" s="4"/>
      <c r="D14380" s="4"/>
    </row>
    <row r="14381" spans="1:4">
      <c r="A14381" s="4"/>
      <c r="B14381" s="4"/>
      <c r="C14381" s="4"/>
      <c r="D14381" s="4"/>
    </row>
    <row r="14382" spans="1:4">
      <c r="A14382" s="4"/>
      <c r="B14382" s="4"/>
      <c r="C14382" s="4"/>
      <c r="D14382" s="4"/>
    </row>
    <row r="14383" spans="1:4">
      <c r="A14383" s="4"/>
      <c r="B14383" s="4"/>
      <c r="C14383" s="4"/>
      <c r="D14383" s="4"/>
    </row>
    <row r="14384" spans="1:4">
      <c r="A14384" s="4"/>
      <c r="B14384" s="4"/>
      <c r="C14384" s="4"/>
      <c r="D14384" s="4"/>
    </row>
    <row r="14385" spans="1:4">
      <c r="A14385" s="4"/>
      <c r="B14385" s="4"/>
      <c r="C14385" s="4"/>
      <c r="D14385" s="4"/>
    </row>
    <row r="14386" spans="1:4">
      <c r="A14386" s="4"/>
      <c r="B14386" s="4"/>
      <c r="C14386" s="4"/>
      <c r="D14386" s="4"/>
    </row>
    <row r="14387" spans="1:4">
      <c r="A14387" s="4"/>
      <c r="B14387" s="4"/>
      <c r="C14387" s="4"/>
      <c r="D14387" s="4"/>
    </row>
    <row r="14388" spans="1:4">
      <c r="A14388" s="4"/>
      <c r="B14388" s="4"/>
      <c r="C14388" s="4"/>
      <c r="D14388" s="4"/>
    </row>
    <row r="14389" spans="1:4">
      <c r="A14389" s="4"/>
      <c r="B14389" s="4"/>
      <c r="C14389" s="4"/>
      <c r="D14389" s="4"/>
    </row>
    <row r="14390" spans="1:4">
      <c r="A14390" s="4"/>
      <c r="B14390" s="4"/>
      <c r="C14390" s="4"/>
      <c r="D14390" s="4"/>
    </row>
    <row r="14391" spans="1:4">
      <c r="A14391" s="4"/>
      <c r="B14391" s="4"/>
      <c r="C14391" s="4"/>
      <c r="D14391" s="4"/>
    </row>
    <row r="14392" spans="1:4">
      <c r="A14392" s="4"/>
      <c r="B14392" s="4"/>
      <c r="C14392" s="4"/>
      <c r="D14392" s="4"/>
    </row>
    <row r="14393" spans="1:4">
      <c r="A14393" s="4"/>
      <c r="B14393" s="4"/>
      <c r="C14393" s="4"/>
      <c r="D14393" s="4"/>
    </row>
    <row r="14394" spans="1:4">
      <c r="A14394" s="4"/>
      <c r="B14394" s="4"/>
      <c r="C14394" s="4"/>
      <c r="D14394" s="4"/>
    </row>
    <row r="14395" spans="1:4">
      <c r="A14395" s="4"/>
      <c r="B14395" s="4"/>
      <c r="C14395" s="4"/>
      <c r="D14395" s="4"/>
    </row>
    <row r="14396" spans="1:4">
      <c r="A14396" s="4"/>
      <c r="B14396" s="4"/>
      <c r="C14396" s="4"/>
      <c r="D14396" s="4"/>
    </row>
    <row r="14397" spans="1:4">
      <c r="A14397" s="4"/>
      <c r="B14397" s="4"/>
      <c r="C14397" s="4"/>
      <c r="D14397" s="4"/>
    </row>
    <row r="14398" spans="1:4">
      <c r="A14398" s="4"/>
      <c r="B14398" s="4"/>
      <c r="C14398" s="4"/>
      <c r="D14398" s="4"/>
    </row>
    <row r="14399" spans="1:4">
      <c r="A14399" s="4"/>
      <c r="B14399" s="4"/>
      <c r="C14399" s="4"/>
      <c r="D14399" s="4"/>
    </row>
    <row r="14400" spans="1:4">
      <c r="A14400" s="4"/>
      <c r="B14400" s="4"/>
      <c r="C14400" s="4"/>
      <c r="D14400" s="4"/>
    </row>
    <row r="14401" spans="1:4">
      <c r="A14401" s="4"/>
      <c r="B14401" s="4"/>
      <c r="C14401" s="4"/>
      <c r="D14401" s="4"/>
    </row>
    <row r="14402" spans="1:4">
      <c r="A14402" s="4"/>
      <c r="B14402" s="4"/>
      <c r="C14402" s="4"/>
      <c r="D14402" s="4"/>
    </row>
    <row r="14403" spans="1:4">
      <c r="A14403" s="4"/>
      <c r="B14403" s="4"/>
      <c r="C14403" s="4"/>
      <c r="D14403" s="4"/>
    </row>
    <row r="14404" spans="1:4">
      <c r="A14404" s="4"/>
      <c r="B14404" s="4"/>
      <c r="C14404" s="4"/>
      <c r="D14404" s="4"/>
    </row>
    <row r="14405" spans="1:4">
      <c r="A14405" s="4"/>
      <c r="B14405" s="4"/>
      <c r="C14405" s="4"/>
      <c r="D14405" s="4"/>
    </row>
    <row r="14406" spans="1:4">
      <c r="A14406" s="4"/>
      <c r="B14406" s="4"/>
      <c r="C14406" s="4"/>
      <c r="D14406" s="4"/>
    </row>
    <row r="14407" spans="1:4">
      <c r="A14407" s="4"/>
      <c r="B14407" s="4"/>
      <c r="C14407" s="4"/>
      <c r="D14407" s="4"/>
    </row>
    <row r="14408" spans="1:4">
      <c r="A14408" s="4"/>
      <c r="B14408" s="4"/>
      <c r="C14408" s="4"/>
      <c r="D14408" s="4"/>
    </row>
    <row r="14409" spans="1:4">
      <c r="A14409" s="4"/>
      <c r="B14409" s="4"/>
      <c r="C14409" s="4"/>
      <c r="D14409" s="4"/>
    </row>
    <row r="14410" spans="1:4">
      <c r="A14410" s="4"/>
      <c r="B14410" s="4"/>
      <c r="C14410" s="4"/>
      <c r="D14410" s="4"/>
    </row>
    <row r="14411" spans="1:4">
      <c r="A14411" s="4"/>
      <c r="B14411" s="4"/>
      <c r="C14411" s="4"/>
      <c r="D14411" s="4"/>
    </row>
    <row r="14412" spans="1:4">
      <c r="A14412" s="4"/>
      <c r="B14412" s="4"/>
      <c r="C14412" s="4"/>
      <c r="D14412" s="4"/>
    </row>
    <row r="14413" spans="1:4">
      <c r="A14413" s="4"/>
      <c r="B14413" s="4"/>
      <c r="C14413" s="4"/>
      <c r="D14413" s="4"/>
    </row>
    <row r="14414" spans="1:4">
      <c r="A14414" s="4"/>
      <c r="B14414" s="4"/>
      <c r="C14414" s="4"/>
      <c r="D14414" s="4"/>
    </row>
    <row r="14415" spans="1:4">
      <c r="A14415" s="4"/>
      <c r="B14415" s="4"/>
      <c r="C14415" s="4"/>
      <c r="D14415" s="4"/>
    </row>
    <row r="14416" spans="1:4">
      <c r="A14416" s="4"/>
      <c r="B14416" s="4"/>
      <c r="C14416" s="4"/>
      <c r="D14416" s="4"/>
    </row>
    <row r="14417" spans="1:4">
      <c r="A14417" s="4"/>
      <c r="B14417" s="4"/>
      <c r="C14417" s="4"/>
      <c r="D14417" s="4"/>
    </row>
    <row r="14418" spans="1:4">
      <c r="A14418" s="4"/>
      <c r="B14418" s="4"/>
      <c r="C14418" s="4"/>
      <c r="D14418" s="4"/>
    </row>
    <row r="14419" spans="1:4">
      <c r="A14419" s="4"/>
      <c r="B14419" s="4"/>
      <c r="C14419" s="4"/>
      <c r="D14419" s="4"/>
    </row>
    <row r="14420" spans="1:4">
      <c r="A14420" s="4"/>
      <c r="B14420" s="4"/>
      <c r="C14420" s="4"/>
      <c r="D14420" s="4"/>
    </row>
    <row r="14421" spans="1:4">
      <c r="A14421" s="4"/>
      <c r="B14421" s="4"/>
      <c r="C14421" s="4"/>
      <c r="D14421" s="4"/>
    </row>
    <row r="14422" spans="1:4">
      <c r="A14422" s="4"/>
      <c r="B14422" s="4"/>
      <c r="C14422" s="4"/>
      <c r="D14422" s="4"/>
    </row>
    <row r="14423" spans="1:4">
      <c r="A14423" s="4"/>
      <c r="B14423" s="4"/>
      <c r="C14423" s="4"/>
      <c r="D14423" s="4"/>
    </row>
    <row r="14424" spans="1:4">
      <c r="A14424" s="4"/>
      <c r="B14424" s="4"/>
      <c r="C14424" s="4"/>
      <c r="D14424" s="4"/>
    </row>
    <row r="14425" spans="1:4">
      <c r="A14425" s="4"/>
      <c r="B14425" s="4"/>
      <c r="C14425" s="4"/>
      <c r="D14425" s="4"/>
    </row>
    <row r="14426" spans="1:4">
      <c r="A14426" s="4"/>
      <c r="B14426" s="4"/>
      <c r="C14426" s="4"/>
      <c r="D14426" s="4"/>
    </row>
    <row r="14427" spans="1:4">
      <c r="A14427" s="4"/>
      <c r="B14427" s="4"/>
      <c r="C14427" s="4"/>
      <c r="D14427" s="4"/>
    </row>
    <row r="14428" spans="1:4">
      <c r="A14428" s="4"/>
      <c r="B14428" s="4"/>
      <c r="C14428" s="4"/>
      <c r="D14428" s="4"/>
    </row>
    <row r="14429" spans="1:4">
      <c r="A14429" s="4"/>
      <c r="B14429" s="4"/>
      <c r="C14429" s="4"/>
      <c r="D14429" s="4"/>
    </row>
    <row r="14430" spans="1:4">
      <c r="A14430" s="4"/>
      <c r="B14430" s="4"/>
      <c r="C14430" s="4"/>
      <c r="D14430" s="4"/>
    </row>
    <row r="14431" spans="1:4">
      <c r="A14431" s="4"/>
      <c r="B14431" s="4"/>
      <c r="C14431" s="4"/>
      <c r="D14431" s="4"/>
    </row>
    <row r="14432" spans="1:4">
      <c r="A14432" s="4"/>
      <c r="B14432" s="4"/>
      <c r="C14432" s="4"/>
      <c r="D14432" s="4"/>
    </row>
    <row r="14433" spans="1:4">
      <c r="A14433" s="4"/>
      <c r="B14433" s="4"/>
      <c r="C14433" s="4"/>
      <c r="D14433" s="4"/>
    </row>
    <row r="14434" spans="1:4">
      <c r="A14434" s="4"/>
      <c r="B14434" s="4"/>
      <c r="C14434" s="4"/>
      <c r="D14434" s="4"/>
    </row>
    <row r="14435" spans="1:4">
      <c r="A14435" s="4"/>
      <c r="B14435" s="4"/>
      <c r="C14435" s="4"/>
      <c r="D14435" s="4"/>
    </row>
    <row r="14436" spans="1:4">
      <c r="A14436" s="4"/>
      <c r="B14436" s="4"/>
      <c r="C14436" s="4"/>
      <c r="D14436" s="4"/>
    </row>
    <row r="14437" spans="1:4">
      <c r="A14437" s="4"/>
      <c r="B14437" s="4"/>
      <c r="C14437" s="4"/>
      <c r="D14437" s="4"/>
    </row>
    <row r="14438" spans="1:4">
      <c r="A14438" s="4"/>
      <c r="B14438" s="4"/>
      <c r="C14438" s="4"/>
      <c r="D14438" s="4"/>
    </row>
    <row r="14439" spans="1:4">
      <c r="A14439" s="4"/>
      <c r="B14439" s="4"/>
      <c r="C14439" s="4"/>
      <c r="D14439" s="4"/>
    </row>
    <row r="14440" spans="1:4">
      <c r="A14440" s="4"/>
      <c r="B14440" s="4"/>
      <c r="C14440" s="4"/>
      <c r="D14440" s="4"/>
    </row>
    <row r="14441" spans="1:4">
      <c r="A14441" s="4"/>
      <c r="B14441" s="4"/>
      <c r="C14441" s="4"/>
      <c r="D14441" s="4"/>
    </row>
    <row r="14442" spans="1:4">
      <c r="A14442" s="4"/>
      <c r="B14442" s="4"/>
      <c r="C14442" s="4"/>
      <c r="D14442" s="4"/>
    </row>
    <row r="14443" spans="1:4">
      <c r="A14443" s="4"/>
      <c r="B14443" s="4"/>
      <c r="C14443" s="4"/>
      <c r="D14443" s="4"/>
    </row>
    <row r="14444" spans="1:4">
      <c r="A14444" s="4"/>
      <c r="B14444" s="4"/>
      <c r="C14444" s="4"/>
      <c r="D14444" s="4"/>
    </row>
    <row r="14445" spans="1:4">
      <c r="A14445" s="4"/>
      <c r="B14445" s="4"/>
      <c r="C14445" s="4"/>
      <c r="D14445" s="4"/>
    </row>
    <row r="14446" spans="1:4">
      <c r="A14446" s="4"/>
      <c r="B14446" s="4"/>
      <c r="C14446" s="4"/>
      <c r="D14446" s="4"/>
    </row>
    <row r="14447" spans="1:4">
      <c r="A14447" s="4"/>
      <c r="B14447" s="4"/>
      <c r="C14447" s="4"/>
      <c r="D14447" s="4"/>
    </row>
    <row r="14448" spans="1:4">
      <c r="A14448" s="4"/>
      <c r="B14448" s="4"/>
      <c r="C14448" s="4"/>
      <c r="D14448" s="4"/>
    </row>
    <row r="14449" spans="1:4">
      <c r="A14449" s="4"/>
      <c r="B14449" s="4"/>
      <c r="C14449" s="4"/>
      <c r="D14449" s="4"/>
    </row>
    <row r="14450" spans="1:4">
      <c r="A14450" s="4"/>
      <c r="B14450" s="4"/>
      <c r="C14450" s="4"/>
      <c r="D14450" s="4"/>
    </row>
    <row r="14451" spans="1:4">
      <c r="A14451" s="4"/>
      <c r="B14451" s="4"/>
      <c r="C14451" s="4"/>
      <c r="D14451" s="4"/>
    </row>
    <row r="14452" spans="1:4">
      <c r="A14452" s="4"/>
      <c r="B14452" s="4"/>
      <c r="C14452" s="4"/>
      <c r="D14452" s="4"/>
    </row>
    <row r="14453" spans="1:4">
      <c r="A14453" s="4"/>
      <c r="B14453" s="4"/>
      <c r="C14453" s="4"/>
      <c r="D14453" s="4"/>
    </row>
    <row r="14454" spans="1:4">
      <c r="A14454" s="4"/>
      <c r="B14454" s="4"/>
      <c r="C14454" s="4"/>
      <c r="D14454" s="4"/>
    </row>
    <row r="14455" spans="1:4">
      <c r="A14455" s="4"/>
      <c r="B14455" s="4"/>
      <c r="C14455" s="4"/>
      <c r="D14455" s="4"/>
    </row>
    <row r="14456" spans="1:4">
      <c r="A14456" s="4"/>
      <c r="B14456" s="4"/>
      <c r="C14456" s="4"/>
      <c r="D14456" s="4"/>
    </row>
    <row r="14457" spans="1:4">
      <c r="A14457" s="4"/>
      <c r="B14457" s="4"/>
      <c r="C14457" s="4"/>
      <c r="D14457" s="4"/>
    </row>
    <row r="14458" spans="1:4">
      <c r="A14458" s="4"/>
      <c r="B14458" s="4"/>
      <c r="C14458" s="4"/>
      <c r="D14458" s="4"/>
    </row>
    <row r="14459" spans="1:4">
      <c r="A14459" s="4"/>
      <c r="B14459" s="4"/>
      <c r="C14459" s="4"/>
      <c r="D14459" s="4"/>
    </row>
    <row r="14460" spans="1:4">
      <c r="A14460" s="4"/>
      <c r="B14460" s="4"/>
      <c r="C14460" s="4"/>
      <c r="D14460" s="4"/>
    </row>
    <row r="14461" spans="1:4">
      <c r="A14461" s="4"/>
      <c r="B14461" s="4"/>
      <c r="C14461" s="4"/>
      <c r="D14461" s="4"/>
    </row>
    <row r="14462" spans="1:4">
      <c r="A14462" s="4"/>
      <c r="B14462" s="4"/>
      <c r="C14462" s="4"/>
      <c r="D14462" s="4"/>
    </row>
    <row r="14463" spans="1:4">
      <c r="A14463" s="4"/>
      <c r="B14463" s="4"/>
      <c r="C14463" s="4"/>
      <c r="D14463" s="4"/>
    </row>
    <row r="14464" spans="1:4">
      <c r="A14464" s="4"/>
      <c r="B14464" s="4"/>
      <c r="C14464" s="4"/>
      <c r="D14464" s="4"/>
    </row>
    <row r="14465" spans="1:4">
      <c r="A14465" s="4"/>
      <c r="B14465" s="4"/>
      <c r="C14465" s="4"/>
      <c r="D14465" s="4"/>
    </row>
    <row r="14466" spans="1:4">
      <c r="A14466" s="4"/>
      <c r="B14466" s="4"/>
      <c r="C14466" s="4"/>
      <c r="D14466" s="4"/>
    </row>
    <row r="14467" spans="1:4">
      <c r="A14467" s="4"/>
      <c r="B14467" s="4"/>
      <c r="C14467" s="4"/>
      <c r="D14467" s="4"/>
    </row>
    <row r="14468" spans="1:4">
      <c r="A14468" s="4"/>
      <c r="B14468" s="4"/>
      <c r="C14468" s="4"/>
      <c r="D14468" s="4"/>
    </row>
    <row r="14469" spans="1:4">
      <c r="A14469" s="4"/>
      <c r="B14469" s="4"/>
      <c r="C14469" s="4"/>
      <c r="D14469" s="4"/>
    </row>
    <row r="14470" spans="1:4">
      <c r="A14470" s="4"/>
      <c r="B14470" s="4"/>
      <c r="C14470" s="4"/>
      <c r="D14470" s="4"/>
    </row>
    <row r="14471" spans="1:4">
      <c r="A14471" s="4"/>
      <c r="B14471" s="4"/>
      <c r="C14471" s="4"/>
      <c r="D14471" s="4"/>
    </row>
    <row r="14472" spans="1:4">
      <c r="A14472" s="4"/>
      <c r="B14472" s="4"/>
      <c r="C14472" s="4"/>
      <c r="D14472" s="4"/>
    </row>
    <row r="14473" spans="1:4">
      <c r="A14473" s="4"/>
      <c r="B14473" s="4"/>
      <c r="C14473" s="4"/>
      <c r="D14473" s="4"/>
    </row>
    <row r="14474" spans="1:4">
      <c r="A14474" s="4"/>
      <c r="B14474" s="4"/>
      <c r="C14474" s="4"/>
      <c r="D14474" s="4"/>
    </row>
    <row r="14475" spans="1:4">
      <c r="A14475" s="4"/>
      <c r="B14475" s="4"/>
      <c r="C14475" s="4"/>
      <c r="D14475" s="4"/>
    </row>
    <row r="14476" spans="1:4">
      <c r="A14476" s="4"/>
      <c r="B14476" s="4"/>
      <c r="C14476" s="4"/>
      <c r="D14476" s="4"/>
    </row>
    <row r="14477" spans="1:4">
      <c r="A14477" s="4"/>
      <c r="B14477" s="4"/>
      <c r="C14477" s="4"/>
      <c r="D14477" s="4"/>
    </row>
    <row r="14478" spans="1:4">
      <c r="A14478" s="4"/>
      <c r="B14478" s="4"/>
      <c r="C14478" s="4"/>
      <c r="D14478" s="4"/>
    </row>
    <row r="14479" spans="1:4">
      <c r="A14479" s="4"/>
      <c r="B14479" s="4"/>
      <c r="C14479" s="4"/>
      <c r="D14479" s="4"/>
    </row>
    <row r="14480" spans="1:4">
      <c r="A14480" s="4"/>
      <c r="B14480" s="4"/>
      <c r="C14480" s="4"/>
      <c r="D14480" s="4"/>
    </row>
    <row r="14481" spans="1:4">
      <c r="A14481" s="4"/>
      <c r="B14481" s="4"/>
      <c r="C14481" s="4"/>
      <c r="D14481" s="4"/>
    </row>
    <row r="14482" spans="1:4">
      <c r="A14482" s="4"/>
      <c r="B14482" s="4"/>
      <c r="C14482" s="4"/>
      <c r="D14482" s="4"/>
    </row>
    <row r="14483" spans="1:4">
      <c r="A14483" s="4"/>
      <c r="B14483" s="4"/>
      <c r="C14483" s="4"/>
      <c r="D14483" s="4"/>
    </row>
    <row r="14484" spans="1:4">
      <c r="A14484" s="4"/>
      <c r="B14484" s="4"/>
      <c r="C14484" s="4"/>
      <c r="D14484" s="4"/>
    </row>
    <row r="14485" spans="1:4">
      <c r="A14485" s="4"/>
      <c r="B14485" s="4"/>
      <c r="C14485" s="4"/>
      <c r="D14485" s="4"/>
    </row>
    <row r="14486" spans="1:4">
      <c r="A14486" s="4"/>
      <c r="B14486" s="4"/>
      <c r="C14486" s="4"/>
      <c r="D14486" s="4"/>
    </row>
    <row r="14487" spans="1:4">
      <c r="A14487" s="4"/>
      <c r="B14487" s="4"/>
      <c r="C14487" s="4"/>
      <c r="D14487" s="4"/>
    </row>
    <row r="14488" spans="1:4">
      <c r="A14488" s="4"/>
      <c r="B14488" s="4"/>
      <c r="C14488" s="4"/>
      <c r="D14488" s="4"/>
    </row>
    <row r="14489" spans="1:4">
      <c r="A14489" s="4"/>
      <c r="B14489" s="4"/>
      <c r="C14489" s="4"/>
      <c r="D14489" s="4"/>
    </row>
    <row r="14490" spans="1:4">
      <c r="A14490" s="4"/>
      <c r="B14490" s="4"/>
      <c r="C14490" s="4"/>
      <c r="D14490" s="4"/>
    </row>
    <row r="14491" spans="1:4">
      <c r="A14491" s="4"/>
      <c r="B14491" s="4"/>
      <c r="C14491" s="4"/>
      <c r="D14491" s="4"/>
    </row>
    <row r="14492" spans="1:4">
      <c r="A14492" s="4"/>
      <c r="B14492" s="4"/>
      <c r="C14492" s="4"/>
      <c r="D14492" s="4"/>
    </row>
    <row r="14493" spans="1:4">
      <c r="A14493" s="4"/>
      <c r="B14493" s="4"/>
      <c r="C14493" s="4"/>
      <c r="D14493" s="4"/>
    </row>
    <row r="14494" spans="1:4">
      <c r="A14494" s="4"/>
      <c r="B14494" s="4"/>
      <c r="C14494" s="4"/>
      <c r="D14494" s="4"/>
    </row>
    <row r="14495" spans="1:4">
      <c r="A14495" s="4"/>
      <c r="B14495" s="4"/>
      <c r="C14495" s="4"/>
      <c r="D14495" s="4"/>
    </row>
    <row r="14496" spans="1:4">
      <c r="A14496" s="4"/>
      <c r="B14496" s="4"/>
      <c r="C14496" s="4"/>
      <c r="D14496" s="4"/>
    </row>
    <row r="14497" spans="1:4">
      <c r="A14497" s="4"/>
      <c r="B14497" s="4"/>
      <c r="C14497" s="4"/>
      <c r="D14497" s="4"/>
    </row>
    <row r="14498" spans="1:4">
      <c r="A14498" s="4"/>
      <c r="B14498" s="4"/>
      <c r="C14498" s="4"/>
      <c r="D14498" s="4"/>
    </row>
    <row r="14499" spans="1:4">
      <c r="A14499" s="4"/>
      <c r="B14499" s="4"/>
      <c r="C14499" s="4"/>
      <c r="D14499" s="4"/>
    </row>
    <row r="14500" spans="1:4">
      <c r="A14500" s="4"/>
      <c r="B14500" s="4"/>
      <c r="C14500" s="4"/>
      <c r="D14500" s="4"/>
    </row>
    <row r="14501" spans="1:4">
      <c r="A14501" s="4"/>
      <c r="B14501" s="4"/>
      <c r="C14501" s="4"/>
      <c r="D14501" s="4"/>
    </row>
    <row r="14502" spans="1:4">
      <c r="A14502" s="4"/>
      <c r="B14502" s="4"/>
      <c r="C14502" s="4"/>
      <c r="D14502" s="4"/>
    </row>
    <row r="14503" spans="1:4">
      <c r="A14503" s="4"/>
      <c r="B14503" s="4"/>
      <c r="C14503" s="4"/>
      <c r="D14503" s="4"/>
    </row>
    <row r="14504" spans="1:4">
      <c r="A14504" s="4"/>
      <c r="B14504" s="4"/>
      <c r="C14504" s="4"/>
      <c r="D14504" s="4"/>
    </row>
    <row r="14505" spans="1:4">
      <c r="A14505" s="4"/>
      <c r="B14505" s="4"/>
      <c r="C14505" s="4"/>
      <c r="D14505" s="4"/>
    </row>
    <row r="14506" spans="1:4">
      <c r="A14506" s="4"/>
      <c r="B14506" s="4"/>
      <c r="C14506" s="4"/>
      <c r="D14506" s="4"/>
    </row>
    <row r="14507" spans="1:4">
      <c r="A14507" s="4"/>
      <c r="B14507" s="4"/>
      <c r="C14507" s="4"/>
      <c r="D14507" s="4"/>
    </row>
    <row r="14508" spans="1:4">
      <c r="A14508" s="4"/>
      <c r="B14508" s="4"/>
      <c r="C14508" s="4"/>
      <c r="D14508" s="4"/>
    </row>
    <row r="14509" spans="1:4">
      <c r="A14509" s="4"/>
      <c r="B14509" s="4"/>
      <c r="C14509" s="4"/>
      <c r="D14509" s="4"/>
    </row>
    <row r="14510" spans="1:4">
      <c r="A14510" s="4"/>
      <c r="B14510" s="4"/>
      <c r="C14510" s="4"/>
      <c r="D14510" s="4"/>
    </row>
    <row r="14511" spans="1:4">
      <c r="A14511" s="4"/>
      <c r="B14511" s="4"/>
      <c r="C14511" s="4"/>
      <c r="D14511" s="4"/>
    </row>
    <row r="14512" spans="1:4">
      <c r="A14512" s="4"/>
      <c r="B14512" s="4"/>
      <c r="C14512" s="4"/>
      <c r="D14512" s="4"/>
    </row>
    <row r="14513" spans="1:4">
      <c r="A14513" s="4"/>
      <c r="B14513" s="4"/>
      <c r="C14513" s="4"/>
      <c r="D14513" s="4"/>
    </row>
    <row r="14514" spans="1:4">
      <c r="A14514" s="4"/>
      <c r="B14514" s="4"/>
      <c r="C14514" s="4"/>
      <c r="D14514" s="4"/>
    </row>
    <row r="14515" spans="1:4">
      <c r="A14515" s="4"/>
      <c r="B14515" s="4"/>
      <c r="C14515" s="4"/>
      <c r="D14515" s="4"/>
    </row>
    <row r="14516" spans="1:4">
      <c r="A14516" s="4"/>
      <c r="B14516" s="4"/>
      <c r="C14516" s="4"/>
      <c r="D14516" s="4"/>
    </row>
    <row r="14517" spans="1:4">
      <c r="A14517" s="4"/>
      <c r="B14517" s="4"/>
      <c r="C14517" s="4"/>
      <c r="D14517" s="4"/>
    </row>
    <row r="14518" spans="1:4">
      <c r="A14518" s="4"/>
      <c r="B14518" s="4"/>
      <c r="C14518" s="4"/>
      <c r="D14518" s="4"/>
    </row>
    <row r="14519" spans="1:4">
      <c r="A14519" s="4"/>
      <c r="B14519" s="4"/>
      <c r="C14519" s="4"/>
      <c r="D14519" s="4"/>
    </row>
    <row r="14520" spans="1:4">
      <c r="A14520" s="4"/>
      <c r="B14520" s="4"/>
      <c r="C14520" s="4"/>
      <c r="D14520" s="4"/>
    </row>
    <row r="14521" spans="1:4">
      <c r="A14521" s="4"/>
      <c r="B14521" s="4"/>
      <c r="C14521" s="4"/>
      <c r="D14521" s="4"/>
    </row>
    <row r="14522" spans="1:4">
      <c r="A14522" s="4"/>
      <c r="B14522" s="4"/>
      <c r="C14522" s="4"/>
      <c r="D14522" s="4"/>
    </row>
    <row r="14523" spans="1:4">
      <c r="A14523" s="4"/>
      <c r="B14523" s="4"/>
      <c r="C14523" s="4"/>
      <c r="D14523" s="4"/>
    </row>
    <row r="14524" spans="1:4">
      <c r="A14524" s="4"/>
      <c r="B14524" s="4"/>
      <c r="C14524" s="4"/>
      <c r="D14524" s="4"/>
    </row>
    <row r="14525" spans="1:4">
      <c r="A14525" s="4"/>
      <c r="B14525" s="4"/>
      <c r="C14525" s="4"/>
      <c r="D14525" s="4"/>
    </row>
    <row r="14526" spans="1:4">
      <c r="A14526" s="4"/>
      <c r="B14526" s="4"/>
      <c r="C14526" s="4"/>
      <c r="D14526" s="4"/>
    </row>
    <row r="14527" spans="1:4">
      <c r="A14527" s="4"/>
      <c r="B14527" s="4"/>
      <c r="C14527" s="4"/>
      <c r="D14527" s="4"/>
    </row>
    <row r="14528" spans="1:4">
      <c r="A14528" s="4"/>
      <c r="B14528" s="4"/>
      <c r="C14528" s="4"/>
      <c r="D14528" s="4"/>
    </row>
    <row r="14529" spans="1:4">
      <c r="A14529" s="4"/>
      <c r="B14529" s="4"/>
      <c r="C14529" s="4"/>
      <c r="D14529" s="4"/>
    </row>
    <row r="14530" spans="1:4">
      <c r="A14530" s="4"/>
      <c r="B14530" s="4"/>
      <c r="C14530" s="4"/>
      <c r="D14530" s="4"/>
    </row>
    <row r="14531" spans="1:4">
      <c r="A14531" s="4"/>
      <c r="B14531" s="4"/>
      <c r="C14531" s="4"/>
      <c r="D14531" s="4"/>
    </row>
    <row r="14532" spans="1:4">
      <c r="A14532" s="4"/>
      <c r="B14532" s="4"/>
      <c r="C14532" s="4"/>
      <c r="D14532" s="4"/>
    </row>
    <row r="14533" spans="1:4">
      <c r="A14533" s="4"/>
      <c r="B14533" s="4"/>
      <c r="C14533" s="4"/>
      <c r="D14533" s="4"/>
    </row>
    <row r="14534" spans="1:4">
      <c r="A14534" s="4"/>
      <c r="B14534" s="4"/>
      <c r="C14534" s="4"/>
      <c r="D14534" s="4"/>
    </row>
    <row r="14535" spans="1:4">
      <c r="A14535" s="4"/>
      <c r="B14535" s="4"/>
      <c r="C14535" s="4"/>
      <c r="D14535" s="4"/>
    </row>
    <row r="14536" spans="1:4">
      <c r="A14536" s="4"/>
      <c r="B14536" s="4"/>
      <c r="C14536" s="4"/>
      <c r="D14536" s="4"/>
    </row>
    <row r="14537" spans="1:4">
      <c r="A14537" s="4"/>
      <c r="B14537" s="4"/>
      <c r="C14537" s="4"/>
      <c r="D14537" s="4"/>
    </row>
    <row r="14538" spans="1:4">
      <c r="A14538" s="4"/>
      <c r="B14538" s="4"/>
      <c r="C14538" s="4"/>
      <c r="D14538" s="4"/>
    </row>
    <row r="14539" spans="1:4">
      <c r="A14539" s="4"/>
      <c r="B14539" s="4"/>
      <c r="C14539" s="4"/>
      <c r="D14539" s="4"/>
    </row>
    <row r="14540" spans="1:4">
      <c r="A14540" s="4"/>
      <c r="B14540" s="4"/>
      <c r="C14540" s="4"/>
      <c r="D14540" s="4"/>
    </row>
    <row r="14541" spans="1:4">
      <c r="A14541" s="4"/>
      <c r="B14541" s="4"/>
      <c r="C14541" s="4"/>
      <c r="D14541" s="4"/>
    </row>
    <row r="14542" spans="1:4">
      <c r="A14542" s="4"/>
      <c r="B14542" s="4"/>
      <c r="C14542" s="4"/>
      <c r="D14542" s="4"/>
    </row>
    <row r="14543" spans="1:4">
      <c r="A14543" s="4"/>
      <c r="B14543" s="4"/>
      <c r="C14543" s="4"/>
      <c r="D14543" s="4"/>
    </row>
    <row r="14544" spans="1:4">
      <c r="A14544" s="4"/>
      <c r="B14544" s="4"/>
      <c r="C14544" s="4"/>
      <c r="D14544" s="4"/>
    </row>
    <row r="14545" spans="1:4">
      <c r="A14545" s="4"/>
      <c r="B14545" s="4"/>
      <c r="C14545" s="4"/>
      <c r="D14545" s="4"/>
    </row>
    <row r="14546" spans="1:4">
      <c r="A14546" s="4"/>
      <c r="B14546" s="4"/>
      <c r="C14546" s="4"/>
      <c r="D14546" s="4"/>
    </row>
    <row r="14547" spans="1:4">
      <c r="A14547" s="4"/>
      <c r="B14547" s="4"/>
      <c r="C14547" s="4"/>
      <c r="D14547" s="4"/>
    </row>
    <row r="14548" spans="1:4">
      <c r="A14548" s="4"/>
      <c r="B14548" s="4"/>
      <c r="C14548" s="4"/>
      <c r="D14548" s="4"/>
    </row>
    <row r="14549" spans="1:4">
      <c r="A14549" s="4"/>
      <c r="B14549" s="4"/>
      <c r="C14549" s="4"/>
      <c r="D14549" s="4"/>
    </row>
    <row r="14550" spans="1:4">
      <c r="A14550" s="4"/>
      <c r="B14550" s="4"/>
      <c r="C14550" s="4"/>
      <c r="D14550" s="4"/>
    </row>
    <row r="14551" spans="1:4">
      <c r="A14551" s="4"/>
      <c r="B14551" s="4"/>
      <c r="C14551" s="4"/>
      <c r="D14551" s="4"/>
    </row>
    <row r="14552" spans="1:4">
      <c r="A14552" s="4"/>
      <c r="B14552" s="4"/>
      <c r="C14552" s="4"/>
      <c r="D14552" s="4"/>
    </row>
    <row r="14553" spans="1:4">
      <c r="A14553" s="4"/>
      <c r="B14553" s="4"/>
      <c r="C14553" s="4"/>
      <c r="D14553" s="4"/>
    </row>
    <row r="14554" spans="1:4">
      <c r="A14554" s="4"/>
      <c r="B14554" s="4"/>
      <c r="C14554" s="4"/>
      <c r="D14554" s="4"/>
    </row>
    <row r="14555" spans="1:4">
      <c r="A14555" s="4"/>
      <c r="B14555" s="4"/>
      <c r="C14555" s="4"/>
      <c r="D14555" s="4"/>
    </row>
    <row r="14556" spans="1:4">
      <c r="A14556" s="4"/>
      <c r="B14556" s="4"/>
      <c r="C14556" s="4"/>
      <c r="D14556" s="4"/>
    </row>
    <row r="14557" spans="1:4">
      <c r="A14557" s="4"/>
      <c r="B14557" s="4"/>
      <c r="C14557" s="4"/>
      <c r="D14557" s="4"/>
    </row>
    <row r="14558" spans="1:4">
      <c r="A14558" s="4"/>
      <c r="B14558" s="4"/>
      <c r="C14558" s="4"/>
      <c r="D14558" s="4"/>
    </row>
    <row r="14559" spans="1:4">
      <c r="A14559" s="4"/>
      <c r="B14559" s="4"/>
      <c r="C14559" s="4"/>
      <c r="D14559" s="4"/>
    </row>
    <row r="14560" spans="1:4">
      <c r="A14560" s="4"/>
      <c r="B14560" s="4"/>
      <c r="C14560" s="4"/>
      <c r="D14560" s="4"/>
    </row>
    <row r="14561" spans="1:4">
      <c r="A14561" s="4"/>
      <c r="B14561" s="4"/>
      <c r="C14561" s="4"/>
      <c r="D14561" s="4"/>
    </row>
    <row r="14562" spans="1:4">
      <c r="A14562" s="4"/>
      <c r="B14562" s="4"/>
      <c r="C14562" s="4"/>
      <c r="D14562" s="4"/>
    </row>
    <row r="14563" spans="1:4">
      <c r="A14563" s="4"/>
      <c r="B14563" s="4"/>
      <c r="C14563" s="4"/>
      <c r="D14563" s="4"/>
    </row>
    <row r="14564" spans="1:4">
      <c r="A14564" s="4"/>
      <c r="B14564" s="4"/>
      <c r="C14564" s="4"/>
      <c r="D14564" s="4"/>
    </row>
    <row r="14565" spans="1:4">
      <c r="A14565" s="4"/>
      <c r="B14565" s="4"/>
      <c r="C14565" s="4"/>
      <c r="D14565" s="4"/>
    </row>
    <row r="14566" spans="1:4">
      <c r="A14566" s="4"/>
      <c r="B14566" s="4"/>
      <c r="C14566" s="4"/>
      <c r="D14566" s="4"/>
    </row>
    <row r="14567" spans="1:4">
      <c r="A14567" s="4"/>
      <c r="B14567" s="4"/>
      <c r="C14567" s="4"/>
      <c r="D14567" s="4"/>
    </row>
    <row r="14568" spans="1:4">
      <c r="A14568" s="4"/>
      <c r="B14568" s="4"/>
      <c r="C14568" s="4"/>
      <c r="D14568" s="4"/>
    </row>
    <row r="14569" spans="1:4">
      <c r="A14569" s="4"/>
      <c r="B14569" s="4"/>
      <c r="C14569" s="4"/>
      <c r="D14569" s="4"/>
    </row>
    <row r="14570" spans="1:4">
      <c r="A14570" s="4"/>
      <c r="B14570" s="4"/>
      <c r="C14570" s="4"/>
      <c r="D14570" s="4"/>
    </row>
    <row r="14571" spans="1:4">
      <c r="A14571" s="4"/>
      <c r="B14571" s="4"/>
      <c r="C14571" s="4"/>
      <c r="D14571" s="4"/>
    </row>
    <row r="14572" spans="1:4">
      <c r="A14572" s="4"/>
      <c r="B14572" s="4"/>
      <c r="C14572" s="4"/>
      <c r="D14572" s="4"/>
    </row>
    <row r="14573" spans="1:4">
      <c r="A14573" s="4"/>
      <c r="B14573" s="4"/>
      <c r="C14573" s="4"/>
      <c r="D14573" s="4"/>
    </row>
    <row r="14574" spans="1:4">
      <c r="A14574" s="4"/>
      <c r="B14574" s="4"/>
      <c r="C14574" s="4"/>
      <c r="D14574" s="4"/>
    </row>
    <row r="14575" spans="1:4">
      <c r="A14575" s="4"/>
      <c r="B14575" s="4"/>
      <c r="C14575" s="4"/>
      <c r="D14575" s="4"/>
    </row>
    <row r="14576" spans="1:4">
      <c r="A14576" s="4"/>
      <c r="B14576" s="4"/>
      <c r="C14576" s="4"/>
      <c r="D14576" s="4"/>
    </row>
    <row r="14577" spans="1:4">
      <c r="A14577" s="4"/>
      <c r="B14577" s="4"/>
      <c r="C14577" s="4"/>
      <c r="D14577" s="4"/>
    </row>
    <row r="14578" spans="1:4">
      <c r="A14578" s="4"/>
      <c r="B14578" s="4"/>
      <c r="C14578" s="4"/>
      <c r="D14578" s="4"/>
    </row>
    <row r="14579" spans="1:4">
      <c r="A14579" s="4"/>
      <c r="B14579" s="4"/>
      <c r="C14579" s="4"/>
      <c r="D14579" s="4"/>
    </row>
    <row r="14580" spans="1:4">
      <c r="A14580" s="4"/>
      <c r="B14580" s="4"/>
      <c r="C14580" s="4"/>
      <c r="D14580" s="4"/>
    </row>
    <row r="14581" spans="1:4">
      <c r="A14581" s="4"/>
      <c r="B14581" s="4"/>
      <c r="C14581" s="4"/>
      <c r="D14581" s="4"/>
    </row>
    <row r="14582" spans="1:4">
      <c r="A14582" s="4"/>
      <c r="B14582" s="4"/>
      <c r="C14582" s="4"/>
      <c r="D14582" s="4"/>
    </row>
    <row r="14583" spans="1:4">
      <c r="A14583" s="4"/>
      <c r="B14583" s="4"/>
      <c r="C14583" s="4"/>
      <c r="D14583" s="4"/>
    </row>
    <row r="14584" spans="1:4">
      <c r="A14584" s="4"/>
      <c r="B14584" s="4"/>
      <c r="C14584" s="4"/>
      <c r="D14584" s="4"/>
    </row>
    <row r="14585" spans="1:4">
      <c r="A14585" s="4"/>
      <c r="B14585" s="4"/>
      <c r="C14585" s="4"/>
      <c r="D14585" s="4"/>
    </row>
    <row r="14586" spans="1:4">
      <c r="A14586" s="4"/>
      <c r="B14586" s="4"/>
      <c r="C14586" s="4"/>
      <c r="D14586" s="4"/>
    </row>
    <row r="14587" spans="1:4">
      <c r="A14587" s="4"/>
      <c r="B14587" s="4"/>
      <c r="C14587" s="4"/>
      <c r="D14587" s="4"/>
    </row>
    <row r="14588" spans="1:4">
      <c r="A14588" s="4"/>
      <c r="B14588" s="4"/>
      <c r="C14588" s="4"/>
      <c r="D14588" s="4"/>
    </row>
    <row r="14589" spans="1:4">
      <c r="A14589" s="4"/>
      <c r="B14589" s="4"/>
      <c r="C14589" s="4"/>
      <c r="D14589" s="4"/>
    </row>
    <row r="14590" spans="1:4">
      <c r="A14590" s="4"/>
      <c r="B14590" s="4"/>
      <c r="C14590" s="4"/>
      <c r="D14590" s="4"/>
    </row>
    <row r="14591" spans="1:4">
      <c r="A14591" s="4"/>
      <c r="B14591" s="4"/>
      <c r="C14591" s="4"/>
      <c r="D14591" s="4"/>
    </row>
    <row r="14592" spans="1:4">
      <c r="A14592" s="4"/>
      <c r="B14592" s="4"/>
      <c r="C14592" s="4"/>
      <c r="D14592" s="4"/>
    </row>
    <row r="14593" spans="1:4">
      <c r="A14593" s="4"/>
      <c r="B14593" s="4"/>
      <c r="C14593" s="4"/>
      <c r="D14593" s="4"/>
    </row>
    <row r="14594" spans="1:4">
      <c r="A14594" s="4"/>
      <c r="B14594" s="4"/>
      <c r="C14594" s="4"/>
      <c r="D14594" s="4"/>
    </row>
    <row r="14595" spans="1:4">
      <c r="A14595" s="4"/>
      <c r="B14595" s="4"/>
      <c r="C14595" s="4"/>
      <c r="D14595" s="4"/>
    </row>
    <row r="14596" spans="1:4">
      <c r="A14596" s="4"/>
      <c r="B14596" s="4"/>
      <c r="C14596" s="4"/>
      <c r="D14596" s="4"/>
    </row>
    <row r="14597" spans="1:4">
      <c r="A14597" s="4"/>
      <c r="B14597" s="4"/>
      <c r="C14597" s="4"/>
      <c r="D14597" s="4"/>
    </row>
    <row r="14598" spans="1:4">
      <c r="A14598" s="4"/>
      <c r="B14598" s="4"/>
      <c r="C14598" s="4"/>
      <c r="D14598" s="4"/>
    </row>
    <row r="14599" spans="1:4">
      <c r="A14599" s="4"/>
      <c r="B14599" s="4"/>
      <c r="C14599" s="4"/>
      <c r="D14599" s="4"/>
    </row>
    <row r="14600" spans="1:4">
      <c r="A14600" s="4"/>
      <c r="B14600" s="4"/>
      <c r="C14600" s="4"/>
      <c r="D14600" s="4"/>
    </row>
    <row r="14601" spans="1:4">
      <c r="A14601" s="4"/>
      <c r="B14601" s="4"/>
      <c r="C14601" s="4"/>
      <c r="D14601" s="4"/>
    </row>
    <row r="14602" spans="1:4">
      <c r="A14602" s="4"/>
      <c r="B14602" s="4"/>
      <c r="C14602" s="4"/>
      <c r="D14602" s="4"/>
    </row>
    <row r="14603" spans="1:4">
      <c r="A14603" s="4"/>
      <c r="B14603" s="4"/>
      <c r="C14603" s="4"/>
      <c r="D14603" s="4"/>
    </row>
    <row r="14604" spans="1:4">
      <c r="A14604" s="4"/>
      <c r="B14604" s="4"/>
      <c r="C14604" s="4"/>
      <c r="D14604" s="4"/>
    </row>
    <row r="14605" spans="1:4">
      <c r="A14605" s="4"/>
      <c r="B14605" s="4"/>
      <c r="C14605" s="4"/>
      <c r="D14605" s="4"/>
    </row>
    <row r="14606" spans="1:4">
      <c r="A14606" s="4"/>
      <c r="B14606" s="4"/>
      <c r="C14606" s="4"/>
      <c r="D14606" s="4"/>
    </row>
    <row r="14607" spans="1:4">
      <c r="A14607" s="4"/>
      <c r="B14607" s="4"/>
      <c r="C14607" s="4"/>
      <c r="D14607" s="4"/>
    </row>
    <row r="14608" spans="1:4">
      <c r="A14608" s="4"/>
      <c r="B14608" s="4"/>
      <c r="C14608" s="4"/>
      <c r="D14608" s="4"/>
    </row>
    <row r="14609" spans="1:4">
      <c r="A14609" s="4"/>
      <c r="B14609" s="4"/>
      <c r="C14609" s="4"/>
      <c r="D14609" s="4"/>
    </row>
    <row r="14610" spans="1:4">
      <c r="A14610" s="4"/>
      <c r="B14610" s="4"/>
      <c r="C14610" s="4"/>
      <c r="D14610" s="4"/>
    </row>
    <row r="14611" spans="1:4">
      <c r="A14611" s="4"/>
      <c r="B14611" s="4"/>
      <c r="C14611" s="4"/>
      <c r="D14611" s="4"/>
    </row>
    <row r="14612" spans="1:4">
      <c r="A14612" s="4"/>
      <c r="B14612" s="4"/>
      <c r="C14612" s="4"/>
      <c r="D14612" s="4"/>
    </row>
    <row r="14613" spans="1:4">
      <c r="A14613" s="4"/>
      <c r="B14613" s="4"/>
      <c r="C14613" s="4"/>
      <c r="D14613" s="4"/>
    </row>
    <row r="14614" spans="1:4">
      <c r="A14614" s="4"/>
      <c r="B14614" s="4"/>
      <c r="C14614" s="4"/>
      <c r="D14614" s="4"/>
    </row>
    <row r="14615" spans="1:4">
      <c r="A14615" s="4"/>
      <c r="B14615" s="4"/>
      <c r="C14615" s="4"/>
      <c r="D14615" s="4"/>
    </row>
    <row r="14616" spans="1:4">
      <c r="A14616" s="4"/>
      <c r="B14616" s="4"/>
      <c r="C14616" s="4"/>
      <c r="D14616" s="4"/>
    </row>
    <row r="14617" spans="1:4">
      <c r="A14617" s="4"/>
      <c r="B14617" s="4"/>
      <c r="C14617" s="4"/>
      <c r="D14617" s="4"/>
    </row>
    <row r="14618" spans="1:4">
      <c r="A14618" s="4"/>
      <c r="B14618" s="4"/>
      <c r="C14618" s="4"/>
      <c r="D14618" s="4"/>
    </row>
    <row r="14619" spans="1:4">
      <c r="A14619" s="4"/>
      <c r="B14619" s="4"/>
      <c r="C14619" s="4"/>
      <c r="D14619" s="4"/>
    </row>
    <row r="14620" spans="1:4">
      <c r="A14620" s="4"/>
      <c r="B14620" s="4"/>
      <c r="C14620" s="4"/>
      <c r="D14620" s="4"/>
    </row>
    <row r="14621" spans="1:4">
      <c r="A14621" s="4"/>
      <c r="B14621" s="4"/>
      <c r="C14621" s="4"/>
      <c r="D14621" s="4"/>
    </row>
    <row r="14622" spans="1:4">
      <c r="A14622" s="4"/>
      <c r="B14622" s="4"/>
      <c r="C14622" s="4"/>
      <c r="D14622" s="4"/>
    </row>
    <row r="14623" spans="1:4">
      <c r="A14623" s="4"/>
      <c r="B14623" s="4"/>
      <c r="C14623" s="4"/>
      <c r="D14623" s="4"/>
    </row>
    <row r="14624" spans="1:4">
      <c r="A14624" s="4"/>
      <c r="B14624" s="4"/>
      <c r="C14624" s="4"/>
      <c r="D14624" s="4"/>
    </row>
    <row r="14625" spans="1:4">
      <c r="A14625" s="4"/>
      <c r="B14625" s="4"/>
      <c r="C14625" s="4"/>
      <c r="D14625" s="4"/>
    </row>
    <row r="14626" spans="1:4">
      <c r="A14626" s="4"/>
      <c r="B14626" s="4"/>
      <c r="C14626" s="4"/>
      <c r="D14626" s="4"/>
    </row>
    <row r="14627" spans="1:4">
      <c r="A14627" s="4"/>
      <c r="B14627" s="4"/>
      <c r="C14627" s="4"/>
      <c r="D14627" s="4"/>
    </row>
    <row r="14628" spans="1:4">
      <c r="A14628" s="4"/>
      <c r="B14628" s="4"/>
      <c r="C14628" s="4"/>
      <c r="D14628" s="4"/>
    </row>
    <row r="14629" spans="1:4">
      <c r="A14629" s="4"/>
      <c r="B14629" s="4"/>
      <c r="C14629" s="4"/>
      <c r="D14629" s="4"/>
    </row>
    <row r="14630" spans="1:4">
      <c r="A14630" s="4"/>
      <c r="B14630" s="4"/>
      <c r="C14630" s="4"/>
      <c r="D14630" s="4"/>
    </row>
    <row r="14631" spans="1:4">
      <c r="A14631" s="4"/>
      <c r="B14631" s="4"/>
      <c r="C14631" s="4"/>
      <c r="D14631" s="4"/>
    </row>
    <row r="14632" spans="1:4">
      <c r="A14632" s="4"/>
      <c r="B14632" s="4"/>
      <c r="C14632" s="4"/>
      <c r="D14632" s="4"/>
    </row>
    <row r="14633" spans="1:4">
      <c r="A14633" s="4"/>
      <c r="B14633" s="4"/>
      <c r="C14633" s="4"/>
      <c r="D14633" s="4"/>
    </row>
    <row r="14634" spans="1:4">
      <c r="A14634" s="4"/>
      <c r="B14634" s="4"/>
      <c r="C14634" s="4"/>
      <c r="D14634" s="4"/>
    </row>
    <row r="14635" spans="1:4">
      <c r="A14635" s="4"/>
      <c r="B14635" s="4"/>
      <c r="C14635" s="4"/>
      <c r="D14635" s="4"/>
    </row>
    <row r="14636" spans="1:4">
      <c r="A14636" s="4"/>
      <c r="B14636" s="4"/>
      <c r="C14636" s="4"/>
      <c r="D14636" s="4"/>
    </row>
    <row r="14637" spans="1:4">
      <c r="A14637" s="4"/>
      <c r="B14637" s="4"/>
      <c r="C14637" s="4"/>
      <c r="D14637" s="4"/>
    </row>
    <row r="14638" spans="1:4">
      <c r="A14638" s="4"/>
      <c r="B14638" s="4"/>
      <c r="C14638" s="4"/>
      <c r="D14638" s="4"/>
    </row>
    <row r="14639" spans="1:4">
      <c r="A14639" s="4"/>
      <c r="B14639" s="4"/>
      <c r="C14639" s="4"/>
      <c r="D14639" s="4"/>
    </row>
    <row r="14640" spans="1:4">
      <c r="A14640" s="4"/>
      <c r="B14640" s="4"/>
      <c r="C14640" s="4"/>
      <c r="D14640" s="4"/>
    </row>
    <row r="14641" spans="1:4">
      <c r="A14641" s="4"/>
      <c r="B14641" s="4"/>
      <c r="C14641" s="4"/>
      <c r="D14641" s="4"/>
    </row>
    <row r="14642" spans="1:4">
      <c r="A14642" s="4"/>
      <c r="B14642" s="4"/>
      <c r="C14642" s="4"/>
      <c r="D14642" s="4"/>
    </row>
    <row r="14643" spans="1:4">
      <c r="A14643" s="4"/>
      <c r="B14643" s="4"/>
      <c r="C14643" s="4"/>
      <c r="D14643" s="4"/>
    </row>
    <row r="14644" spans="1:4">
      <c r="A14644" s="4"/>
      <c r="B14644" s="4"/>
      <c r="C14644" s="4"/>
      <c r="D14644" s="4"/>
    </row>
    <row r="14645" spans="1:4">
      <c r="A14645" s="4"/>
      <c r="B14645" s="4"/>
      <c r="C14645" s="4"/>
      <c r="D14645" s="4"/>
    </row>
    <row r="14646" spans="1:4">
      <c r="A14646" s="4"/>
      <c r="B14646" s="4"/>
      <c r="C14646" s="4"/>
      <c r="D14646" s="4"/>
    </row>
    <row r="14647" spans="1:4">
      <c r="A14647" s="4"/>
      <c r="B14647" s="4"/>
      <c r="C14647" s="4"/>
      <c r="D14647" s="4"/>
    </row>
    <row r="14648" spans="1:4">
      <c r="A14648" s="4"/>
      <c r="B14648" s="4"/>
      <c r="C14648" s="4"/>
      <c r="D14648" s="4"/>
    </row>
    <row r="14649" spans="1:4">
      <c r="A14649" s="4"/>
      <c r="B14649" s="4"/>
      <c r="C14649" s="4"/>
      <c r="D14649" s="4"/>
    </row>
    <row r="14650" spans="1:4">
      <c r="A14650" s="4"/>
      <c r="B14650" s="4"/>
      <c r="C14650" s="4"/>
      <c r="D14650" s="4"/>
    </row>
    <row r="14651" spans="1:4">
      <c r="A14651" s="4"/>
      <c r="B14651" s="4"/>
      <c r="C14651" s="4"/>
      <c r="D14651" s="4"/>
    </row>
    <row r="14652" spans="1:4">
      <c r="A14652" s="4"/>
      <c r="B14652" s="4"/>
      <c r="C14652" s="4"/>
      <c r="D14652" s="4"/>
    </row>
    <row r="14653" spans="1:4">
      <c r="A14653" s="4"/>
      <c r="B14653" s="4"/>
      <c r="C14653" s="4"/>
      <c r="D14653" s="4"/>
    </row>
    <row r="14654" spans="1:4">
      <c r="A14654" s="4"/>
      <c r="B14654" s="4"/>
      <c r="C14654" s="4"/>
      <c r="D14654" s="4"/>
    </row>
    <row r="14655" spans="1:4">
      <c r="A14655" s="4"/>
      <c r="B14655" s="4"/>
      <c r="C14655" s="4"/>
      <c r="D14655" s="4"/>
    </row>
    <row r="14656" spans="1:4">
      <c r="A14656" s="4"/>
      <c r="B14656" s="4"/>
      <c r="C14656" s="4"/>
      <c r="D14656" s="4"/>
    </row>
    <row r="14657" spans="1:4">
      <c r="A14657" s="4"/>
      <c r="B14657" s="4"/>
      <c r="C14657" s="4"/>
      <c r="D14657" s="4"/>
    </row>
    <row r="14658" spans="1:4">
      <c r="A14658" s="4"/>
      <c r="B14658" s="4"/>
      <c r="C14658" s="4"/>
      <c r="D14658" s="4"/>
    </row>
    <row r="14659" spans="1:4">
      <c r="A14659" s="4"/>
      <c r="B14659" s="4"/>
      <c r="C14659" s="4"/>
      <c r="D14659" s="4"/>
    </row>
    <row r="14660" spans="1:4">
      <c r="A14660" s="4"/>
      <c r="B14660" s="4"/>
      <c r="C14660" s="4"/>
      <c r="D14660" s="4"/>
    </row>
    <row r="14661" spans="1:4">
      <c r="A14661" s="4"/>
      <c r="B14661" s="4"/>
      <c r="C14661" s="4"/>
      <c r="D14661" s="4"/>
    </row>
    <row r="14662" spans="1:4">
      <c r="A14662" s="4"/>
      <c r="B14662" s="4"/>
      <c r="C14662" s="4"/>
      <c r="D14662" s="4"/>
    </row>
    <row r="14663" spans="1:4">
      <c r="A14663" s="4"/>
      <c r="B14663" s="4"/>
      <c r="C14663" s="4"/>
      <c r="D14663" s="4"/>
    </row>
    <row r="14664" spans="1:4">
      <c r="A14664" s="4"/>
      <c r="B14664" s="4"/>
      <c r="C14664" s="4"/>
      <c r="D14664" s="4"/>
    </row>
    <row r="14665" spans="1:4">
      <c r="A14665" s="4"/>
      <c r="B14665" s="4"/>
      <c r="C14665" s="4"/>
      <c r="D14665" s="4"/>
    </row>
    <row r="14666" spans="1:4">
      <c r="A14666" s="4"/>
      <c r="B14666" s="4"/>
      <c r="C14666" s="4"/>
      <c r="D14666" s="4"/>
    </row>
    <row r="14667" spans="1:4">
      <c r="A14667" s="4"/>
      <c r="B14667" s="4"/>
      <c r="C14667" s="4"/>
      <c r="D14667" s="4"/>
    </row>
    <row r="14668" spans="1:4">
      <c r="A14668" s="4"/>
      <c r="B14668" s="4"/>
      <c r="C14668" s="4"/>
      <c r="D14668" s="4"/>
    </row>
    <row r="14669" spans="1:4">
      <c r="A14669" s="4"/>
      <c r="B14669" s="4"/>
      <c r="C14669" s="4"/>
      <c r="D14669" s="4"/>
    </row>
    <row r="14670" spans="1:4">
      <c r="A14670" s="4"/>
      <c r="B14670" s="4"/>
      <c r="C14670" s="4"/>
      <c r="D14670" s="4"/>
    </row>
    <row r="14671" spans="1:4">
      <c r="A14671" s="4"/>
      <c r="B14671" s="4"/>
      <c r="C14671" s="4"/>
      <c r="D14671" s="4"/>
    </row>
    <row r="14672" spans="1:4">
      <c r="A14672" s="4"/>
      <c r="B14672" s="4"/>
      <c r="C14672" s="4"/>
      <c r="D14672" s="4"/>
    </row>
    <row r="14673" spans="1:4">
      <c r="A14673" s="4"/>
      <c r="B14673" s="4"/>
      <c r="C14673" s="4"/>
      <c r="D14673" s="4"/>
    </row>
    <row r="14674" spans="1:4">
      <c r="A14674" s="4"/>
      <c r="B14674" s="4"/>
      <c r="C14674" s="4"/>
      <c r="D14674" s="4"/>
    </row>
    <row r="14675" spans="1:4">
      <c r="A14675" s="4"/>
      <c r="B14675" s="4"/>
      <c r="C14675" s="4"/>
      <c r="D14675" s="4"/>
    </row>
    <row r="14676" spans="1:4">
      <c r="A14676" s="4"/>
      <c r="B14676" s="4"/>
      <c r="C14676" s="4"/>
      <c r="D14676" s="4"/>
    </row>
    <row r="14677" spans="1:4">
      <c r="A14677" s="4"/>
      <c r="B14677" s="4"/>
      <c r="C14677" s="4"/>
      <c r="D14677" s="4"/>
    </row>
    <row r="14678" spans="1:4">
      <c r="A14678" s="4"/>
      <c r="B14678" s="4"/>
      <c r="C14678" s="4"/>
      <c r="D14678" s="4"/>
    </row>
    <row r="14679" spans="1:4">
      <c r="A14679" s="4"/>
      <c r="B14679" s="4"/>
      <c r="C14679" s="4"/>
      <c r="D14679" s="4"/>
    </row>
    <row r="14680" spans="1:4">
      <c r="A14680" s="4"/>
      <c r="B14680" s="4"/>
      <c r="C14680" s="4"/>
      <c r="D14680" s="4"/>
    </row>
    <row r="14681" spans="1:4">
      <c r="A14681" s="4"/>
      <c r="B14681" s="4"/>
      <c r="C14681" s="4"/>
      <c r="D14681" s="4"/>
    </row>
    <row r="14682" spans="1:4">
      <c r="A14682" s="4"/>
      <c r="B14682" s="4"/>
      <c r="C14682" s="4"/>
      <c r="D14682" s="4"/>
    </row>
    <row r="14683" spans="1:4">
      <c r="A14683" s="4"/>
      <c r="B14683" s="4"/>
      <c r="C14683" s="4"/>
      <c r="D14683" s="4"/>
    </row>
    <row r="14684" spans="1:4">
      <c r="A14684" s="4"/>
      <c r="B14684" s="4"/>
      <c r="C14684" s="4"/>
      <c r="D14684" s="4"/>
    </row>
    <row r="14685" spans="1:4">
      <c r="A14685" s="4"/>
      <c r="B14685" s="4"/>
      <c r="C14685" s="4"/>
      <c r="D14685" s="4"/>
    </row>
    <row r="14686" spans="1:4">
      <c r="A14686" s="4"/>
      <c r="B14686" s="4"/>
      <c r="C14686" s="4"/>
      <c r="D14686" s="4"/>
    </row>
    <row r="14687" spans="1:4">
      <c r="A14687" s="4"/>
      <c r="B14687" s="4"/>
      <c r="C14687" s="4"/>
      <c r="D14687" s="4"/>
    </row>
    <row r="14688" spans="1:4">
      <c r="A14688" s="4"/>
      <c r="B14688" s="4"/>
      <c r="C14688" s="4"/>
      <c r="D14688" s="4"/>
    </row>
    <row r="14689" spans="1:4">
      <c r="A14689" s="4"/>
      <c r="B14689" s="4"/>
      <c r="C14689" s="4"/>
      <c r="D14689" s="4"/>
    </row>
    <row r="14690" spans="1:4">
      <c r="A14690" s="4"/>
      <c r="B14690" s="4"/>
      <c r="C14690" s="4"/>
      <c r="D14690" s="4"/>
    </row>
    <row r="14691" spans="1:4">
      <c r="A14691" s="4"/>
      <c r="B14691" s="4"/>
      <c r="C14691" s="4"/>
      <c r="D14691" s="4"/>
    </row>
    <row r="14692" spans="1:4">
      <c r="A14692" s="4"/>
      <c r="B14692" s="4"/>
      <c r="C14692" s="4"/>
      <c r="D14692" s="4"/>
    </row>
    <row r="14693" spans="1:4">
      <c r="A14693" s="4"/>
      <c r="B14693" s="4"/>
      <c r="C14693" s="4"/>
      <c r="D14693" s="4"/>
    </row>
    <row r="14694" spans="1:4">
      <c r="A14694" s="4"/>
      <c r="B14694" s="4"/>
      <c r="C14694" s="4"/>
      <c r="D14694" s="4"/>
    </row>
    <row r="14695" spans="1:4">
      <c r="A14695" s="4"/>
      <c r="B14695" s="4"/>
      <c r="C14695" s="4"/>
      <c r="D14695" s="4"/>
    </row>
    <row r="14696" spans="1:4">
      <c r="A14696" s="4"/>
      <c r="B14696" s="4"/>
      <c r="C14696" s="4"/>
      <c r="D14696" s="4"/>
    </row>
    <row r="14697" spans="1:4">
      <c r="A14697" s="4"/>
      <c r="B14697" s="4"/>
      <c r="C14697" s="4"/>
      <c r="D14697" s="4"/>
    </row>
    <row r="14698" spans="1:4">
      <c r="A14698" s="4"/>
      <c r="B14698" s="4"/>
      <c r="C14698" s="4"/>
      <c r="D14698" s="4"/>
    </row>
    <row r="14699" spans="1:4">
      <c r="A14699" s="4"/>
      <c r="B14699" s="4"/>
      <c r="C14699" s="4"/>
      <c r="D14699" s="4"/>
    </row>
    <row r="14700" spans="1:4">
      <c r="A14700" s="4"/>
      <c r="B14700" s="4"/>
      <c r="C14700" s="4"/>
      <c r="D14700" s="4"/>
    </row>
    <row r="14701" spans="1:4">
      <c r="A14701" s="4"/>
      <c r="B14701" s="4"/>
      <c r="C14701" s="4"/>
      <c r="D14701" s="4"/>
    </row>
    <row r="14702" spans="1:4">
      <c r="A14702" s="4"/>
      <c r="B14702" s="4"/>
      <c r="C14702" s="4"/>
      <c r="D14702" s="4"/>
    </row>
    <row r="14703" spans="1:4">
      <c r="A14703" s="4"/>
      <c r="B14703" s="4"/>
      <c r="C14703" s="4"/>
      <c r="D14703" s="4"/>
    </row>
    <row r="14704" spans="1:4">
      <c r="A14704" s="4"/>
      <c r="B14704" s="4"/>
      <c r="C14704" s="4"/>
      <c r="D14704" s="4"/>
    </row>
    <row r="14705" spans="1:4">
      <c r="A14705" s="4"/>
      <c r="B14705" s="4"/>
      <c r="C14705" s="4"/>
      <c r="D14705" s="4"/>
    </row>
    <row r="14706" spans="1:4">
      <c r="A14706" s="4"/>
      <c r="B14706" s="4"/>
      <c r="C14706" s="4"/>
      <c r="D14706" s="4"/>
    </row>
    <row r="14707" spans="1:4">
      <c r="A14707" s="4"/>
      <c r="B14707" s="4"/>
      <c r="C14707" s="4"/>
      <c r="D14707" s="4"/>
    </row>
    <row r="14708" spans="1:4">
      <c r="A14708" s="4"/>
      <c r="B14708" s="4"/>
      <c r="C14708" s="4"/>
      <c r="D14708" s="4"/>
    </row>
    <row r="14709" spans="1:4">
      <c r="A14709" s="4"/>
      <c r="B14709" s="4"/>
      <c r="C14709" s="4"/>
      <c r="D14709" s="4"/>
    </row>
    <row r="14710" spans="1:4">
      <c r="A14710" s="4"/>
      <c r="B14710" s="4"/>
      <c r="C14710" s="4"/>
      <c r="D14710" s="4"/>
    </row>
    <row r="14711" spans="1:4">
      <c r="A14711" s="4"/>
      <c r="B14711" s="4"/>
      <c r="C14711" s="4"/>
      <c r="D14711" s="4"/>
    </row>
    <row r="14712" spans="1:4">
      <c r="A14712" s="4"/>
      <c r="B14712" s="4"/>
      <c r="C14712" s="4"/>
      <c r="D14712" s="4"/>
    </row>
    <row r="14713" spans="1:4">
      <c r="A14713" s="4"/>
      <c r="B14713" s="4"/>
      <c r="C14713" s="4"/>
      <c r="D14713" s="4"/>
    </row>
    <row r="14714" spans="1:4">
      <c r="A14714" s="4"/>
      <c r="B14714" s="4"/>
      <c r="C14714" s="4"/>
      <c r="D14714" s="4"/>
    </row>
    <row r="14715" spans="1:4">
      <c r="A14715" s="4"/>
      <c r="B14715" s="4"/>
      <c r="C14715" s="4"/>
      <c r="D14715" s="4"/>
    </row>
    <row r="14716" spans="1:4">
      <c r="A14716" s="4"/>
      <c r="B14716" s="4"/>
      <c r="C14716" s="4"/>
      <c r="D14716" s="4"/>
    </row>
    <row r="14717" spans="1:4">
      <c r="A14717" s="4"/>
      <c r="B14717" s="4"/>
      <c r="C14717" s="4"/>
      <c r="D14717" s="4"/>
    </row>
    <row r="14718" spans="1:4">
      <c r="A14718" s="4"/>
      <c r="B14718" s="4"/>
      <c r="C14718" s="4"/>
      <c r="D14718" s="4"/>
    </row>
    <row r="14719" spans="1:4">
      <c r="A14719" s="4"/>
      <c r="B14719" s="4"/>
      <c r="C14719" s="4"/>
      <c r="D14719" s="4"/>
    </row>
    <row r="14720" spans="1:4">
      <c r="A14720" s="4"/>
      <c r="B14720" s="4"/>
      <c r="C14720" s="4"/>
      <c r="D14720" s="4"/>
    </row>
    <row r="14721" spans="1:4">
      <c r="A14721" s="4"/>
      <c r="B14721" s="4"/>
      <c r="C14721" s="4"/>
      <c r="D14721" s="4"/>
    </row>
    <row r="14722" spans="1:4">
      <c r="A14722" s="4"/>
      <c r="B14722" s="4"/>
      <c r="C14722" s="4"/>
      <c r="D14722" s="4"/>
    </row>
    <row r="14723" spans="1:4">
      <c r="A14723" s="4"/>
      <c r="B14723" s="4"/>
      <c r="C14723" s="4"/>
      <c r="D14723" s="4"/>
    </row>
    <row r="14724" spans="1:4">
      <c r="A14724" s="4"/>
      <c r="B14724" s="4"/>
      <c r="C14724" s="4"/>
      <c r="D14724" s="4"/>
    </row>
    <row r="14725" spans="1:4">
      <c r="A14725" s="4"/>
      <c r="B14725" s="4"/>
      <c r="C14725" s="4"/>
      <c r="D14725" s="4"/>
    </row>
    <row r="14726" spans="1:4">
      <c r="A14726" s="4"/>
      <c r="B14726" s="4"/>
      <c r="C14726" s="4"/>
      <c r="D14726" s="4"/>
    </row>
    <row r="14727" spans="1:4">
      <c r="A14727" s="4"/>
      <c r="B14727" s="4"/>
      <c r="C14727" s="4"/>
      <c r="D14727" s="4"/>
    </row>
    <row r="14728" spans="1:4">
      <c r="A14728" s="4"/>
      <c r="B14728" s="4"/>
      <c r="C14728" s="4"/>
      <c r="D14728" s="4"/>
    </row>
    <row r="14729" spans="1:4">
      <c r="A14729" s="4"/>
      <c r="B14729" s="4"/>
      <c r="C14729" s="4"/>
      <c r="D14729" s="4"/>
    </row>
    <row r="14730" spans="1:4">
      <c r="A14730" s="4"/>
      <c r="B14730" s="4"/>
      <c r="C14730" s="4"/>
      <c r="D14730" s="4"/>
    </row>
    <row r="14731" spans="1:4">
      <c r="A14731" s="4"/>
      <c r="B14731" s="4"/>
      <c r="C14731" s="4"/>
      <c r="D14731" s="4"/>
    </row>
    <row r="14732" spans="1:4">
      <c r="A14732" s="4"/>
      <c r="B14732" s="4"/>
      <c r="C14732" s="4"/>
      <c r="D14732" s="4"/>
    </row>
    <row r="14733" spans="1:4">
      <c r="A14733" s="4"/>
      <c r="B14733" s="4"/>
      <c r="C14733" s="4"/>
      <c r="D14733" s="4"/>
    </row>
    <row r="14734" spans="1:4">
      <c r="A14734" s="4"/>
      <c r="B14734" s="4"/>
      <c r="C14734" s="4"/>
      <c r="D14734" s="4"/>
    </row>
    <row r="14735" spans="1:4">
      <c r="A14735" s="4"/>
      <c r="B14735" s="4"/>
      <c r="C14735" s="4"/>
      <c r="D14735" s="4"/>
    </row>
    <row r="14736" spans="1:4">
      <c r="A14736" s="4"/>
      <c r="B14736" s="4"/>
      <c r="C14736" s="4"/>
      <c r="D14736" s="4"/>
    </row>
    <row r="14737" spans="1:4">
      <c r="A14737" s="4"/>
      <c r="B14737" s="4"/>
      <c r="C14737" s="4"/>
      <c r="D14737" s="4"/>
    </row>
    <row r="14738" spans="1:4">
      <c r="A14738" s="4"/>
      <c r="B14738" s="4"/>
      <c r="C14738" s="4"/>
      <c r="D14738" s="4"/>
    </row>
    <row r="14739" spans="1:4">
      <c r="A14739" s="4"/>
      <c r="B14739" s="4"/>
      <c r="C14739" s="4"/>
      <c r="D14739" s="4"/>
    </row>
    <row r="14740" spans="1:4">
      <c r="A14740" s="4"/>
      <c r="B14740" s="4"/>
      <c r="C14740" s="4"/>
      <c r="D14740" s="4"/>
    </row>
    <row r="14741" spans="1:4">
      <c r="A14741" s="4"/>
      <c r="B14741" s="4"/>
      <c r="C14741" s="4"/>
      <c r="D14741" s="4"/>
    </row>
    <row r="14742" spans="1:4">
      <c r="A14742" s="4"/>
      <c r="B14742" s="4"/>
      <c r="C14742" s="4"/>
      <c r="D14742" s="4"/>
    </row>
    <row r="14743" spans="1:4">
      <c r="A14743" s="4"/>
      <c r="B14743" s="4"/>
      <c r="C14743" s="4"/>
      <c r="D14743" s="4"/>
    </row>
    <row r="14744" spans="1:4">
      <c r="A14744" s="4"/>
      <c r="B14744" s="4"/>
      <c r="C14744" s="4"/>
      <c r="D14744" s="4"/>
    </row>
    <row r="14745" spans="1:4">
      <c r="A14745" s="4"/>
      <c r="B14745" s="4"/>
      <c r="C14745" s="4"/>
      <c r="D14745" s="4"/>
    </row>
    <row r="14746" spans="1:4">
      <c r="A14746" s="4"/>
      <c r="B14746" s="4"/>
      <c r="C14746" s="4"/>
      <c r="D14746" s="4"/>
    </row>
    <row r="14747" spans="1:4">
      <c r="A14747" s="4"/>
      <c r="B14747" s="4"/>
      <c r="C14747" s="4"/>
      <c r="D14747" s="4"/>
    </row>
    <row r="14748" spans="1:4">
      <c r="A14748" s="4"/>
      <c r="B14748" s="4"/>
      <c r="C14748" s="4"/>
      <c r="D14748" s="4"/>
    </row>
    <row r="14749" spans="1:4">
      <c r="A14749" s="4"/>
      <c r="B14749" s="4"/>
      <c r="C14749" s="4"/>
      <c r="D14749" s="4"/>
    </row>
    <row r="14750" spans="1:4">
      <c r="A14750" s="4"/>
      <c r="B14750" s="4"/>
      <c r="C14750" s="4"/>
      <c r="D14750" s="4"/>
    </row>
    <row r="14751" spans="1:4">
      <c r="A14751" s="4"/>
      <c r="B14751" s="4"/>
      <c r="C14751" s="4"/>
      <c r="D14751" s="4"/>
    </row>
    <row r="14752" spans="1:4">
      <c r="A14752" s="4"/>
      <c r="B14752" s="4"/>
      <c r="C14752" s="4"/>
      <c r="D14752" s="4"/>
    </row>
    <row r="14753" spans="1:4">
      <c r="A14753" s="4"/>
      <c r="B14753" s="4"/>
      <c r="C14753" s="4"/>
      <c r="D14753" s="4"/>
    </row>
    <row r="14754" spans="1:4">
      <c r="A14754" s="4"/>
      <c r="B14754" s="4"/>
      <c r="C14754" s="4"/>
      <c r="D14754" s="4"/>
    </row>
    <row r="14755" spans="1:4">
      <c r="A14755" s="4"/>
      <c r="B14755" s="4"/>
      <c r="C14755" s="4"/>
      <c r="D14755" s="4"/>
    </row>
    <row r="14756" spans="1:4">
      <c r="A14756" s="4"/>
      <c r="B14756" s="4"/>
      <c r="C14756" s="4"/>
      <c r="D14756" s="4"/>
    </row>
    <row r="14757" spans="1:4">
      <c r="A14757" s="4"/>
      <c r="B14757" s="4"/>
      <c r="C14757" s="4"/>
      <c r="D14757" s="4"/>
    </row>
    <row r="14758" spans="1:4">
      <c r="A14758" s="4"/>
      <c r="B14758" s="4"/>
      <c r="C14758" s="4"/>
      <c r="D14758" s="4"/>
    </row>
    <row r="14759" spans="1:4">
      <c r="A14759" s="4"/>
      <c r="B14759" s="4"/>
      <c r="C14759" s="4"/>
      <c r="D14759" s="4"/>
    </row>
    <row r="14760" spans="1:4">
      <c r="A14760" s="4"/>
      <c r="B14760" s="4"/>
      <c r="C14760" s="4"/>
      <c r="D14760" s="4"/>
    </row>
    <row r="14761" spans="1:4">
      <c r="A14761" s="4"/>
      <c r="B14761" s="4"/>
      <c r="C14761" s="4"/>
      <c r="D14761" s="4"/>
    </row>
    <row r="14762" spans="1:4">
      <c r="A14762" s="4"/>
      <c r="B14762" s="4"/>
      <c r="C14762" s="4"/>
      <c r="D14762" s="4"/>
    </row>
    <row r="14763" spans="1:4">
      <c r="A14763" s="4"/>
      <c r="B14763" s="4"/>
      <c r="C14763" s="4"/>
      <c r="D14763" s="4"/>
    </row>
    <row r="14764" spans="1:4">
      <c r="A14764" s="4"/>
      <c r="B14764" s="4"/>
      <c r="C14764" s="4"/>
      <c r="D14764" s="4"/>
    </row>
    <row r="14765" spans="1:4">
      <c r="A14765" s="4"/>
      <c r="B14765" s="4"/>
      <c r="C14765" s="4"/>
      <c r="D14765" s="4"/>
    </row>
    <row r="14766" spans="1:4">
      <c r="A14766" s="4"/>
      <c r="B14766" s="4"/>
      <c r="C14766" s="4"/>
      <c r="D14766" s="4"/>
    </row>
    <row r="14767" spans="1:4">
      <c r="A14767" s="4"/>
      <c r="B14767" s="4"/>
      <c r="C14767" s="4"/>
      <c r="D14767" s="4"/>
    </row>
    <row r="14768" spans="1:4">
      <c r="A14768" s="4"/>
      <c r="B14768" s="4"/>
      <c r="C14768" s="4"/>
      <c r="D14768" s="4"/>
    </row>
    <row r="14769" spans="1:4">
      <c r="A14769" s="4"/>
      <c r="B14769" s="4"/>
      <c r="C14769" s="4"/>
      <c r="D14769" s="4"/>
    </row>
    <row r="14770" spans="1:4">
      <c r="A14770" s="4"/>
      <c r="B14770" s="4"/>
      <c r="C14770" s="4"/>
      <c r="D14770" s="4"/>
    </row>
    <row r="14771" spans="1:4">
      <c r="A14771" s="4"/>
      <c r="B14771" s="4"/>
      <c r="C14771" s="4"/>
      <c r="D14771" s="4"/>
    </row>
    <row r="14772" spans="1:4">
      <c r="A14772" s="4"/>
      <c r="B14772" s="4"/>
      <c r="C14772" s="4"/>
      <c r="D14772" s="4"/>
    </row>
    <row r="14773" spans="1:4">
      <c r="A14773" s="4"/>
      <c r="B14773" s="4"/>
      <c r="C14773" s="4"/>
      <c r="D14773" s="4"/>
    </row>
    <row r="14774" spans="1:4">
      <c r="A14774" s="4"/>
      <c r="B14774" s="4"/>
      <c r="C14774" s="4"/>
      <c r="D14774" s="4"/>
    </row>
    <row r="14775" spans="1:4">
      <c r="A14775" s="4"/>
      <c r="B14775" s="4"/>
      <c r="C14775" s="4"/>
      <c r="D14775" s="4"/>
    </row>
    <row r="14776" spans="1:4">
      <c r="A14776" s="4"/>
      <c r="B14776" s="4"/>
      <c r="C14776" s="4"/>
      <c r="D14776" s="4"/>
    </row>
    <row r="14777" spans="1:4">
      <c r="A14777" s="4"/>
      <c r="B14777" s="4"/>
      <c r="C14777" s="4"/>
      <c r="D14777" s="4"/>
    </row>
    <row r="14778" spans="1:4">
      <c r="A14778" s="4"/>
      <c r="B14778" s="4"/>
      <c r="C14778" s="4"/>
      <c r="D14778" s="4"/>
    </row>
    <row r="14779" spans="1:4">
      <c r="A14779" s="4"/>
      <c r="B14779" s="4"/>
      <c r="C14779" s="4"/>
      <c r="D14779" s="4"/>
    </row>
    <row r="14780" spans="1:4">
      <c r="A14780" s="4"/>
      <c r="B14780" s="4"/>
      <c r="C14780" s="4"/>
      <c r="D14780" s="4"/>
    </row>
    <row r="14781" spans="1:4">
      <c r="A14781" s="4"/>
      <c r="B14781" s="4"/>
      <c r="C14781" s="4"/>
      <c r="D14781" s="4"/>
    </row>
    <row r="14782" spans="1:4">
      <c r="A14782" s="4"/>
      <c r="B14782" s="4"/>
      <c r="C14782" s="4"/>
      <c r="D14782" s="4"/>
    </row>
    <row r="14783" spans="1:4">
      <c r="A14783" s="4"/>
      <c r="B14783" s="4"/>
      <c r="C14783" s="4"/>
      <c r="D14783" s="4"/>
    </row>
    <row r="14784" spans="1:4">
      <c r="A14784" s="4"/>
      <c r="B14784" s="4"/>
      <c r="C14784" s="4"/>
      <c r="D14784" s="4"/>
    </row>
    <row r="14785" spans="1:4">
      <c r="A14785" s="4"/>
      <c r="B14785" s="4"/>
      <c r="C14785" s="4"/>
      <c r="D14785" s="4"/>
    </row>
    <row r="14786" spans="1:4">
      <c r="A14786" s="4"/>
      <c r="B14786" s="4"/>
      <c r="C14786" s="4"/>
      <c r="D14786" s="4"/>
    </row>
    <row r="14787" spans="1:4">
      <c r="A14787" s="4"/>
      <c r="B14787" s="4"/>
      <c r="C14787" s="4"/>
      <c r="D14787" s="4"/>
    </row>
    <row r="14788" spans="1:4">
      <c r="A14788" s="4"/>
      <c r="B14788" s="4"/>
      <c r="C14788" s="4"/>
      <c r="D14788" s="4"/>
    </row>
    <row r="14789" spans="1:4">
      <c r="A14789" s="4"/>
      <c r="B14789" s="4"/>
      <c r="C14789" s="4"/>
      <c r="D14789" s="4"/>
    </row>
    <row r="14790" spans="1:4">
      <c r="A14790" s="4"/>
      <c r="B14790" s="4"/>
      <c r="C14790" s="4"/>
      <c r="D14790" s="4"/>
    </row>
    <row r="14791" spans="1:4">
      <c r="A14791" s="4"/>
      <c r="B14791" s="4"/>
      <c r="C14791" s="4"/>
      <c r="D14791" s="4"/>
    </row>
    <row r="14792" spans="1:4">
      <c r="A14792" s="4"/>
      <c r="B14792" s="4"/>
      <c r="C14792" s="4"/>
      <c r="D14792" s="4"/>
    </row>
    <row r="14793" spans="1:4">
      <c r="A14793" s="4"/>
      <c r="B14793" s="4"/>
      <c r="C14793" s="4"/>
      <c r="D14793" s="4"/>
    </row>
    <row r="14794" spans="1:4">
      <c r="A14794" s="4"/>
      <c r="B14794" s="4"/>
      <c r="C14794" s="4"/>
      <c r="D14794" s="4"/>
    </row>
    <row r="14795" spans="1:4">
      <c r="A14795" s="4"/>
      <c r="B14795" s="4"/>
      <c r="C14795" s="4"/>
      <c r="D14795" s="4"/>
    </row>
    <row r="14796" spans="1:4">
      <c r="A14796" s="4"/>
      <c r="B14796" s="4"/>
      <c r="C14796" s="4"/>
      <c r="D14796" s="4"/>
    </row>
    <row r="14797" spans="1:4">
      <c r="A14797" s="4"/>
      <c r="B14797" s="4"/>
      <c r="C14797" s="4"/>
      <c r="D14797" s="4"/>
    </row>
    <row r="14798" spans="1:4">
      <c r="A14798" s="4"/>
      <c r="B14798" s="4"/>
      <c r="C14798" s="4"/>
      <c r="D14798" s="4"/>
    </row>
    <row r="14799" spans="1:4">
      <c r="A14799" s="4"/>
      <c r="B14799" s="4"/>
      <c r="C14799" s="4"/>
      <c r="D14799" s="4"/>
    </row>
    <row r="14800" spans="1:4">
      <c r="A14800" s="4"/>
      <c r="B14800" s="4"/>
      <c r="C14800" s="4"/>
      <c r="D14800" s="4"/>
    </row>
    <row r="14801" spans="1:4">
      <c r="A14801" s="4"/>
      <c r="B14801" s="4"/>
      <c r="C14801" s="4"/>
      <c r="D14801" s="4"/>
    </row>
    <row r="14802" spans="1:4">
      <c r="A14802" s="4"/>
      <c r="B14802" s="4"/>
      <c r="C14802" s="4"/>
      <c r="D14802" s="4"/>
    </row>
    <row r="14803" spans="1:4">
      <c r="A14803" s="4"/>
      <c r="B14803" s="4"/>
      <c r="C14803" s="4"/>
      <c r="D14803" s="4"/>
    </row>
    <row r="14804" spans="1:4">
      <c r="A14804" s="4"/>
      <c r="B14804" s="4"/>
      <c r="C14804" s="4"/>
      <c r="D14804" s="4"/>
    </row>
    <row r="14805" spans="1:4">
      <c r="A14805" s="4"/>
      <c r="B14805" s="4"/>
      <c r="C14805" s="4"/>
      <c r="D14805" s="4"/>
    </row>
    <row r="14806" spans="1:4">
      <c r="A14806" s="4"/>
      <c r="B14806" s="4"/>
      <c r="C14806" s="4"/>
      <c r="D14806" s="4"/>
    </row>
    <row r="14807" spans="1:4">
      <c r="A14807" s="4"/>
      <c r="B14807" s="4"/>
      <c r="C14807" s="4"/>
      <c r="D14807" s="4"/>
    </row>
    <row r="14808" spans="1:4">
      <c r="A14808" s="4"/>
      <c r="B14808" s="4"/>
      <c r="C14808" s="4"/>
      <c r="D14808" s="4"/>
    </row>
    <row r="14809" spans="1:4">
      <c r="A14809" s="4"/>
      <c r="B14809" s="4"/>
      <c r="C14809" s="4"/>
      <c r="D14809" s="4"/>
    </row>
    <row r="14810" spans="1:4">
      <c r="A14810" s="4"/>
      <c r="B14810" s="4"/>
      <c r="C14810" s="4"/>
      <c r="D14810" s="4"/>
    </row>
    <row r="14811" spans="1:4">
      <c r="A14811" s="4"/>
      <c r="B14811" s="4"/>
      <c r="C14811" s="4"/>
      <c r="D14811" s="4"/>
    </row>
    <row r="14812" spans="1:4">
      <c r="A14812" s="4"/>
      <c r="B14812" s="4"/>
      <c r="C14812" s="4"/>
      <c r="D14812" s="4"/>
    </row>
    <row r="14813" spans="1:4">
      <c r="A14813" s="4"/>
      <c r="B14813" s="4"/>
      <c r="C14813" s="4"/>
      <c r="D14813" s="4"/>
    </row>
    <row r="14814" spans="1:4">
      <c r="A14814" s="4"/>
      <c r="B14814" s="4"/>
      <c r="C14814" s="4"/>
      <c r="D14814" s="4"/>
    </row>
    <row r="14815" spans="1:4">
      <c r="A14815" s="4"/>
      <c r="B14815" s="4"/>
      <c r="C14815" s="4"/>
      <c r="D14815" s="4"/>
    </row>
    <row r="14816" spans="1:4">
      <c r="A14816" s="4"/>
      <c r="B14816" s="4"/>
      <c r="C14816" s="4"/>
      <c r="D14816" s="4"/>
    </row>
    <row r="14817" spans="1:4">
      <c r="A14817" s="4"/>
      <c r="B14817" s="4"/>
      <c r="C14817" s="4"/>
      <c r="D14817" s="4"/>
    </row>
    <row r="14818" spans="1:4">
      <c r="A14818" s="4"/>
      <c r="B14818" s="4"/>
      <c r="C14818" s="4"/>
      <c r="D14818" s="4"/>
    </row>
    <row r="14819" spans="1:4">
      <c r="A14819" s="4"/>
      <c r="B14819" s="4"/>
      <c r="C14819" s="4"/>
      <c r="D14819" s="4"/>
    </row>
    <row r="14820" spans="1:4">
      <c r="A14820" s="4"/>
      <c r="B14820" s="4"/>
      <c r="C14820" s="4"/>
      <c r="D14820" s="4"/>
    </row>
    <row r="14821" spans="1:4">
      <c r="A14821" s="4"/>
      <c r="B14821" s="4"/>
      <c r="C14821" s="4"/>
      <c r="D14821" s="4"/>
    </row>
    <row r="14822" spans="1:4">
      <c r="A14822" s="4"/>
      <c r="B14822" s="4"/>
      <c r="C14822" s="4"/>
      <c r="D14822" s="4"/>
    </row>
    <row r="14823" spans="1:4">
      <c r="A14823" s="4"/>
      <c r="B14823" s="4"/>
      <c r="C14823" s="4"/>
      <c r="D14823" s="4"/>
    </row>
    <row r="14824" spans="1:4">
      <c r="A14824" s="4"/>
      <c r="B14824" s="4"/>
      <c r="C14824" s="4"/>
      <c r="D14824" s="4"/>
    </row>
    <row r="14825" spans="1:4">
      <c r="A14825" s="4"/>
      <c r="B14825" s="4"/>
      <c r="C14825" s="4"/>
      <c r="D14825" s="4"/>
    </row>
    <row r="14826" spans="1:4">
      <c r="A14826" s="4"/>
      <c r="B14826" s="4"/>
      <c r="C14826" s="4"/>
      <c r="D14826" s="4"/>
    </row>
    <row r="14827" spans="1:4">
      <c r="A14827" s="4"/>
      <c r="B14827" s="4"/>
      <c r="C14827" s="4"/>
      <c r="D14827" s="4"/>
    </row>
    <row r="14828" spans="1:4">
      <c r="A14828" s="4"/>
      <c r="B14828" s="4"/>
      <c r="C14828" s="4"/>
      <c r="D14828" s="4"/>
    </row>
    <row r="14829" spans="1:4">
      <c r="A14829" s="4"/>
      <c r="B14829" s="4"/>
      <c r="C14829" s="4"/>
      <c r="D14829" s="4"/>
    </row>
    <row r="14830" spans="1:4">
      <c r="A14830" s="4"/>
      <c r="B14830" s="4"/>
      <c r="C14830" s="4"/>
      <c r="D14830" s="4"/>
    </row>
    <row r="14831" spans="1:4">
      <c r="A14831" s="4"/>
      <c r="B14831" s="4"/>
      <c r="C14831" s="4"/>
      <c r="D14831" s="4"/>
    </row>
    <row r="14832" spans="1:4">
      <c r="A14832" s="4"/>
      <c r="B14832" s="4"/>
      <c r="C14832" s="4"/>
      <c r="D14832" s="4"/>
    </row>
    <row r="14833" spans="1:4">
      <c r="A14833" s="4"/>
      <c r="B14833" s="4"/>
      <c r="C14833" s="4"/>
      <c r="D14833" s="4"/>
    </row>
    <row r="14834" spans="1:4">
      <c r="A14834" s="4"/>
      <c r="B14834" s="4"/>
      <c r="C14834" s="4"/>
      <c r="D14834" s="4"/>
    </row>
    <row r="14835" spans="1:4">
      <c r="A14835" s="4"/>
      <c r="B14835" s="4"/>
      <c r="C14835" s="4"/>
      <c r="D14835" s="4"/>
    </row>
    <row r="14836" spans="1:4">
      <c r="A14836" s="4"/>
      <c r="B14836" s="4"/>
      <c r="C14836" s="4"/>
      <c r="D14836" s="4"/>
    </row>
    <row r="14837" spans="1:4">
      <c r="A14837" s="4"/>
      <c r="B14837" s="4"/>
      <c r="C14837" s="4"/>
      <c r="D14837" s="4"/>
    </row>
    <row r="14838" spans="1:4">
      <c r="A14838" s="4"/>
      <c r="B14838" s="4"/>
      <c r="C14838" s="4"/>
      <c r="D14838" s="4"/>
    </row>
    <row r="14839" spans="1:4">
      <c r="A14839" s="4"/>
      <c r="B14839" s="4"/>
      <c r="C14839" s="4"/>
      <c r="D14839" s="4"/>
    </row>
    <row r="14840" spans="1:4">
      <c r="A14840" s="4"/>
      <c r="B14840" s="4"/>
      <c r="C14840" s="4"/>
      <c r="D14840" s="4"/>
    </row>
    <row r="14841" spans="1:4">
      <c r="A14841" s="4"/>
      <c r="B14841" s="4"/>
      <c r="C14841" s="4"/>
      <c r="D14841" s="4"/>
    </row>
    <row r="14842" spans="1:4">
      <c r="A14842" s="4"/>
      <c r="B14842" s="4"/>
      <c r="C14842" s="4"/>
      <c r="D14842" s="4"/>
    </row>
    <row r="14843" spans="1:4">
      <c r="A14843" s="4"/>
      <c r="B14843" s="4"/>
      <c r="C14843" s="4"/>
      <c r="D14843" s="4"/>
    </row>
    <row r="14844" spans="1:4">
      <c r="A14844" s="4"/>
      <c r="B14844" s="4"/>
      <c r="C14844" s="4"/>
      <c r="D14844" s="4"/>
    </row>
    <row r="14845" spans="1:4">
      <c r="A14845" s="4"/>
      <c r="B14845" s="4"/>
      <c r="C14845" s="4"/>
      <c r="D14845" s="4"/>
    </row>
    <row r="14846" spans="1:4">
      <c r="A14846" s="4"/>
      <c r="B14846" s="4"/>
      <c r="C14846" s="4"/>
      <c r="D14846" s="4"/>
    </row>
    <row r="14847" spans="1:4">
      <c r="A14847" s="4"/>
      <c r="B14847" s="4"/>
      <c r="C14847" s="4"/>
      <c r="D14847" s="4"/>
    </row>
    <row r="14848" spans="1:4">
      <c r="A14848" s="4"/>
      <c r="B14848" s="4"/>
      <c r="C14848" s="4"/>
      <c r="D14848" s="4"/>
    </row>
    <row r="14849" spans="1:4">
      <c r="A14849" s="4"/>
      <c r="B14849" s="4"/>
      <c r="C14849" s="4"/>
      <c r="D14849" s="4"/>
    </row>
    <row r="14850" spans="1:4">
      <c r="A14850" s="4"/>
      <c r="B14850" s="4"/>
      <c r="C14850" s="4"/>
      <c r="D14850" s="4"/>
    </row>
    <row r="14851" spans="1:4">
      <c r="A14851" s="4"/>
      <c r="B14851" s="4"/>
      <c r="C14851" s="4"/>
      <c r="D14851" s="4"/>
    </row>
    <row r="14852" spans="1:4">
      <c r="A14852" s="4"/>
      <c r="B14852" s="4"/>
      <c r="C14852" s="4"/>
      <c r="D14852" s="4"/>
    </row>
    <row r="14853" spans="1:4">
      <c r="A14853" s="4"/>
      <c r="B14853" s="4"/>
      <c r="C14853" s="4"/>
      <c r="D14853" s="4"/>
    </row>
    <row r="14854" spans="1:4">
      <c r="A14854" s="4"/>
      <c r="B14854" s="4"/>
      <c r="C14854" s="4"/>
      <c r="D14854" s="4"/>
    </row>
    <row r="14855" spans="1:4">
      <c r="A14855" s="4"/>
      <c r="B14855" s="4"/>
      <c r="C14855" s="4"/>
      <c r="D14855" s="4"/>
    </row>
    <row r="14856" spans="1:4">
      <c r="A14856" s="4"/>
      <c r="B14856" s="4"/>
      <c r="C14856" s="4"/>
      <c r="D14856" s="4"/>
    </row>
    <row r="14857" spans="1:4">
      <c r="A14857" s="4"/>
      <c r="B14857" s="4"/>
      <c r="C14857" s="4"/>
      <c r="D14857" s="4"/>
    </row>
    <row r="14858" spans="1:4">
      <c r="A14858" s="4"/>
      <c r="B14858" s="4"/>
      <c r="C14858" s="4"/>
      <c r="D14858" s="4"/>
    </row>
    <row r="14859" spans="1:4">
      <c r="A14859" s="4"/>
      <c r="B14859" s="4"/>
      <c r="C14859" s="4"/>
      <c r="D14859" s="4"/>
    </row>
    <row r="14860" spans="1:4">
      <c r="A14860" s="4"/>
      <c r="B14860" s="4"/>
      <c r="C14860" s="4"/>
      <c r="D14860" s="4"/>
    </row>
    <row r="14861" spans="1:4">
      <c r="A14861" s="4"/>
      <c r="B14861" s="4"/>
      <c r="C14861" s="4"/>
      <c r="D14861" s="4"/>
    </row>
    <row r="14862" spans="1:4">
      <c r="A14862" s="4"/>
      <c r="B14862" s="4"/>
      <c r="C14862" s="4"/>
      <c r="D14862" s="4"/>
    </row>
    <row r="14863" spans="1:4">
      <c r="A14863" s="4"/>
      <c r="B14863" s="4"/>
      <c r="C14863" s="4"/>
      <c r="D14863" s="4"/>
    </row>
    <row r="14864" spans="1:4">
      <c r="A14864" s="4"/>
      <c r="B14864" s="4"/>
      <c r="C14864" s="4"/>
      <c r="D14864" s="4"/>
    </row>
    <row r="14865" spans="1:4">
      <c r="A14865" s="4"/>
      <c r="B14865" s="4"/>
      <c r="C14865" s="4"/>
      <c r="D14865" s="4"/>
    </row>
    <row r="14866" spans="1:4">
      <c r="A14866" s="4"/>
      <c r="B14866" s="4"/>
      <c r="C14866" s="4"/>
      <c r="D14866" s="4"/>
    </row>
    <row r="14867" spans="1:4">
      <c r="A14867" s="4"/>
      <c r="B14867" s="4"/>
      <c r="C14867" s="4"/>
      <c r="D14867" s="4"/>
    </row>
    <row r="14868" spans="1:4">
      <c r="A14868" s="4"/>
      <c r="B14868" s="4"/>
      <c r="C14868" s="4"/>
      <c r="D14868" s="4"/>
    </row>
    <row r="14869" spans="1:4">
      <c r="A14869" s="4"/>
      <c r="B14869" s="4"/>
      <c r="C14869" s="4"/>
      <c r="D14869" s="4"/>
    </row>
    <row r="14870" spans="1:4">
      <c r="A14870" s="4"/>
      <c r="B14870" s="4"/>
      <c r="C14870" s="4"/>
      <c r="D14870" s="4"/>
    </row>
    <row r="14871" spans="1:4">
      <c r="A14871" s="4"/>
      <c r="B14871" s="4"/>
      <c r="C14871" s="4"/>
      <c r="D14871" s="4"/>
    </row>
    <row r="14872" spans="1:4">
      <c r="A14872" s="4"/>
      <c r="B14872" s="4"/>
      <c r="C14872" s="4"/>
      <c r="D14872" s="4"/>
    </row>
    <row r="14873" spans="1:4">
      <c r="A14873" s="4"/>
      <c r="B14873" s="4"/>
      <c r="C14873" s="4"/>
      <c r="D14873" s="4"/>
    </row>
    <row r="14874" spans="1:4">
      <c r="A14874" s="4"/>
      <c r="B14874" s="4"/>
      <c r="C14874" s="4"/>
      <c r="D14874" s="4"/>
    </row>
    <row r="14875" spans="1:4">
      <c r="A14875" s="4"/>
      <c r="B14875" s="4"/>
      <c r="C14875" s="4"/>
      <c r="D14875" s="4"/>
    </row>
    <row r="14876" spans="1:4">
      <c r="A14876" s="4"/>
      <c r="B14876" s="4"/>
      <c r="C14876" s="4"/>
      <c r="D14876" s="4"/>
    </row>
    <row r="14877" spans="1:4">
      <c r="A14877" s="4"/>
      <c r="B14877" s="4"/>
      <c r="C14877" s="4"/>
      <c r="D14877" s="4"/>
    </row>
    <row r="14878" spans="1:4">
      <c r="A14878" s="4"/>
      <c r="B14878" s="4"/>
      <c r="C14878" s="4"/>
      <c r="D14878" s="4"/>
    </row>
    <row r="14879" spans="1:4">
      <c r="A14879" s="4"/>
      <c r="B14879" s="4"/>
      <c r="C14879" s="4"/>
      <c r="D14879" s="4"/>
    </row>
    <row r="14880" spans="1:4">
      <c r="A14880" s="4"/>
      <c r="B14880" s="4"/>
      <c r="C14880" s="4"/>
      <c r="D14880" s="4"/>
    </row>
    <row r="14881" spans="1:4">
      <c r="A14881" s="4"/>
      <c r="B14881" s="4"/>
      <c r="C14881" s="4"/>
      <c r="D14881" s="4"/>
    </row>
    <row r="14882" spans="1:4">
      <c r="A14882" s="4"/>
      <c r="B14882" s="4"/>
      <c r="C14882" s="4"/>
      <c r="D14882" s="4"/>
    </row>
    <row r="14883" spans="1:4">
      <c r="A14883" s="4"/>
      <c r="B14883" s="4"/>
      <c r="C14883" s="4"/>
      <c r="D14883" s="4"/>
    </row>
    <row r="14884" spans="1:4">
      <c r="A14884" s="4"/>
      <c r="B14884" s="4"/>
      <c r="C14884" s="4"/>
      <c r="D14884" s="4"/>
    </row>
    <row r="14885" spans="1:4">
      <c r="A14885" s="4"/>
      <c r="B14885" s="4"/>
      <c r="C14885" s="4"/>
      <c r="D14885" s="4"/>
    </row>
    <row r="14886" spans="1:4">
      <c r="A14886" s="4"/>
      <c r="B14886" s="4"/>
      <c r="C14886" s="4"/>
      <c r="D14886" s="4"/>
    </row>
    <row r="14887" spans="1:4">
      <c r="A14887" s="4"/>
      <c r="B14887" s="4"/>
      <c r="C14887" s="4"/>
      <c r="D14887" s="4"/>
    </row>
    <row r="14888" spans="1:4">
      <c r="A14888" s="4"/>
      <c r="B14888" s="4"/>
      <c r="C14888" s="4"/>
      <c r="D14888" s="4"/>
    </row>
    <row r="14889" spans="1:4">
      <c r="A14889" s="4"/>
      <c r="B14889" s="4"/>
      <c r="C14889" s="4"/>
      <c r="D14889" s="4"/>
    </row>
    <row r="14890" spans="1:4">
      <c r="A14890" s="4"/>
      <c r="B14890" s="4"/>
      <c r="C14890" s="4"/>
      <c r="D14890" s="4"/>
    </row>
    <row r="14891" spans="1:4">
      <c r="A14891" s="4"/>
      <c r="B14891" s="4"/>
      <c r="C14891" s="4"/>
      <c r="D14891" s="4"/>
    </row>
    <row r="14892" spans="1:4">
      <c r="A14892" s="4"/>
      <c r="B14892" s="4"/>
      <c r="C14892" s="4"/>
      <c r="D14892" s="4"/>
    </row>
    <row r="14893" spans="1:4">
      <c r="A14893" s="4"/>
      <c r="B14893" s="4"/>
      <c r="C14893" s="4"/>
      <c r="D14893" s="4"/>
    </row>
    <row r="14894" spans="1:4">
      <c r="A14894" s="4"/>
      <c r="B14894" s="4"/>
      <c r="C14894" s="4"/>
      <c r="D14894" s="4"/>
    </row>
    <row r="14895" spans="1:4">
      <c r="A14895" s="4"/>
      <c r="B14895" s="4"/>
      <c r="C14895" s="4"/>
      <c r="D14895" s="4"/>
    </row>
    <row r="14896" spans="1:4">
      <c r="A14896" s="4"/>
      <c r="B14896" s="4"/>
      <c r="C14896" s="4"/>
      <c r="D14896" s="4"/>
    </row>
    <row r="14897" spans="1:4">
      <c r="A14897" s="4"/>
      <c r="B14897" s="4"/>
      <c r="C14897" s="4"/>
      <c r="D14897" s="4"/>
    </row>
    <row r="14898" spans="1:4">
      <c r="A14898" s="4"/>
      <c r="B14898" s="4"/>
      <c r="C14898" s="4"/>
      <c r="D14898" s="4"/>
    </row>
    <row r="14899" spans="1:4">
      <c r="A14899" s="4"/>
      <c r="B14899" s="4"/>
      <c r="C14899" s="4"/>
      <c r="D14899" s="4"/>
    </row>
    <row r="14900" spans="1:4">
      <c r="A14900" s="4"/>
      <c r="B14900" s="4"/>
      <c r="C14900" s="4"/>
      <c r="D14900" s="4"/>
    </row>
    <row r="14901" spans="1:4">
      <c r="A14901" s="4"/>
      <c r="B14901" s="4"/>
      <c r="C14901" s="4"/>
      <c r="D14901" s="4"/>
    </row>
    <row r="14902" spans="1:4">
      <c r="A14902" s="4"/>
      <c r="B14902" s="4"/>
      <c r="C14902" s="4"/>
      <c r="D14902" s="4"/>
    </row>
    <row r="14903" spans="1:4">
      <c r="A14903" s="4"/>
      <c r="B14903" s="4"/>
      <c r="C14903" s="4"/>
      <c r="D14903" s="4"/>
    </row>
    <row r="14904" spans="1:4">
      <c r="A14904" s="4"/>
      <c r="B14904" s="4"/>
      <c r="C14904" s="4"/>
      <c r="D14904" s="4"/>
    </row>
    <row r="14905" spans="1:4">
      <c r="A14905" s="4"/>
      <c r="B14905" s="4"/>
      <c r="C14905" s="4"/>
      <c r="D14905" s="4"/>
    </row>
    <row r="14906" spans="1:4">
      <c r="A14906" s="4"/>
      <c r="B14906" s="4"/>
      <c r="C14906" s="4"/>
      <c r="D14906" s="4"/>
    </row>
    <row r="14907" spans="1:4">
      <c r="A14907" s="4"/>
      <c r="B14907" s="4"/>
      <c r="C14907" s="4"/>
      <c r="D14907" s="4"/>
    </row>
    <row r="14908" spans="1:4">
      <c r="A14908" s="4"/>
      <c r="B14908" s="4"/>
      <c r="C14908" s="4"/>
      <c r="D14908" s="4"/>
    </row>
    <row r="14909" spans="1:4">
      <c r="A14909" s="4"/>
      <c r="B14909" s="4"/>
      <c r="C14909" s="4"/>
      <c r="D14909" s="4"/>
    </row>
    <row r="14910" spans="1:4">
      <c r="A14910" s="4"/>
      <c r="B14910" s="4"/>
      <c r="C14910" s="4"/>
      <c r="D14910" s="4"/>
    </row>
    <row r="14911" spans="1:4">
      <c r="A14911" s="4"/>
      <c r="B14911" s="4"/>
      <c r="C14911" s="4"/>
      <c r="D14911" s="4"/>
    </row>
    <row r="14912" spans="1:4">
      <c r="A14912" s="4"/>
      <c r="B14912" s="4"/>
      <c r="C14912" s="4"/>
      <c r="D14912" s="4"/>
    </row>
    <row r="14913" spans="1:4">
      <c r="A14913" s="4"/>
      <c r="B14913" s="4"/>
      <c r="C14913" s="4"/>
      <c r="D14913" s="4"/>
    </row>
    <row r="14914" spans="1:4">
      <c r="A14914" s="4"/>
      <c r="B14914" s="4"/>
      <c r="C14914" s="4"/>
      <c r="D14914" s="4"/>
    </row>
    <row r="14915" spans="1:4">
      <c r="A14915" s="4"/>
      <c r="B14915" s="4"/>
      <c r="C14915" s="4"/>
      <c r="D14915" s="4"/>
    </row>
    <row r="14916" spans="1:4">
      <c r="A14916" s="4"/>
      <c r="B14916" s="4"/>
      <c r="C14916" s="4"/>
      <c r="D14916" s="4"/>
    </row>
    <row r="14917" spans="1:4">
      <c r="A14917" s="4"/>
      <c r="B14917" s="4"/>
      <c r="C14917" s="4"/>
      <c r="D14917" s="4"/>
    </row>
    <row r="14918" spans="1:4">
      <c r="A14918" s="4"/>
      <c r="B14918" s="4"/>
      <c r="C14918" s="4"/>
      <c r="D14918" s="4"/>
    </row>
    <row r="14919" spans="1:4">
      <c r="A14919" s="4"/>
      <c r="B14919" s="4"/>
      <c r="C14919" s="4"/>
      <c r="D14919" s="4"/>
    </row>
    <row r="14920" spans="1:4">
      <c r="A14920" s="4"/>
      <c r="B14920" s="4"/>
      <c r="C14920" s="4"/>
      <c r="D14920" s="4"/>
    </row>
    <row r="14921" spans="1:4">
      <c r="A14921" s="4"/>
      <c r="B14921" s="4"/>
      <c r="C14921" s="4"/>
      <c r="D14921" s="4"/>
    </row>
    <row r="14922" spans="1:4">
      <c r="A14922" s="4"/>
      <c r="B14922" s="4"/>
      <c r="C14922" s="4"/>
      <c r="D14922" s="4"/>
    </row>
    <row r="14923" spans="1:4">
      <c r="A14923" s="4"/>
      <c r="B14923" s="4"/>
      <c r="C14923" s="4"/>
      <c r="D14923" s="4"/>
    </row>
    <row r="14924" spans="1:4">
      <c r="A14924" s="4"/>
      <c r="B14924" s="4"/>
      <c r="C14924" s="4"/>
      <c r="D14924" s="4"/>
    </row>
    <row r="14925" spans="1:4">
      <c r="A14925" s="4"/>
      <c r="B14925" s="4"/>
      <c r="C14925" s="4"/>
      <c r="D14925" s="4"/>
    </row>
    <row r="14926" spans="1:4">
      <c r="A14926" s="4"/>
      <c r="B14926" s="4"/>
      <c r="C14926" s="4"/>
      <c r="D14926" s="4"/>
    </row>
    <row r="14927" spans="1:4">
      <c r="A14927" s="4"/>
      <c r="B14927" s="4"/>
      <c r="C14927" s="4"/>
      <c r="D14927" s="4"/>
    </row>
    <row r="14928" spans="1:4">
      <c r="A14928" s="4"/>
      <c r="B14928" s="4"/>
      <c r="C14928" s="4"/>
      <c r="D14928" s="4"/>
    </row>
    <row r="14929" spans="1:4">
      <c r="A14929" s="4"/>
      <c r="B14929" s="4"/>
      <c r="C14929" s="4"/>
      <c r="D14929" s="4"/>
    </row>
    <row r="14930" spans="1:4">
      <c r="A14930" s="4"/>
      <c r="B14930" s="4"/>
      <c r="C14930" s="4"/>
      <c r="D14930" s="4"/>
    </row>
    <row r="14931" spans="1:4">
      <c r="A14931" s="4"/>
      <c r="B14931" s="4"/>
      <c r="C14931" s="4"/>
      <c r="D14931" s="4"/>
    </row>
    <row r="14932" spans="1:4">
      <c r="A14932" s="4"/>
      <c r="B14932" s="4"/>
      <c r="C14932" s="4"/>
      <c r="D14932" s="4"/>
    </row>
    <row r="14933" spans="1:4">
      <c r="A14933" s="4"/>
      <c r="B14933" s="4"/>
      <c r="C14933" s="4"/>
      <c r="D14933" s="4"/>
    </row>
    <row r="14934" spans="1:4">
      <c r="A14934" s="4"/>
      <c r="B14934" s="4"/>
      <c r="C14934" s="4"/>
      <c r="D14934" s="4"/>
    </row>
    <row r="14935" spans="1:4">
      <c r="A14935" s="4"/>
      <c r="B14935" s="4"/>
      <c r="C14935" s="4"/>
      <c r="D14935" s="4"/>
    </row>
    <row r="14936" spans="1:4">
      <c r="A14936" s="4"/>
      <c r="B14936" s="4"/>
      <c r="C14936" s="4"/>
      <c r="D14936" s="4"/>
    </row>
    <row r="14937" spans="1:4">
      <c r="A14937" s="4"/>
      <c r="B14937" s="4"/>
      <c r="C14937" s="4"/>
      <c r="D14937" s="4"/>
    </row>
    <row r="14938" spans="1:4">
      <c r="A14938" s="4"/>
      <c r="B14938" s="4"/>
      <c r="C14938" s="4"/>
      <c r="D14938" s="4"/>
    </row>
    <row r="14939" spans="1:4">
      <c r="A14939" s="4"/>
      <c r="B14939" s="4"/>
      <c r="C14939" s="4"/>
      <c r="D14939" s="4"/>
    </row>
    <row r="14940" spans="1:4">
      <c r="A14940" s="4"/>
      <c r="B14940" s="4"/>
      <c r="C14940" s="4"/>
      <c r="D14940" s="4"/>
    </row>
    <row r="14941" spans="1:4">
      <c r="A14941" s="4"/>
      <c r="B14941" s="4"/>
      <c r="C14941" s="4"/>
      <c r="D14941" s="4"/>
    </row>
    <row r="14942" spans="1:4">
      <c r="A14942" s="4"/>
      <c r="B14942" s="4"/>
      <c r="C14942" s="4"/>
      <c r="D14942" s="4"/>
    </row>
    <row r="14943" spans="1:4">
      <c r="A14943" s="4"/>
      <c r="B14943" s="4"/>
      <c r="C14943" s="4"/>
      <c r="D14943" s="4"/>
    </row>
    <row r="14944" spans="1:4">
      <c r="A14944" s="4"/>
      <c r="B14944" s="4"/>
      <c r="C14944" s="4"/>
      <c r="D14944" s="4"/>
    </row>
    <row r="14945" spans="1:4">
      <c r="A14945" s="4"/>
      <c r="B14945" s="4"/>
      <c r="C14945" s="4"/>
      <c r="D14945" s="4"/>
    </row>
    <row r="14946" spans="1:4">
      <c r="A14946" s="4"/>
      <c r="B14946" s="4"/>
      <c r="C14946" s="4"/>
      <c r="D14946" s="4"/>
    </row>
    <row r="14947" spans="1:4">
      <c r="A14947" s="4"/>
      <c r="B14947" s="4"/>
      <c r="C14947" s="4"/>
      <c r="D14947" s="4"/>
    </row>
    <row r="14948" spans="1:4">
      <c r="A14948" s="4"/>
      <c r="B14948" s="4"/>
      <c r="C14948" s="4"/>
      <c r="D14948" s="4"/>
    </row>
    <row r="14949" spans="1:4">
      <c r="A14949" s="4"/>
      <c r="B14949" s="4"/>
      <c r="C14949" s="4"/>
      <c r="D14949" s="4"/>
    </row>
    <row r="14950" spans="1:4">
      <c r="A14950" s="4"/>
      <c r="B14950" s="4"/>
      <c r="C14950" s="4"/>
      <c r="D14950" s="4"/>
    </row>
    <row r="14951" spans="1:4">
      <c r="A14951" s="4"/>
      <c r="B14951" s="4"/>
      <c r="C14951" s="4"/>
      <c r="D14951" s="4"/>
    </row>
    <row r="14952" spans="1:4">
      <c r="A14952" s="4"/>
      <c r="B14952" s="4"/>
      <c r="C14952" s="4"/>
      <c r="D14952" s="4"/>
    </row>
    <row r="14953" spans="1:4">
      <c r="A14953" s="4"/>
      <c r="B14953" s="4"/>
      <c r="C14953" s="4"/>
      <c r="D14953" s="4"/>
    </row>
    <row r="14954" spans="1:4">
      <c r="A14954" s="4"/>
      <c r="B14954" s="4"/>
      <c r="C14954" s="4"/>
      <c r="D14954" s="4"/>
    </row>
    <row r="14955" spans="1:4">
      <c r="A14955" s="4"/>
      <c r="B14955" s="4"/>
      <c r="C14955" s="4"/>
      <c r="D14955" s="4"/>
    </row>
    <row r="14956" spans="1:4">
      <c r="A14956" s="4"/>
      <c r="B14956" s="4"/>
      <c r="C14956" s="4"/>
      <c r="D14956" s="4"/>
    </row>
    <row r="14957" spans="1:4">
      <c r="A14957" s="4"/>
      <c r="B14957" s="4"/>
      <c r="C14957" s="4"/>
      <c r="D14957" s="4"/>
    </row>
    <row r="14958" spans="1:4">
      <c r="A14958" s="4"/>
      <c r="B14958" s="4"/>
      <c r="C14958" s="4"/>
      <c r="D14958" s="4"/>
    </row>
    <row r="14959" spans="1:4">
      <c r="A14959" s="4"/>
      <c r="B14959" s="4"/>
      <c r="C14959" s="4"/>
      <c r="D14959" s="4"/>
    </row>
    <row r="14960" spans="1:4">
      <c r="A14960" s="4"/>
      <c r="B14960" s="4"/>
      <c r="C14960" s="4"/>
      <c r="D14960" s="4"/>
    </row>
    <row r="14961" spans="1:4">
      <c r="A14961" s="4"/>
      <c r="B14961" s="4"/>
      <c r="C14961" s="4"/>
      <c r="D14961" s="4"/>
    </row>
    <row r="14962" spans="1:4">
      <c r="A14962" s="4"/>
      <c r="B14962" s="4"/>
      <c r="C14962" s="4"/>
      <c r="D14962" s="4"/>
    </row>
    <row r="14963" spans="1:4">
      <c r="A14963" s="4"/>
      <c r="B14963" s="4"/>
      <c r="C14963" s="4"/>
      <c r="D14963" s="4"/>
    </row>
    <row r="14964" spans="1:4">
      <c r="A14964" s="4"/>
      <c r="B14964" s="4"/>
      <c r="C14964" s="4"/>
      <c r="D14964" s="4"/>
    </row>
    <row r="14965" spans="1:4">
      <c r="A14965" s="4"/>
      <c r="B14965" s="4"/>
      <c r="C14965" s="4"/>
      <c r="D14965" s="4"/>
    </row>
    <row r="14966" spans="1:4">
      <c r="A14966" s="4"/>
      <c r="B14966" s="4"/>
      <c r="C14966" s="4"/>
      <c r="D14966" s="4"/>
    </row>
    <row r="14967" spans="1:4">
      <c r="A14967" s="4"/>
      <c r="B14967" s="4"/>
      <c r="C14967" s="4"/>
      <c r="D14967" s="4"/>
    </row>
    <row r="14968" spans="1:4">
      <c r="A14968" s="4"/>
      <c r="B14968" s="4"/>
      <c r="C14968" s="4"/>
      <c r="D14968" s="4"/>
    </row>
    <row r="14969" spans="1:4">
      <c r="A14969" s="4"/>
      <c r="B14969" s="4"/>
      <c r="C14969" s="4"/>
      <c r="D14969" s="4"/>
    </row>
    <row r="14970" spans="1:4">
      <c r="A14970" s="4"/>
      <c r="B14970" s="4"/>
      <c r="C14970" s="4"/>
      <c r="D14970" s="4"/>
    </row>
    <row r="14971" spans="1:4">
      <c r="A14971" s="4"/>
      <c r="B14971" s="4"/>
      <c r="C14971" s="4"/>
      <c r="D14971" s="4"/>
    </row>
    <row r="14972" spans="1:4">
      <c r="A14972" s="4"/>
      <c r="B14972" s="4"/>
      <c r="C14972" s="4"/>
      <c r="D14972" s="4"/>
    </row>
    <row r="14973" spans="1:4">
      <c r="A14973" s="4"/>
      <c r="B14973" s="4"/>
      <c r="C14973" s="4"/>
      <c r="D14973" s="4"/>
    </row>
    <row r="14974" spans="1:4">
      <c r="A14974" s="4"/>
      <c r="B14974" s="4"/>
      <c r="C14974" s="4"/>
      <c r="D14974" s="4"/>
    </row>
    <row r="14975" spans="1:4">
      <c r="A14975" s="4"/>
      <c r="B14975" s="4"/>
      <c r="C14975" s="4"/>
      <c r="D14975" s="4"/>
    </row>
    <row r="14976" spans="1:4">
      <c r="A14976" s="4"/>
      <c r="B14976" s="4"/>
      <c r="C14976" s="4"/>
      <c r="D14976" s="4"/>
    </row>
    <row r="14977" spans="1:4">
      <c r="A14977" s="4"/>
      <c r="B14977" s="4"/>
      <c r="C14977" s="4"/>
      <c r="D14977" s="4"/>
    </row>
    <row r="14978" spans="1:4">
      <c r="A14978" s="4"/>
      <c r="B14978" s="4"/>
      <c r="C14978" s="4"/>
      <c r="D14978" s="4"/>
    </row>
    <row r="14979" spans="1:4">
      <c r="A14979" s="4"/>
      <c r="B14979" s="4"/>
      <c r="C14979" s="4"/>
      <c r="D14979" s="4"/>
    </row>
    <row r="14980" spans="1:4">
      <c r="A14980" s="4"/>
      <c r="B14980" s="4"/>
      <c r="C14980" s="4"/>
      <c r="D14980" s="4"/>
    </row>
    <row r="14981" spans="1:4">
      <c r="A14981" s="4"/>
      <c r="B14981" s="4"/>
      <c r="C14981" s="4"/>
      <c r="D14981" s="4"/>
    </row>
    <row r="14982" spans="1:4">
      <c r="A14982" s="4"/>
      <c r="B14982" s="4"/>
      <c r="C14982" s="4"/>
      <c r="D14982" s="4"/>
    </row>
    <row r="14983" spans="1:4">
      <c r="A14983" s="4"/>
      <c r="B14983" s="4"/>
      <c r="C14983" s="4"/>
      <c r="D14983" s="4"/>
    </row>
    <row r="14984" spans="1:4">
      <c r="A14984" s="4"/>
      <c r="B14984" s="4"/>
      <c r="C14984" s="4"/>
      <c r="D14984" s="4"/>
    </row>
    <row r="14985" spans="1:4">
      <c r="A14985" s="4"/>
      <c r="B14985" s="4"/>
      <c r="C14985" s="4"/>
      <c r="D14985" s="4"/>
    </row>
    <row r="14986" spans="1:4">
      <c r="A14986" s="4"/>
      <c r="B14986" s="4"/>
      <c r="C14986" s="4"/>
      <c r="D14986" s="4"/>
    </row>
    <row r="14987" spans="1:4">
      <c r="A14987" s="4"/>
      <c r="B14987" s="4"/>
      <c r="C14987" s="4"/>
      <c r="D14987" s="4"/>
    </row>
    <row r="14988" spans="1:4">
      <c r="A14988" s="4"/>
      <c r="B14988" s="4"/>
      <c r="C14988" s="4"/>
      <c r="D14988" s="4"/>
    </row>
    <row r="14989" spans="1:4">
      <c r="A14989" s="4"/>
      <c r="B14989" s="4"/>
      <c r="C14989" s="4"/>
      <c r="D14989" s="4"/>
    </row>
    <row r="14990" spans="1:4">
      <c r="A14990" s="4"/>
      <c r="B14990" s="4"/>
      <c r="C14990" s="4"/>
      <c r="D14990" s="4"/>
    </row>
    <row r="14991" spans="1:4">
      <c r="A14991" s="4"/>
      <c r="B14991" s="4"/>
      <c r="C14991" s="4"/>
      <c r="D14991" s="4"/>
    </row>
    <row r="14992" spans="1:4">
      <c r="A14992" s="4"/>
      <c r="B14992" s="4"/>
      <c r="C14992" s="4"/>
      <c r="D14992" s="4"/>
    </row>
    <row r="14993" spans="1:4">
      <c r="A14993" s="4"/>
      <c r="B14993" s="4"/>
      <c r="C14993" s="4"/>
      <c r="D14993" s="4"/>
    </row>
    <row r="14994" spans="1:4">
      <c r="A14994" s="4"/>
      <c r="B14994" s="4"/>
      <c r="C14994" s="4"/>
      <c r="D14994" s="4"/>
    </row>
    <row r="14995" spans="1:4">
      <c r="A14995" s="4"/>
      <c r="B14995" s="4"/>
      <c r="C14995" s="4"/>
      <c r="D14995" s="4"/>
    </row>
    <row r="14996" spans="1:4">
      <c r="A14996" s="4"/>
      <c r="B14996" s="4"/>
      <c r="C14996" s="4"/>
      <c r="D14996" s="4"/>
    </row>
    <row r="14997" spans="1:4">
      <c r="A14997" s="4"/>
      <c r="B14997" s="4"/>
      <c r="C14997" s="4"/>
      <c r="D14997" s="4"/>
    </row>
    <row r="14998" spans="1:4">
      <c r="A14998" s="4"/>
      <c r="B14998" s="4"/>
      <c r="C14998" s="4"/>
      <c r="D14998" s="4"/>
    </row>
    <row r="14999" spans="1:4">
      <c r="A14999" s="4"/>
      <c r="B14999" s="4"/>
      <c r="C14999" s="4"/>
      <c r="D14999" s="4"/>
    </row>
    <row r="15000" spans="1:4">
      <c r="A15000" s="4"/>
      <c r="B15000" s="4"/>
      <c r="C15000" s="4"/>
      <c r="D15000" s="4"/>
    </row>
    <row r="15001" spans="1:4">
      <c r="A15001" s="4"/>
      <c r="B15001" s="4"/>
      <c r="C15001" s="4"/>
      <c r="D15001" s="4"/>
    </row>
    <row r="15002" spans="1:4">
      <c r="A15002" s="4"/>
      <c r="B15002" s="4"/>
      <c r="C15002" s="4"/>
      <c r="D15002" s="4"/>
    </row>
    <row r="15003" spans="1:4">
      <c r="A15003" s="4"/>
      <c r="B15003" s="4"/>
      <c r="C15003" s="4"/>
      <c r="D15003" s="4"/>
    </row>
    <row r="15004" spans="1:4">
      <c r="A15004" s="4"/>
      <c r="B15004" s="4"/>
      <c r="C15004" s="4"/>
      <c r="D15004" s="4"/>
    </row>
    <row r="15005" spans="1:4">
      <c r="A15005" s="4"/>
      <c r="B15005" s="4"/>
      <c r="C15005" s="4"/>
      <c r="D15005" s="4"/>
    </row>
    <row r="15006" spans="1:4">
      <c r="A15006" s="4"/>
      <c r="B15006" s="4"/>
      <c r="C15006" s="4"/>
      <c r="D15006" s="4"/>
    </row>
    <row r="15007" spans="1:4">
      <c r="A15007" s="4"/>
      <c r="B15007" s="4"/>
      <c r="C15007" s="4"/>
      <c r="D15007" s="4"/>
    </row>
    <row r="15008" spans="1:4">
      <c r="A15008" s="4"/>
      <c r="B15008" s="4"/>
      <c r="C15008" s="4"/>
      <c r="D15008" s="4"/>
    </row>
    <row r="15009" spans="1:4">
      <c r="A15009" s="4"/>
      <c r="B15009" s="4"/>
      <c r="C15009" s="4"/>
      <c r="D15009" s="4"/>
    </row>
    <row r="15010" spans="1:4">
      <c r="A15010" s="4"/>
      <c r="B15010" s="4"/>
      <c r="C15010" s="4"/>
      <c r="D15010" s="4"/>
    </row>
    <row r="15011" spans="1:4">
      <c r="A15011" s="4"/>
      <c r="B15011" s="4"/>
      <c r="C15011" s="4"/>
      <c r="D15011" s="4"/>
    </row>
    <row r="15012" spans="1:4">
      <c r="A15012" s="4"/>
      <c r="B15012" s="4"/>
      <c r="C15012" s="4"/>
      <c r="D15012" s="4"/>
    </row>
    <row r="15013" spans="1:4">
      <c r="A15013" s="4"/>
      <c r="B15013" s="4"/>
      <c r="C15013" s="4"/>
      <c r="D15013" s="4"/>
    </row>
    <row r="15014" spans="1:4">
      <c r="A15014" s="4"/>
      <c r="B15014" s="4"/>
      <c r="C15014" s="4"/>
      <c r="D15014" s="4"/>
    </row>
    <row r="15015" spans="1:4">
      <c r="A15015" s="4"/>
      <c r="B15015" s="4"/>
      <c r="C15015" s="4"/>
      <c r="D15015" s="4"/>
    </row>
    <row r="15016" spans="1:4">
      <c r="A15016" s="4"/>
      <c r="B15016" s="4"/>
      <c r="C15016" s="4"/>
      <c r="D15016" s="4"/>
    </row>
    <row r="15017" spans="1:4">
      <c r="A15017" s="4"/>
      <c r="B15017" s="4"/>
      <c r="C15017" s="4"/>
      <c r="D15017" s="4"/>
    </row>
    <row r="15018" spans="1:4">
      <c r="A15018" s="4"/>
      <c r="B15018" s="4"/>
      <c r="C15018" s="4"/>
      <c r="D15018" s="4"/>
    </row>
    <row r="15019" spans="1:4">
      <c r="A15019" s="4"/>
      <c r="B15019" s="4"/>
      <c r="C15019" s="4"/>
      <c r="D15019" s="4"/>
    </row>
    <row r="15020" spans="1:4">
      <c r="A15020" s="4"/>
      <c r="B15020" s="4"/>
      <c r="C15020" s="4"/>
      <c r="D15020" s="4"/>
    </row>
    <row r="15021" spans="1:4">
      <c r="A15021" s="4"/>
      <c r="B15021" s="4"/>
      <c r="C15021" s="4"/>
      <c r="D15021" s="4"/>
    </row>
    <row r="15022" spans="1:4">
      <c r="A15022" s="4"/>
      <c r="B15022" s="4"/>
      <c r="C15022" s="4"/>
      <c r="D15022" s="4"/>
    </row>
    <row r="15023" spans="1:4">
      <c r="A15023" s="4"/>
      <c r="B15023" s="4"/>
      <c r="C15023" s="4"/>
      <c r="D15023" s="4"/>
    </row>
    <row r="15024" spans="1:4">
      <c r="A15024" s="4"/>
      <c r="B15024" s="4"/>
      <c r="C15024" s="4"/>
      <c r="D15024" s="4"/>
    </row>
    <row r="15025" spans="1:4">
      <c r="A15025" s="4"/>
      <c r="B15025" s="4"/>
      <c r="C15025" s="4"/>
      <c r="D15025" s="4"/>
    </row>
    <row r="15026" spans="1:4">
      <c r="A15026" s="4"/>
      <c r="B15026" s="4"/>
      <c r="C15026" s="4"/>
      <c r="D15026" s="4"/>
    </row>
    <row r="15027" spans="1:4">
      <c r="A15027" s="4"/>
      <c r="B15027" s="4"/>
      <c r="C15027" s="4"/>
      <c r="D15027" s="4"/>
    </row>
    <row r="15028" spans="1:4">
      <c r="A15028" s="4"/>
      <c r="B15028" s="4"/>
      <c r="C15028" s="4"/>
      <c r="D15028" s="4"/>
    </row>
    <row r="15029" spans="1:4">
      <c r="A15029" s="4"/>
      <c r="B15029" s="4"/>
      <c r="C15029" s="4"/>
      <c r="D15029" s="4"/>
    </row>
    <row r="15030" spans="1:4">
      <c r="A15030" s="4"/>
      <c r="B15030" s="4"/>
      <c r="C15030" s="4"/>
      <c r="D15030" s="4"/>
    </row>
    <row r="15031" spans="1:4">
      <c r="A15031" s="4"/>
      <c r="B15031" s="4"/>
      <c r="C15031" s="4"/>
      <c r="D15031" s="4"/>
    </row>
    <row r="15032" spans="1:4">
      <c r="A15032" s="4"/>
      <c r="B15032" s="4"/>
      <c r="C15032" s="4"/>
      <c r="D15032" s="4"/>
    </row>
    <row r="15033" spans="1:4">
      <c r="A15033" s="4"/>
      <c r="B15033" s="4"/>
      <c r="C15033" s="4"/>
      <c r="D15033" s="4"/>
    </row>
    <row r="15034" spans="1:4">
      <c r="A15034" s="4"/>
      <c r="B15034" s="4"/>
      <c r="C15034" s="4"/>
      <c r="D15034" s="4"/>
    </row>
    <row r="15035" spans="1:4">
      <c r="A15035" s="4"/>
      <c r="B15035" s="4"/>
      <c r="C15035" s="4"/>
      <c r="D15035" s="4"/>
    </row>
    <row r="15036" spans="1:4">
      <c r="A15036" s="4"/>
      <c r="B15036" s="4"/>
      <c r="C15036" s="4"/>
      <c r="D15036" s="4"/>
    </row>
    <row r="15037" spans="1:4">
      <c r="A15037" s="4"/>
      <c r="B15037" s="4"/>
      <c r="C15037" s="4"/>
      <c r="D15037" s="4"/>
    </row>
    <row r="15038" spans="1:4">
      <c r="A15038" s="4"/>
      <c r="B15038" s="4"/>
      <c r="C15038" s="4"/>
      <c r="D15038" s="4"/>
    </row>
    <row r="15039" spans="1:4">
      <c r="A15039" s="4"/>
      <c r="B15039" s="4"/>
      <c r="C15039" s="4"/>
      <c r="D15039" s="4"/>
    </row>
    <row r="15040" spans="1:4">
      <c r="A15040" s="4"/>
      <c r="B15040" s="4"/>
      <c r="C15040" s="4"/>
      <c r="D15040" s="4"/>
    </row>
    <row r="15041" spans="1:4">
      <c r="A15041" s="4"/>
      <c r="B15041" s="4"/>
      <c r="C15041" s="4"/>
      <c r="D15041" s="4"/>
    </row>
    <row r="15042" spans="1:4">
      <c r="A15042" s="4"/>
      <c r="B15042" s="4"/>
      <c r="C15042" s="4"/>
      <c r="D15042" s="4"/>
    </row>
    <row r="15043" spans="1:4">
      <c r="A15043" s="4"/>
      <c r="B15043" s="4"/>
      <c r="C15043" s="4"/>
      <c r="D15043" s="4"/>
    </row>
    <row r="15044" spans="1:4">
      <c r="A15044" s="4"/>
      <c r="B15044" s="4"/>
      <c r="C15044" s="4"/>
      <c r="D15044" s="4"/>
    </row>
    <row r="15045" spans="1:4">
      <c r="A15045" s="4"/>
      <c r="B15045" s="4"/>
      <c r="C15045" s="4"/>
      <c r="D15045" s="4"/>
    </row>
    <row r="15046" spans="1:4">
      <c r="A15046" s="4"/>
      <c r="B15046" s="4"/>
      <c r="C15046" s="4"/>
      <c r="D15046" s="4"/>
    </row>
    <row r="15047" spans="1:4">
      <c r="A15047" s="4"/>
      <c r="B15047" s="4"/>
      <c r="C15047" s="4"/>
      <c r="D15047" s="4"/>
    </row>
    <row r="15048" spans="1:4">
      <c r="A15048" s="4"/>
      <c r="B15048" s="4"/>
      <c r="C15048" s="4"/>
      <c r="D15048" s="4"/>
    </row>
    <row r="15049" spans="1:4">
      <c r="A15049" s="4"/>
      <c r="B15049" s="4"/>
      <c r="C15049" s="4"/>
      <c r="D15049" s="4"/>
    </row>
    <row r="15050" spans="1:4">
      <c r="A15050" s="4"/>
      <c r="B15050" s="4"/>
      <c r="C15050" s="4"/>
      <c r="D15050" s="4"/>
    </row>
    <row r="15051" spans="1:4">
      <c r="A15051" s="4"/>
      <c r="B15051" s="4"/>
      <c r="C15051" s="4"/>
      <c r="D15051" s="4"/>
    </row>
    <row r="15052" spans="1:4">
      <c r="A15052" s="4"/>
      <c r="B15052" s="4"/>
      <c r="C15052" s="4"/>
      <c r="D15052" s="4"/>
    </row>
    <row r="15053" spans="1:4">
      <c r="A15053" s="4"/>
      <c r="B15053" s="4"/>
      <c r="C15053" s="4"/>
      <c r="D15053" s="4"/>
    </row>
    <row r="15054" spans="1:4">
      <c r="A15054" s="4"/>
      <c r="B15054" s="4"/>
      <c r="C15054" s="4"/>
      <c r="D15054" s="4"/>
    </row>
    <row r="15055" spans="1:4">
      <c r="A15055" s="4"/>
      <c r="B15055" s="4"/>
      <c r="C15055" s="4"/>
      <c r="D15055" s="4"/>
    </row>
    <row r="15056" spans="1:4">
      <c r="A15056" s="4"/>
      <c r="B15056" s="4"/>
      <c r="C15056" s="4"/>
      <c r="D15056" s="4"/>
    </row>
    <row r="15057" spans="1:4">
      <c r="A15057" s="4"/>
      <c r="B15057" s="4"/>
      <c r="C15057" s="4"/>
      <c r="D15057" s="4"/>
    </row>
    <row r="15058" spans="1:4">
      <c r="A15058" s="4"/>
      <c r="B15058" s="4"/>
      <c r="C15058" s="4"/>
      <c r="D15058" s="4"/>
    </row>
    <row r="15059" spans="1:4">
      <c r="A15059" s="4"/>
      <c r="B15059" s="4"/>
      <c r="C15059" s="4"/>
      <c r="D15059" s="4"/>
    </row>
    <row r="15060" spans="1:4">
      <c r="A15060" s="4"/>
      <c r="B15060" s="4"/>
      <c r="C15060" s="4"/>
      <c r="D15060" s="4"/>
    </row>
    <row r="15061" spans="1:4">
      <c r="A15061" s="4"/>
      <c r="B15061" s="4"/>
      <c r="C15061" s="4"/>
      <c r="D15061" s="4"/>
    </row>
    <row r="15062" spans="1:4">
      <c r="A15062" s="4"/>
      <c r="B15062" s="4"/>
      <c r="C15062" s="4"/>
      <c r="D15062" s="4"/>
    </row>
    <row r="15063" spans="1:4">
      <c r="A15063" s="4"/>
      <c r="B15063" s="4"/>
      <c r="C15063" s="4"/>
      <c r="D15063" s="4"/>
    </row>
    <row r="15064" spans="1:4">
      <c r="A15064" s="4"/>
      <c r="B15064" s="4"/>
      <c r="C15064" s="4"/>
      <c r="D15064" s="4"/>
    </row>
    <row r="15065" spans="1:4">
      <c r="A15065" s="4"/>
      <c r="B15065" s="4"/>
      <c r="C15065" s="4"/>
      <c r="D15065" s="4"/>
    </row>
    <row r="15066" spans="1:4">
      <c r="A15066" s="4"/>
      <c r="B15066" s="4"/>
      <c r="C15066" s="4"/>
      <c r="D15066" s="4"/>
    </row>
    <row r="15067" spans="1:4">
      <c r="A15067" s="4"/>
      <c r="B15067" s="4"/>
      <c r="C15067" s="4"/>
      <c r="D15067" s="4"/>
    </row>
    <row r="15068" spans="1:4">
      <c r="A15068" s="4"/>
      <c r="B15068" s="4"/>
      <c r="C15068" s="4"/>
      <c r="D15068" s="4"/>
    </row>
    <row r="15069" spans="1:4">
      <c r="A15069" s="4"/>
      <c r="B15069" s="4"/>
      <c r="C15069" s="4"/>
      <c r="D15069" s="4"/>
    </row>
    <row r="15070" spans="1:4">
      <c r="A15070" s="4"/>
      <c r="B15070" s="4"/>
      <c r="C15070" s="4"/>
      <c r="D15070" s="4"/>
    </row>
    <row r="15071" spans="1:4">
      <c r="A15071" s="4"/>
      <c r="B15071" s="4"/>
      <c r="C15071" s="4"/>
      <c r="D15071" s="4"/>
    </row>
    <row r="15072" spans="1:4">
      <c r="A15072" s="4"/>
      <c r="B15072" s="4"/>
      <c r="C15072" s="4"/>
      <c r="D15072" s="4"/>
    </row>
    <row r="15073" spans="1:4">
      <c r="A15073" s="4"/>
      <c r="B15073" s="4"/>
      <c r="C15073" s="4"/>
      <c r="D15073" s="4"/>
    </row>
    <row r="15074" spans="1:4">
      <c r="A15074" s="4"/>
      <c r="B15074" s="4"/>
      <c r="C15074" s="4"/>
      <c r="D15074" s="4"/>
    </row>
    <row r="15075" spans="1:4">
      <c r="A15075" s="4"/>
      <c r="B15075" s="4"/>
      <c r="C15075" s="4"/>
      <c r="D15075" s="4"/>
    </row>
    <row r="15076" spans="1:4">
      <c r="A15076" s="4"/>
      <c r="B15076" s="4"/>
      <c r="C15076" s="4"/>
      <c r="D15076" s="4"/>
    </row>
    <row r="15077" spans="1:4">
      <c r="A15077" s="4"/>
      <c r="B15077" s="4"/>
      <c r="C15077" s="4"/>
      <c r="D15077" s="4"/>
    </row>
    <row r="15078" spans="1:4">
      <c r="A15078" s="4"/>
      <c r="B15078" s="4"/>
      <c r="C15078" s="4"/>
      <c r="D15078" s="4"/>
    </row>
    <row r="15079" spans="1:4">
      <c r="A15079" s="4"/>
      <c r="B15079" s="4"/>
      <c r="C15079" s="4"/>
      <c r="D15079" s="4"/>
    </row>
    <row r="15080" spans="1:4">
      <c r="A15080" s="4"/>
      <c r="B15080" s="4"/>
      <c r="C15080" s="4"/>
      <c r="D15080" s="4"/>
    </row>
    <row r="15081" spans="1:4">
      <c r="A15081" s="4"/>
      <c r="B15081" s="4"/>
      <c r="C15081" s="4"/>
      <c r="D15081" s="4"/>
    </row>
    <row r="15082" spans="1:4">
      <c r="A15082" s="4"/>
      <c r="B15082" s="4"/>
      <c r="C15082" s="4"/>
      <c r="D15082" s="4"/>
    </row>
    <row r="15083" spans="1:4">
      <c r="A15083" s="4"/>
      <c r="B15083" s="4"/>
      <c r="C15083" s="4"/>
      <c r="D15083" s="4"/>
    </row>
    <row r="15084" spans="1:4">
      <c r="A15084" s="4"/>
      <c r="B15084" s="4"/>
      <c r="C15084" s="4"/>
      <c r="D15084" s="4"/>
    </row>
    <row r="15085" spans="1:4">
      <c r="A15085" s="4"/>
      <c r="B15085" s="4"/>
      <c r="C15085" s="4"/>
      <c r="D15085" s="4"/>
    </row>
    <row r="15086" spans="1:4">
      <c r="A15086" s="4"/>
      <c r="B15086" s="4"/>
      <c r="C15086" s="4"/>
      <c r="D15086" s="4"/>
    </row>
    <row r="15087" spans="1:4">
      <c r="A15087" s="4"/>
      <c r="B15087" s="4"/>
      <c r="C15087" s="4"/>
      <c r="D15087" s="4"/>
    </row>
    <row r="15088" spans="1:4">
      <c r="A15088" s="4"/>
      <c r="B15088" s="4"/>
      <c r="C15088" s="4"/>
      <c r="D15088" s="4"/>
    </row>
    <row r="15089" spans="1:4">
      <c r="A15089" s="4"/>
      <c r="B15089" s="4"/>
      <c r="C15089" s="4"/>
      <c r="D15089" s="4"/>
    </row>
    <row r="15090" spans="1:4">
      <c r="A15090" s="4"/>
      <c r="B15090" s="4"/>
      <c r="C15090" s="4"/>
      <c r="D15090" s="4"/>
    </row>
    <row r="15091" spans="1:4">
      <c r="A15091" s="4"/>
      <c r="B15091" s="4"/>
      <c r="C15091" s="4"/>
      <c r="D15091" s="4"/>
    </row>
    <row r="15092" spans="1:4">
      <c r="A15092" s="4"/>
      <c r="B15092" s="4"/>
      <c r="C15092" s="4"/>
      <c r="D15092" s="4"/>
    </row>
    <row r="15093" spans="1:4">
      <c r="A15093" s="4"/>
      <c r="B15093" s="4"/>
      <c r="C15093" s="4"/>
      <c r="D15093" s="4"/>
    </row>
    <row r="15094" spans="1:4">
      <c r="A15094" s="4"/>
      <c r="B15094" s="4"/>
      <c r="C15094" s="4"/>
      <c r="D15094" s="4"/>
    </row>
    <row r="15095" spans="1:4">
      <c r="A15095" s="4"/>
      <c r="B15095" s="4"/>
      <c r="C15095" s="4"/>
      <c r="D15095" s="4"/>
    </row>
    <row r="15096" spans="1:4">
      <c r="A15096" s="4"/>
      <c r="B15096" s="4"/>
      <c r="C15096" s="4"/>
      <c r="D15096" s="4"/>
    </row>
    <row r="15097" spans="1:4">
      <c r="A15097" s="4"/>
      <c r="B15097" s="4"/>
      <c r="C15097" s="4"/>
      <c r="D15097" s="4"/>
    </row>
    <row r="15098" spans="1:4">
      <c r="A15098" s="4"/>
      <c r="B15098" s="4"/>
      <c r="C15098" s="4"/>
      <c r="D15098" s="4"/>
    </row>
    <row r="15099" spans="1:4">
      <c r="A15099" s="4"/>
      <c r="B15099" s="4"/>
      <c r="C15099" s="4"/>
      <c r="D15099" s="4"/>
    </row>
    <row r="15100" spans="1:4">
      <c r="A15100" s="4"/>
      <c r="B15100" s="4"/>
      <c r="C15100" s="4"/>
      <c r="D15100" s="4"/>
    </row>
    <row r="15101" spans="1:4">
      <c r="A15101" s="4"/>
      <c r="B15101" s="4"/>
      <c r="C15101" s="4"/>
      <c r="D15101" s="4"/>
    </row>
    <row r="15102" spans="1:4">
      <c r="A15102" s="4"/>
      <c r="B15102" s="4"/>
      <c r="C15102" s="4"/>
      <c r="D15102" s="4"/>
    </row>
    <row r="15103" spans="1:4">
      <c r="A15103" s="4"/>
      <c r="B15103" s="4"/>
      <c r="C15103" s="4"/>
      <c r="D15103" s="4"/>
    </row>
    <row r="15104" spans="1:4">
      <c r="A15104" s="4"/>
      <c r="B15104" s="4"/>
      <c r="C15104" s="4"/>
      <c r="D15104" s="4"/>
    </row>
    <row r="15105" spans="1:4">
      <c r="A15105" s="4"/>
      <c r="B15105" s="4"/>
      <c r="C15105" s="4"/>
      <c r="D15105" s="4"/>
    </row>
    <row r="15106" spans="1:4">
      <c r="A15106" s="4"/>
      <c r="B15106" s="4"/>
      <c r="C15106" s="4"/>
      <c r="D15106" s="4"/>
    </row>
    <row r="15107" spans="1:4">
      <c r="A15107" s="4"/>
      <c r="B15107" s="4"/>
      <c r="C15107" s="4"/>
      <c r="D15107" s="4"/>
    </row>
    <row r="15108" spans="1:4">
      <c r="A15108" s="4"/>
      <c r="B15108" s="4"/>
      <c r="C15108" s="4"/>
      <c r="D15108" s="4"/>
    </row>
    <row r="15109" spans="1:4">
      <c r="A15109" s="4"/>
      <c r="B15109" s="4"/>
      <c r="C15109" s="4"/>
      <c r="D15109" s="4"/>
    </row>
    <row r="15110" spans="1:4">
      <c r="A15110" s="4"/>
      <c r="B15110" s="4"/>
      <c r="C15110" s="4"/>
      <c r="D15110" s="4"/>
    </row>
    <row r="15111" spans="1:4">
      <c r="A15111" s="4"/>
      <c r="B15111" s="4"/>
      <c r="C15111" s="4"/>
      <c r="D15111" s="4"/>
    </row>
    <row r="15112" spans="1:4">
      <c r="A15112" s="4"/>
      <c r="B15112" s="4"/>
      <c r="C15112" s="4"/>
      <c r="D15112" s="4"/>
    </row>
    <row r="15113" spans="1:4">
      <c r="A15113" s="4"/>
      <c r="B15113" s="4"/>
      <c r="C15113" s="4"/>
      <c r="D15113" s="4"/>
    </row>
    <row r="15114" spans="1:4">
      <c r="A15114" s="4"/>
      <c r="B15114" s="4"/>
      <c r="C15114" s="4"/>
      <c r="D15114" s="4"/>
    </row>
    <row r="15115" spans="1:4">
      <c r="A15115" s="4"/>
      <c r="B15115" s="4"/>
      <c r="C15115" s="4"/>
      <c r="D15115" s="4"/>
    </row>
    <row r="15116" spans="1:4">
      <c r="A15116" s="4"/>
      <c r="B15116" s="4"/>
      <c r="C15116" s="4"/>
      <c r="D15116" s="4"/>
    </row>
    <row r="15117" spans="1:4">
      <c r="A15117" s="4"/>
      <c r="B15117" s="4"/>
      <c r="C15117" s="4"/>
      <c r="D15117" s="4"/>
    </row>
    <row r="15118" spans="1:4">
      <c r="A15118" s="4"/>
      <c r="B15118" s="4"/>
      <c r="C15118" s="4"/>
      <c r="D15118" s="4"/>
    </row>
    <row r="15119" spans="1:4">
      <c r="A15119" s="4"/>
      <c r="B15119" s="4"/>
      <c r="C15119" s="4"/>
      <c r="D15119" s="4"/>
    </row>
    <row r="15120" spans="1:4">
      <c r="A15120" s="4"/>
      <c r="B15120" s="4"/>
      <c r="C15120" s="4"/>
      <c r="D15120" s="4"/>
    </row>
    <row r="15121" spans="1:4">
      <c r="A15121" s="4"/>
      <c r="B15121" s="4"/>
      <c r="C15121" s="4"/>
      <c r="D15121" s="4"/>
    </row>
    <row r="15122" spans="1:4">
      <c r="A15122" s="4"/>
      <c r="B15122" s="4"/>
      <c r="C15122" s="4"/>
      <c r="D15122" s="4"/>
    </row>
    <row r="15123" spans="1:4">
      <c r="A15123" s="4"/>
      <c r="B15123" s="4"/>
      <c r="C15123" s="4"/>
      <c r="D15123" s="4"/>
    </row>
    <row r="15124" spans="1:4">
      <c r="A15124" s="4"/>
      <c r="B15124" s="4"/>
      <c r="C15124" s="4"/>
      <c r="D15124" s="4"/>
    </row>
    <row r="15125" spans="1:4">
      <c r="A15125" s="4"/>
      <c r="B15125" s="4"/>
      <c r="C15125" s="4"/>
      <c r="D15125" s="4"/>
    </row>
    <row r="15126" spans="1:4">
      <c r="A15126" s="4"/>
      <c r="B15126" s="4"/>
      <c r="C15126" s="4"/>
      <c r="D15126" s="4"/>
    </row>
    <row r="15127" spans="1:4">
      <c r="A15127" s="4"/>
      <c r="B15127" s="4"/>
      <c r="C15127" s="4"/>
      <c r="D15127" s="4"/>
    </row>
    <row r="15128" spans="1:4">
      <c r="A15128" s="4"/>
      <c r="B15128" s="4"/>
      <c r="C15128" s="4"/>
      <c r="D15128" s="4"/>
    </row>
    <row r="15129" spans="1:4">
      <c r="A15129" s="4"/>
      <c r="B15129" s="4"/>
      <c r="C15129" s="4"/>
      <c r="D15129" s="4"/>
    </row>
    <row r="15130" spans="1:4">
      <c r="A15130" s="4"/>
      <c r="B15130" s="4"/>
      <c r="C15130" s="4"/>
      <c r="D15130" s="4"/>
    </row>
    <row r="15131" spans="1:4">
      <c r="A15131" s="4"/>
      <c r="B15131" s="4"/>
      <c r="C15131" s="4"/>
      <c r="D15131" s="4"/>
    </row>
    <row r="15132" spans="1:4">
      <c r="A15132" s="4"/>
      <c r="B15132" s="4"/>
      <c r="C15132" s="4"/>
      <c r="D15132" s="4"/>
    </row>
    <row r="15133" spans="1:4">
      <c r="A15133" s="4"/>
      <c r="B15133" s="4"/>
      <c r="C15133" s="4"/>
      <c r="D15133" s="4"/>
    </row>
    <row r="15134" spans="1:4">
      <c r="A15134" s="4"/>
      <c r="B15134" s="4"/>
      <c r="C15134" s="4"/>
      <c r="D15134" s="4"/>
    </row>
    <row r="15135" spans="1:4">
      <c r="A15135" s="4"/>
      <c r="B15135" s="4"/>
      <c r="C15135" s="4"/>
      <c r="D15135" s="4"/>
    </row>
    <row r="15136" spans="1:4">
      <c r="A15136" s="4"/>
      <c r="B15136" s="4"/>
      <c r="C15136" s="4"/>
      <c r="D15136" s="4"/>
    </row>
    <row r="15137" spans="1:4">
      <c r="A15137" s="4"/>
      <c r="B15137" s="4"/>
      <c r="C15137" s="4"/>
      <c r="D15137" s="4"/>
    </row>
    <row r="15138" spans="1:4">
      <c r="A15138" s="4"/>
      <c r="B15138" s="4"/>
      <c r="C15138" s="4"/>
      <c r="D15138" s="4"/>
    </row>
    <row r="15139" spans="1:4">
      <c r="A15139" s="4"/>
      <c r="B15139" s="4"/>
      <c r="C15139" s="4"/>
      <c r="D15139" s="4"/>
    </row>
    <row r="15140" spans="1:4">
      <c r="A15140" s="4"/>
      <c r="B15140" s="4"/>
      <c r="C15140" s="4"/>
      <c r="D15140" s="4"/>
    </row>
    <row r="15141" spans="1:4">
      <c r="A15141" s="4"/>
      <c r="B15141" s="4"/>
      <c r="C15141" s="4"/>
      <c r="D15141" s="4"/>
    </row>
    <row r="15142" spans="1:4">
      <c r="A15142" s="4"/>
      <c r="B15142" s="4"/>
      <c r="C15142" s="4"/>
      <c r="D15142" s="4"/>
    </row>
    <row r="15143" spans="1:4">
      <c r="A15143" s="4"/>
      <c r="B15143" s="4"/>
      <c r="C15143" s="4"/>
      <c r="D15143" s="4"/>
    </row>
    <row r="15144" spans="1:4">
      <c r="A15144" s="4"/>
      <c r="B15144" s="4"/>
      <c r="C15144" s="4"/>
      <c r="D15144" s="4"/>
    </row>
    <row r="15145" spans="1:4">
      <c r="A15145" s="4"/>
      <c r="B15145" s="4"/>
      <c r="C15145" s="4"/>
      <c r="D15145" s="4"/>
    </row>
    <row r="15146" spans="1:4">
      <c r="A15146" s="4"/>
      <c r="B15146" s="4"/>
      <c r="C15146" s="4"/>
      <c r="D15146" s="4"/>
    </row>
    <row r="15147" spans="1:4">
      <c r="A15147" s="4"/>
      <c r="B15147" s="4"/>
      <c r="C15147" s="4"/>
      <c r="D15147" s="4"/>
    </row>
    <row r="15148" spans="1:4">
      <c r="A15148" s="4"/>
      <c r="B15148" s="4"/>
      <c r="C15148" s="4"/>
      <c r="D15148" s="4"/>
    </row>
    <row r="15149" spans="1:4">
      <c r="A15149" s="4"/>
      <c r="B15149" s="4"/>
      <c r="C15149" s="4"/>
      <c r="D15149" s="4"/>
    </row>
    <row r="15150" spans="1:4">
      <c r="A15150" s="4"/>
      <c r="B15150" s="4"/>
      <c r="C15150" s="4"/>
      <c r="D15150" s="4"/>
    </row>
    <row r="15151" spans="1:4">
      <c r="A15151" s="4"/>
      <c r="B15151" s="4"/>
      <c r="C15151" s="4"/>
      <c r="D15151" s="4"/>
    </row>
    <row r="15152" spans="1:4">
      <c r="A15152" s="4"/>
      <c r="B15152" s="4"/>
      <c r="C15152" s="4"/>
      <c r="D15152" s="4"/>
    </row>
    <row r="15153" spans="1:4">
      <c r="A15153" s="4"/>
      <c r="B15153" s="4"/>
      <c r="C15153" s="4"/>
      <c r="D15153" s="4"/>
    </row>
    <row r="15154" spans="1:4">
      <c r="A15154" s="4"/>
      <c r="B15154" s="4"/>
      <c r="C15154" s="4"/>
      <c r="D15154" s="4"/>
    </row>
    <row r="15155" spans="1:4">
      <c r="A15155" s="4"/>
      <c r="B15155" s="4"/>
      <c r="C15155" s="4"/>
      <c r="D15155" s="4"/>
    </row>
    <row r="15156" spans="1:4">
      <c r="A15156" s="4"/>
      <c r="B15156" s="4"/>
      <c r="C15156" s="4"/>
      <c r="D15156" s="4"/>
    </row>
    <row r="15157" spans="1:4">
      <c r="A15157" s="4"/>
      <c r="B15157" s="4"/>
      <c r="C15157" s="4"/>
      <c r="D15157" s="4"/>
    </row>
    <row r="15158" spans="1:4">
      <c r="A15158" s="4"/>
      <c r="B15158" s="4"/>
      <c r="C15158" s="4"/>
      <c r="D15158" s="4"/>
    </row>
    <row r="15159" spans="1:4">
      <c r="A15159" s="4"/>
      <c r="B15159" s="4"/>
      <c r="C15159" s="4"/>
      <c r="D15159" s="4"/>
    </row>
    <row r="15160" spans="1:4">
      <c r="A15160" s="4"/>
      <c r="B15160" s="4"/>
      <c r="C15160" s="4"/>
      <c r="D15160" s="4"/>
    </row>
    <row r="15161" spans="1:4">
      <c r="A15161" s="4"/>
      <c r="B15161" s="4"/>
      <c r="C15161" s="4"/>
      <c r="D15161" s="4"/>
    </row>
    <row r="15162" spans="1:4">
      <c r="A15162" s="4"/>
      <c r="B15162" s="4"/>
      <c r="C15162" s="4"/>
      <c r="D15162" s="4"/>
    </row>
    <row r="15163" spans="1:4">
      <c r="A15163" s="4"/>
      <c r="B15163" s="4"/>
      <c r="C15163" s="4"/>
      <c r="D15163" s="4"/>
    </row>
    <row r="15164" spans="1:4">
      <c r="A15164" s="4"/>
      <c r="B15164" s="4"/>
      <c r="C15164" s="4"/>
      <c r="D15164" s="4"/>
    </row>
    <row r="15165" spans="1:4">
      <c r="A15165" s="4"/>
      <c r="B15165" s="4"/>
      <c r="C15165" s="4"/>
      <c r="D15165" s="4"/>
    </row>
    <row r="15166" spans="1:4">
      <c r="A15166" s="4"/>
      <c r="B15166" s="4"/>
      <c r="C15166" s="4"/>
      <c r="D15166" s="4"/>
    </row>
    <row r="15167" spans="1:4">
      <c r="A15167" s="4"/>
      <c r="B15167" s="4"/>
      <c r="C15167" s="4"/>
      <c r="D15167" s="4"/>
    </row>
    <row r="15168" spans="1:4">
      <c r="A15168" s="4"/>
      <c r="B15168" s="4"/>
      <c r="C15168" s="4"/>
      <c r="D15168" s="4"/>
    </row>
    <row r="15169" spans="1:4">
      <c r="A15169" s="4"/>
      <c r="B15169" s="4"/>
      <c r="C15169" s="4"/>
      <c r="D15169" s="4"/>
    </row>
    <row r="15170" spans="1:4">
      <c r="A15170" s="4"/>
      <c r="B15170" s="4"/>
      <c r="C15170" s="4"/>
      <c r="D15170" s="4"/>
    </row>
    <row r="15171" spans="1:4">
      <c r="A15171" s="4"/>
      <c r="B15171" s="4"/>
      <c r="C15171" s="4"/>
      <c r="D15171" s="4"/>
    </row>
    <row r="15172" spans="1:4">
      <c r="A15172" s="4"/>
      <c r="B15172" s="4"/>
      <c r="C15172" s="4"/>
      <c r="D15172" s="4"/>
    </row>
    <row r="15173" spans="1:4">
      <c r="A15173" s="4"/>
      <c r="B15173" s="4"/>
      <c r="C15173" s="4"/>
      <c r="D15173" s="4"/>
    </row>
    <row r="15174" spans="1:4">
      <c r="A15174" s="4"/>
      <c r="B15174" s="4"/>
      <c r="C15174" s="4"/>
      <c r="D15174" s="4"/>
    </row>
    <row r="15175" spans="1:4">
      <c r="A15175" s="4"/>
      <c r="B15175" s="4"/>
      <c r="C15175" s="4"/>
      <c r="D15175" s="4"/>
    </row>
    <row r="15176" spans="1:4">
      <c r="A15176" s="4"/>
      <c r="B15176" s="4"/>
      <c r="C15176" s="4"/>
      <c r="D15176" s="4"/>
    </row>
    <row r="15177" spans="1:4">
      <c r="A15177" s="4"/>
      <c r="B15177" s="4"/>
      <c r="C15177" s="4"/>
      <c r="D15177" s="4"/>
    </row>
    <row r="15178" spans="1:4">
      <c r="A15178" s="4"/>
      <c r="B15178" s="4"/>
      <c r="C15178" s="4"/>
      <c r="D15178" s="4"/>
    </row>
    <row r="15179" spans="1:4">
      <c r="A15179" s="4"/>
      <c r="B15179" s="4"/>
      <c r="C15179" s="4"/>
      <c r="D15179" s="4"/>
    </row>
    <row r="15180" spans="1:4">
      <c r="A15180" s="4"/>
      <c r="B15180" s="4"/>
      <c r="C15180" s="4"/>
      <c r="D15180" s="4"/>
    </row>
    <row r="15181" spans="1:4">
      <c r="A15181" s="4"/>
      <c r="B15181" s="4"/>
      <c r="C15181" s="4"/>
      <c r="D15181" s="4"/>
    </row>
    <row r="15182" spans="1:4">
      <c r="A15182" s="4"/>
      <c r="B15182" s="4"/>
      <c r="C15182" s="4"/>
      <c r="D15182" s="4"/>
    </row>
    <row r="15183" spans="1:4">
      <c r="A15183" s="4"/>
      <c r="B15183" s="4"/>
      <c r="C15183" s="4"/>
      <c r="D15183" s="4"/>
    </row>
    <row r="15184" spans="1:4">
      <c r="A15184" s="4"/>
      <c r="B15184" s="4"/>
      <c r="C15184" s="4"/>
      <c r="D15184" s="4"/>
    </row>
    <row r="15185" spans="1:4">
      <c r="A15185" s="4"/>
      <c r="B15185" s="4"/>
      <c r="C15185" s="4"/>
      <c r="D15185" s="4"/>
    </row>
    <row r="15186" spans="1:4">
      <c r="A15186" s="4"/>
      <c r="B15186" s="4"/>
      <c r="C15186" s="4"/>
      <c r="D15186" s="4"/>
    </row>
    <row r="15187" spans="1:4">
      <c r="A15187" s="4"/>
      <c r="B15187" s="4"/>
      <c r="C15187" s="4"/>
      <c r="D15187" s="4"/>
    </row>
    <row r="15188" spans="1:4">
      <c r="A15188" s="4"/>
      <c r="B15188" s="4"/>
      <c r="C15188" s="4"/>
      <c r="D15188" s="4"/>
    </row>
    <row r="15189" spans="1:4">
      <c r="A15189" s="4"/>
      <c r="B15189" s="4"/>
      <c r="C15189" s="4"/>
      <c r="D15189" s="4"/>
    </row>
    <row r="15190" spans="1:4">
      <c r="A15190" s="4"/>
      <c r="B15190" s="4"/>
      <c r="C15190" s="4"/>
      <c r="D15190" s="4"/>
    </row>
    <row r="15191" spans="1:4">
      <c r="A15191" s="4"/>
      <c r="B15191" s="4"/>
      <c r="C15191" s="4"/>
      <c r="D15191" s="4"/>
    </row>
    <row r="15192" spans="1:4">
      <c r="A15192" s="4"/>
      <c r="B15192" s="4"/>
      <c r="C15192" s="4"/>
      <c r="D15192" s="4"/>
    </row>
    <row r="15193" spans="1:4">
      <c r="A15193" s="4"/>
      <c r="B15193" s="4"/>
      <c r="C15193" s="4"/>
      <c r="D15193" s="4"/>
    </row>
    <row r="15194" spans="1:4">
      <c r="A15194" s="4"/>
      <c r="B15194" s="4"/>
      <c r="C15194" s="4"/>
      <c r="D15194" s="4"/>
    </row>
    <row r="15195" spans="1:4">
      <c r="A15195" s="4"/>
      <c r="B15195" s="4"/>
      <c r="C15195" s="4"/>
      <c r="D15195" s="4"/>
    </row>
    <row r="15196" spans="1:4">
      <c r="A15196" s="4"/>
      <c r="B15196" s="4"/>
      <c r="C15196" s="4"/>
      <c r="D15196" s="4"/>
    </row>
    <row r="15197" spans="1:4">
      <c r="A15197" s="4"/>
      <c r="B15197" s="4"/>
      <c r="C15197" s="4"/>
      <c r="D15197" s="4"/>
    </row>
    <row r="15198" spans="1:4">
      <c r="A15198" s="4"/>
      <c r="B15198" s="4"/>
      <c r="C15198" s="4"/>
      <c r="D15198" s="4"/>
    </row>
    <row r="15199" spans="1:4">
      <c r="A15199" s="4"/>
      <c r="B15199" s="4"/>
      <c r="C15199" s="4"/>
      <c r="D15199" s="4"/>
    </row>
    <row r="15200" spans="1:4">
      <c r="A15200" s="4"/>
      <c r="B15200" s="4"/>
      <c r="C15200" s="4"/>
      <c r="D15200" s="4"/>
    </row>
    <row r="15201" spans="1:4">
      <c r="A15201" s="4"/>
      <c r="B15201" s="4"/>
      <c r="C15201" s="4"/>
      <c r="D15201" s="4"/>
    </row>
    <row r="15202" spans="1:4">
      <c r="A15202" s="4"/>
      <c r="B15202" s="4"/>
      <c r="C15202" s="4"/>
      <c r="D15202" s="4"/>
    </row>
    <row r="15203" spans="1:4">
      <c r="A15203" s="4"/>
      <c r="B15203" s="4"/>
      <c r="C15203" s="4"/>
      <c r="D15203" s="4"/>
    </row>
    <row r="15204" spans="1:4">
      <c r="A15204" s="4"/>
      <c r="B15204" s="4"/>
      <c r="C15204" s="4"/>
      <c r="D15204" s="4"/>
    </row>
    <row r="15205" spans="1:4">
      <c r="A15205" s="4"/>
      <c r="B15205" s="4"/>
      <c r="C15205" s="4"/>
      <c r="D15205" s="4"/>
    </row>
    <row r="15206" spans="1:4">
      <c r="A15206" s="4"/>
      <c r="B15206" s="4"/>
      <c r="C15206" s="4"/>
      <c r="D15206" s="4"/>
    </row>
    <row r="15207" spans="1:4">
      <c r="A15207" s="4"/>
      <c r="B15207" s="4"/>
      <c r="C15207" s="4"/>
      <c r="D15207" s="4"/>
    </row>
    <row r="15208" spans="1:4">
      <c r="A15208" s="4"/>
      <c r="B15208" s="4"/>
      <c r="C15208" s="4"/>
      <c r="D15208" s="4"/>
    </row>
    <row r="15209" spans="1:4">
      <c r="A15209" s="4"/>
      <c r="B15209" s="4"/>
      <c r="C15209" s="4"/>
      <c r="D15209" s="4"/>
    </row>
    <row r="15210" spans="1:4">
      <c r="A15210" s="4"/>
      <c r="B15210" s="4"/>
      <c r="C15210" s="4"/>
      <c r="D15210" s="4"/>
    </row>
    <row r="15211" spans="1:4">
      <c r="A15211" s="4"/>
      <c r="B15211" s="4"/>
      <c r="C15211" s="4"/>
      <c r="D15211" s="4"/>
    </row>
    <row r="15212" spans="1:4">
      <c r="A15212" s="4"/>
      <c r="B15212" s="4"/>
      <c r="C15212" s="4"/>
      <c r="D15212" s="4"/>
    </row>
    <row r="15213" spans="1:4">
      <c r="A15213" s="4"/>
      <c r="B15213" s="4"/>
      <c r="C15213" s="4"/>
      <c r="D15213" s="4"/>
    </row>
    <row r="15214" spans="1:4">
      <c r="A15214" s="4"/>
      <c r="B15214" s="4"/>
      <c r="C15214" s="4"/>
      <c r="D15214" s="4"/>
    </row>
    <row r="15215" spans="1:4">
      <c r="A15215" s="4"/>
      <c r="B15215" s="4"/>
      <c r="C15215" s="4"/>
      <c r="D15215" s="4"/>
    </row>
    <row r="15216" spans="1:4">
      <c r="A15216" s="4"/>
      <c r="B15216" s="4"/>
      <c r="C15216" s="4"/>
      <c r="D15216" s="4"/>
    </row>
    <row r="15217" spans="1:4">
      <c r="A15217" s="4"/>
      <c r="B15217" s="4"/>
      <c r="C15217" s="4"/>
      <c r="D15217" s="4"/>
    </row>
    <row r="15218" spans="1:4">
      <c r="A15218" s="4"/>
      <c r="B15218" s="4"/>
      <c r="C15218" s="4"/>
      <c r="D15218" s="4"/>
    </row>
    <row r="15219" spans="1:4">
      <c r="A15219" s="4"/>
      <c r="B15219" s="4"/>
      <c r="C15219" s="4"/>
      <c r="D15219" s="4"/>
    </row>
    <row r="15220" spans="1:4">
      <c r="A15220" s="4"/>
      <c r="B15220" s="4"/>
      <c r="C15220" s="4"/>
      <c r="D15220" s="4"/>
    </row>
    <row r="15221" spans="1:4">
      <c r="A15221" s="4"/>
      <c r="B15221" s="4"/>
      <c r="C15221" s="4"/>
      <c r="D15221" s="4"/>
    </row>
    <row r="15222" spans="1:4">
      <c r="A15222" s="4"/>
      <c r="B15222" s="4"/>
      <c r="C15222" s="4"/>
      <c r="D15222" s="4"/>
    </row>
    <row r="15223" spans="1:4">
      <c r="A15223" s="4"/>
      <c r="B15223" s="4"/>
      <c r="C15223" s="4"/>
      <c r="D15223" s="4"/>
    </row>
    <row r="15224" spans="1:4">
      <c r="A15224" s="4"/>
      <c r="B15224" s="4"/>
      <c r="C15224" s="4"/>
      <c r="D15224" s="4"/>
    </row>
    <row r="15225" spans="1:4">
      <c r="A15225" s="4"/>
      <c r="B15225" s="4"/>
      <c r="C15225" s="4"/>
      <c r="D15225" s="4"/>
    </row>
    <row r="15226" spans="1:4">
      <c r="A15226" s="4"/>
      <c r="B15226" s="4"/>
      <c r="C15226" s="4"/>
      <c r="D15226" s="4"/>
    </row>
    <row r="15227" spans="1:4">
      <c r="A15227" s="4"/>
      <c r="B15227" s="4"/>
      <c r="C15227" s="4"/>
      <c r="D15227" s="4"/>
    </row>
    <row r="15228" spans="1:4">
      <c r="A15228" s="4"/>
      <c r="B15228" s="4"/>
      <c r="C15228" s="4"/>
      <c r="D15228" s="4"/>
    </row>
    <row r="15229" spans="1:4">
      <c r="A15229" s="4"/>
      <c r="B15229" s="4"/>
      <c r="C15229" s="4"/>
      <c r="D15229" s="4"/>
    </row>
    <row r="15230" spans="1:4">
      <c r="A15230" s="4"/>
      <c r="B15230" s="4"/>
      <c r="C15230" s="4"/>
      <c r="D15230" s="4"/>
    </row>
    <row r="15231" spans="1:4">
      <c r="A15231" s="4"/>
      <c r="B15231" s="4"/>
      <c r="C15231" s="4"/>
      <c r="D15231" s="4"/>
    </row>
    <row r="15232" spans="1:4">
      <c r="A15232" s="4"/>
      <c r="B15232" s="4"/>
      <c r="C15232" s="4"/>
      <c r="D15232" s="4"/>
    </row>
    <row r="15233" spans="1:4">
      <c r="A15233" s="4"/>
      <c r="B15233" s="4"/>
      <c r="C15233" s="4"/>
      <c r="D15233" s="4"/>
    </row>
    <row r="15234" spans="1:4">
      <c r="A15234" s="4"/>
      <c r="B15234" s="4"/>
      <c r="C15234" s="4"/>
      <c r="D15234" s="4"/>
    </row>
    <row r="15235" spans="1:4">
      <c r="A15235" s="4"/>
      <c r="B15235" s="4"/>
      <c r="C15235" s="4"/>
      <c r="D15235" s="4"/>
    </row>
    <row r="15236" spans="1:4">
      <c r="A15236" s="4"/>
      <c r="B15236" s="4"/>
      <c r="C15236" s="4"/>
      <c r="D15236" s="4"/>
    </row>
    <row r="15237" spans="1:4">
      <c r="A15237" s="4"/>
      <c r="B15237" s="4"/>
      <c r="C15237" s="4"/>
      <c r="D15237" s="4"/>
    </row>
    <row r="15238" spans="1:4">
      <c r="A15238" s="4"/>
      <c r="B15238" s="4"/>
      <c r="C15238" s="4"/>
      <c r="D15238" s="4"/>
    </row>
    <row r="15239" spans="1:4">
      <c r="A15239" s="4"/>
      <c r="B15239" s="4"/>
      <c r="C15239" s="4"/>
      <c r="D15239" s="4"/>
    </row>
    <row r="15240" spans="1:4">
      <c r="A15240" s="4"/>
      <c r="B15240" s="4"/>
      <c r="C15240" s="4"/>
      <c r="D15240" s="4"/>
    </row>
    <row r="15241" spans="1:4">
      <c r="A15241" s="4"/>
      <c r="B15241" s="4"/>
      <c r="C15241" s="4"/>
      <c r="D15241" s="4"/>
    </row>
    <row r="15242" spans="1:4">
      <c r="A15242" s="4"/>
      <c r="B15242" s="4"/>
      <c r="C15242" s="4"/>
      <c r="D15242" s="4"/>
    </row>
    <row r="15243" spans="1:4">
      <c r="A15243" s="4"/>
      <c r="B15243" s="4"/>
      <c r="C15243" s="4"/>
      <c r="D15243" s="4"/>
    </row>
    <row r="15244" spans="1:4">
      <c r="A15244" s="4"/>
      <c r="B15244" s="4"/>
      <c r="C15244" s="4"/>
      <c r="D15244" s="4"/>
    </row>
    <row r="15245" spans="1:4">
      <c r="A15245" s="4"/>
      <c r="B15245" s="4"/>
      <c r="C15245" s="4"/>
      <c r="D15245" s="4"/>
    </row>
    <row r="15246" spans="1:4">
      <c r="A15246" s="4"/>
      <c r="B15246" s="4"/>
      <c r="C15246" s="4"/>
      <c r="D15246" s="4"/>
    </row>
    <row r="15247" spans="1:4">
      <c r="A15247" s="4"/>
      <c r="B15247" s="4"/>
      <c r="C15247" s="4"/>
      <c r="D15247" s="4"/>
    </row>
    <row r="15248" spans="1:4">
      <c r="A15248" s="4"/>
      <c r="B15248" s="4"/>
      <c r="C15248" s="4"/>
      <c r="D15248" s="4"/>
    </row>
    <row r="15249" spans="1:4">
      <c r="A15249" s="4"/>
      <c r="B15249" s="4"/>
      <c r="C15249" s="4"/>
      <c r="D15249" s="4"/>
    </row>
    <row r="15250" spans="1:4">
      <c r="A15250" s="4"/>
      <c r="B15250" s="4"/>
      <c r="C15250" s="4"/>
      <c r="D15250" s="4"/>
    </row>
    <row r="15251" spans="1:4">
      <c r="A15251" s="4"/>
      <c r="B15251" s="4"/>
      <c r="C15251" s="4"/>
      <c r="D15251" s="4"/>
    </row>
    <row r="15252" spans="1:4">
      <c r="A15252" s="4"/>
      <c r="B15252" s="4"/>
      <c r="C15252" s="4"/>
      <c r="D15252" s="4"/>
    </row>
    <row r="15253" spans="1:4">
      <c r="A15253" s="4"/>
      <c r="B15253" s="4"/>
      <c r="C15253" s="4"/>
      <c r="D15253" s="4"/>
    </row>
    <row r="15254" spans="1:4">
      <c r="A15254" s="4"/>
      <c r="B15254" s="4"/>
      <c r="C15254" s="4"/>
      <c r="D15254" s="4"/>
    </row>
    <row r="15255" spans="1:4">
      <c r="A15255" s="4"/>
      <c r="B15255" s="4"/>
      <c r="C15255" s="4"/>
      <c r="D15255" s="4"/>
    </row>
    <row r="15256" spans="1:4">
      <c r="A15256" s="4"/>
      <c r="B15256" s="4"/>
      <c r="C15256" s="4"/>
      <c r="D15256" s="4"/>
    </row>
    <row r="15257" spans="1:4">
      <c r="A15257" s="4"/>
      <c r="B15257" s="4"/>
      <c r="C15257" s="4"/>
      <c r="D15257" s="4"/>
    </row>
    <row r="15258" spans="1:4">
      <c r="A15258" s="4"/>
      <c r="B15258" s="4"/>
      <c r="C15258" s="4"/>
      <c r="D15258" s="4"/>
    </row>
    <row r="15259" spans="1:4">
      <c r="A15259" s="4"/>
      <c r="B15259" s="4"/>
      <c r="C15259" s="4"/>
      <c r="D15259" s="4"/>
    </row>
    <row r="15260" spans="1:4">
      <c r="A15260" s="4"/>
      <c r="B15260" s="4"/>
      <c r="C15260" s="4"/>
      <c r="D15260" s="4"/>
    </row>
    <row r="15261" spans="1:4">
      <c r="A15261" s="4"/>
      <c r="B15261" s="4"/>
      <c r="C15261" s="4"/>
      <c r="D15261" s="4"/>
    </row>
    <row r="15262" spans="1:4">
      <c r="A15262" s="4"/>
      <c r="B15262" s="4"/>
      <c r="C15262" s="4"/>
      <c r="D15262" s="4"/>
    </row>
    <row r="15263" spans="1:4">
      <c r="A15263" s="4"/>
      <c r="B15263" s="4"/>
      <c r="C15263" s="4"/>
      <c r="D15263" s="4"/>
    </row>
    <row r="15264" spans="1:4">
      <c r="A15264" s="4"/>
      <c r="B15264" s="4"/>
      <c r="C15264" s="4"/>
      <c r="D15264" s="4"/>
    </row>
    <row r="15265" spans="1:4">
      <c r="A15265" s="4"/>
      <c r="B15265" s="4"/>
      <c r="C15265" s="4"/>
      <c r="D15265" s="4"/>
    </row>
    <row r="15266" spans="1:4">
      <c r="A15266" s="4"/>
      <c r="B15266" s="4"/>
      <c r="C15266" s="4"/>
      <c r="D15266" s="4"/>
    </row>
    <row r="15267" spans="1:4">
      <c r="A15267" s="4"/>
      <c r="B15267" s="4"/>
      <c r="C15267" s="4"/>
      <c r="D15267" s="4"/>
    </row>
    <row r="15268" spans="1:4">
      <c r="A15268" s="4"/>
      <c r="B15268" s="4"/>
      <c r="C15268" s="4"/>
      <c r="D15268" s="4"/>
    </row>
    <row r="15269" spans="1:4">
      <c r="A15269" s="4"/>
      <c r="B15269" s="4"/>
      <c r="C15269" s="4"/>
      <c r="D15269" s="4"/>
    </row>
    <row r="15270" spans="1:4">
      <c r="A15270" s="4"/>
      <c r="B15270" s="4"/>
      <c r="C15270" s="4"/>
      <c r="D15270" s="4"/>
    </row>
    <row r="15271" spans="1:4">
      <c r="A15271" s="4"/>
      <c r="B15271" s="4"/>
      <c r="C15271" s="4"/>
      <c r="D15271" s="4"/>
    </row>
    <row r="15272" spans="1:4">
      <c r="A15272" s="4"/>
      <c r="B15272" s="4"/>
      <c r="C15272" s="4"/>
      <c r="D15272" s="4"/>
    </row>
    <row r="15273" spans="1:4">
      <c r="A15273" s="4"/>
      <c r="B15273" s="4"/>
      <c r="C15273" s="4"/>
      <c r="D15273" s="4"/>
    </row>
    <row r="15274" spans="1:4">
      <c r="A15274" s="4"/>
      <c r="B15274" s="4"/>
      <c r="C15274" s="4"/>
      <c r="D15274" s="4"/>
    </row>
    <row r="15275" spans="1:4">
      <c r="A15275" s="4"/>
      <c r="B15275" s="4"/>
      <c r="C15275" s="4"/>
      <c r="D15275" s="4"/>
    </row>
    <row r="15276" spans="1:4">
      <c r="A15276" s="4"/>
      <c r="B15276" s="4"/>
      <c r="C15276" s="4"/>
      <c r="D15276" s="4"/>
    </row>
    <row r="15277" spans="1:4">
      <c r="A15277" s="4"/>
      <c r="B15277" s="4"/>
      <c r="C15277" s="4"/>
      <c r="D15277" s="4"/>
    </row>
    <row r="15278" spans="1:4">
      <c r="A15278" s="4"/>
      <c r="B15278" s="4"/>
      <c r="C15278" s="4"/>
      <c r="D15278" s="4"/>
    </row>
    <row r="15279" spans="1:4">
      <c r="A15279" s="4"/>
      <c r="B15279" s="4"/>
      <c r="C15279" s="4"/>
      <c r="D15279" s="4"/>
    </row>
    <row r="15280" spans="1:4">
      <c r="A15280" s="4"/>
      <c r="B15280" s="4"/>
      <c r="C15280" s="4"/>
      <c r="D15280" s="4"/>
    </row>
    <row r="15281" spans="1:4">
      <c r="A15281" s="4"/>
      <c r="B15281" s="4"/>
      <c r="C15281" s="4"/>
      <c r="D15281" s="4"/>
    </row>
    <row r="15282" spans="1:4">
      <c r="A15282" s="4"/>
      <c r="B15282" s="4"/>
      <c r="C15282" s="4"/>
      <c r="D15282" s="4"/>
    </row>
    <row r="15283" spans="1:4">
      <c r="A15283" s="4"/>
      <c r="B15283" s="4"/>
      <c r="C15283" s="4"/>
      <c r="D15283" s="4"/>
    </row>
    <row r="15284" spans="1:4">
      <c r="A15284" s="4"/>
      <c r="B15284" s="4"/>
      <c r="C15284" s="4"/>
      <c r="D15284" s="4"/>
    </row>
    <row r="15285" spans="1:4">
      <c r="A15285" s="4"/>
      <c r="B15285" s="4"/>
      <c r="C15285" s="4"/>
      <c r="D15285" s="4"/>
    </row>
    <row r="15286" spans="1:4">
      <c r="A15286" s="4"/>
      <c r="B15286" s="4"/>
      <c r="C15286" s="4"/>
      <c r="D15286" s="4"/>
    </row>
    <row r="15287" spans="1:4">
      <c r="A15287" s="4"/>
      <c r="B15287" s="4"/>
      <c r="C15287" s="4"/>
      <c r="D15287" s="4"/>
    </row>
    <row r="15288" spans="1:4">
      <c r="A15288" s="4"/>
      <c r="B15288" s="4"/>
      <c r="C15288" s="4"/>
      <c r="D15288" s="4"/>
    </row>
    <row r="15289" spans="1:4">
      <c r="A15289" s="4"/>
      <c r="B15289" s="4"/>
      <c r="C15289" s="4"/>
      <c r="D15289" s="4"/>
    </row>
    <row r="15290" spans="1:4">
      <c r="A15290" s="4"/>
      <c r="B15290" s="4"/>
      <c r="C15290" s="4"/>
      <c r="D15290" s="4"/>
    </row>
    <row r="15291" spans="1:4">
      <c r="A15291" s="4"/>
      <c r="B15291" s="4"/>
      <c r="C15291" s="4"/>
      <c r="D15291" s="4"/>
    </row>
    <row r="15292" spans="1:4">
      <c r="A15292" s="4"/>
      <c r="B15292" s="4"/>
      <c r="C15292" s="4"/>
      <c r="D15292" s="4"/>
    </row>
    <row r="15293" spans="1:4">
      <c r="A15293" s="4"/>
      <c r="B15293" s="4"/>
      <c r="C15293" s="4"/>
      <c r="D15293" s="4"/>
    </row>
    <row r="15294" spans="1:4">
      <c r="A15294" s="4"/>
      <c r="B15294" s="4"/>
      <c r="C15294" s="4"/>
      <c r="D15294" s="4"/>
    </row>
    <row r="15295" spans="1:4">
      <c r="A15295" s="4"/>
      <c r="B15295" s="4"/>
      <c r="C15295" s="4"/>
      <c r="D15295" s="4"/>
    </row>
    <row r="15296" spans="1:4">
      <c r="A15296" s="4"/>
      <c r="B15296" s="4"/>
      <c r="C15296" s="4"/>
      <c r="D15296" s="4"/>
    </row>
    <row r="15297" spans="1:4">
      <c r="A15297" s="4"/>
      <c r="B15297" s="4"/>
      <c r="C15297" s="4"/>
      <c r="D15297" s="4"/>
    </row>
    <row r="15298" spans="1:4">
      <c r="A15298" s="4"/>
      <c r="B15298" s="4"/>
      <c r="C15298" s="4"/>
      <c r="D15298" s="4"/>
    </row>
    <row r="15299" spans="1:4">
      <c r="A15299" s="4"/>
      <c r="B15299" s="4"/>
      <c r="C15299" s="4"/>
      <c r="D15299" s="4"/>
    </row>
    <row r="15300" spans="1:4">
      <c r="A15300" s="4"/>
      <c r="B15300" s="4"/>
      <c r="C15300" s="4"/>
      <c r="D15300" s="4"/>
    </row>
    <row r="15301" spans="1:4">
      <c r="A15301" s="4"/>
      <c r="B15301" s="4"/>
      <c r="C15301" s="4"/>
      <c r="D15301" s="4"/>
    </row>
    <row r="15302" spans="1:4">
      <c r="A15302" s="4"/>
      <c r="B15302" s="4"/>
      <c r="C15302" s="4"/>
      <c r="D15302" s="4"/>
    </row>
    <row r="15303" spans="1:4">
      <c r="A15303" s="4"/>
      <c r="B15303" s="4"/>
      <c r="C15303" s="4"/>
      <c r="D15303" s="4"/>
    </row>
    <row r="15304" spans="1:4">
      <c r="A15304" s="4"/>
      <c r="B15304" s="4"/>
      <c r="C15304" s="4"/>
      <c r="D15304" s="4"/>
    </row>
    <row r="15305" spans="1:4">
      <c r="A15305" s="4"/>
      <c r="B15305" s="4"/>
      <c r="C15305" s="4"/>
      <c r="D15305" s="4"/>
    </row>
    <row r="15306" spans="1:4">
      <c r="A15306" s="4"/>
      <c r="B15306" s="4"/>
      <c r="C15306" s="4"/>
      <c r="D15306" s="4"/>
    </row>
    <row r="15307" spans="1:4">
      <c r="A15307" s="4"/>
      <c r="B15307" s="4"/>
      <c r="C15307" s="4"/>
      <c r="D15307" s="4"/>
    </row>
    <row r="15308" spans="1:4">
      <c r="A15308" s="4"/>
      <c r="B15308" s="4"/>
      <c r="C15308" s="4"/>
      <c r="D15308" s="4"/>
    </row>
    <row r="15309" spans="1:4">
      <c r="A15309" s="4"/>
      <c r="B15309" s="4"/>
      <c r="C15309" s="4"/>
      <c r="D15309" s="4"/>
    </row>
    <row r="15310" spans="1:4">
      <c r="A15310" s="4"/>
      <c r="B15310" s="4"/>
      <c r="C15310" s="4"/>
      <c r="D15310" s="4"/>
    </row>
    <row r="15311" spans="1:4">
      <c r="A15311" s="4"/>
      <c r="B15311" s="4"/>
      <c r="C15311" s="4"/>
      <c r="D15311" s="4"/>
    </row>
    <row r="15312" spans="1:4">
      <c r="A15312" s="4"/>
      <c r="B15312" s="4"/>
      <c r="C15312" s="4"/>
      <c r="D15312" s="4"/>
    </row>
    <row r="15313" spans="1:4">
      <c r="A15313" s="4"/>
      <c r="B15313" s="4"/>
      <c r="C15313" s="4"/>
      <c r="D15313" s="4"/>
    </row>
    <row r="15314" spans="1:4">
      <c r="A15314" s="4"/>
      <c r="B15314" s="4"/>
      <c r="C15314" s="4"/>
      <c r="D15314" s="4"/>
    </row>
    <row r="15315" spans="1:4">
      <c r="A15315" s="4"/>
      <c r="B15315" s="4"/>
      <c r="C15315" s="4"/>
      <c r="D15315" s="4"/>
    </row>
    <row r="15316" spans="1:4">
      <c r="A15316" s="4"/>
      <c r="B15316" s="4"/>
      <c r="C15316" s="4"/>
      <c r="D15316" s="4"/>
    </row>
    <row r="15317" spans="1:4">
      <c r="A15317" s="4"/>
      <c r="B15317" s="4"/>
      <c r="C15317" s="4"/>
      <c r="D15317" s="4"/>
    </row>
    <row r="15318" spans="1:4">
      <c r="A15318" s="4"/>
      <c r="B15318" s="4"/>
      <c r="C15318" s="4"/>
      <c r="D15318" s="4"/>
    </row>
    <row r="15319" spans="1:4">
      <c r="A15319" s="4"/>
      <c r="B15319" s="4"/>
      <c r="C15319" s="4"/>
      <c r="D15319" s="4"/>
    </row>
    <row r="15320" spans="1:4">
      <c r="A15320" s="4"/>
      <c r="B15320" s="4"/>
      <c r="C15320" s="4"/>
      <c r="D15320" s="4"/>
    </row>
    <row r="15321" spans="1:4">
      <c r="A15321" s="4"/>
      <c r="B15321" s="4"/>
      <c r="C15321" s="4"/>
      <c r="D15321" s="4"/>
    </row>
    <row r="15322" spans="1:4">
      <c r="A15322" s="4"/>
      <c r="B15322" s="4"/>
      <c r="C15322" s="4"/>
      <c r="D15322" s="4"/>
    </row>
    <row r="15323" spans="1:4">
      <c r="A15323" s="4"/>
      <c r="B15323" s="4"/>
      <c r="C15323" s="4"/>
      <c r="D15323" s="4"/>
    </row>
    <row r="15324" spans="1:4">
      <c r="A15324" s="4"/>
      <c r="B15324" s="4"/>
      <c r="C15324" s="4"/>
      <c r="D15324" s="4"/>
    </row>
    <row r="15325" spans="1:4">
      <c r="A15325" s="4"/>
      <c r="B15325" s="4"/>
      <c r="C15325" s="4"/>
      <c r="D15325" s="4"/>
    </row>
    <row r="15326" spans="1:4">
      <c r="A15326" s="4"/>
      <c r="B15326" s="4"/>
      <c r="C15326" s="4"/>
      <c r="D15326" s="4"/>
    </row>
    <row r="15327" spans="1:4">
      <c r="A15327" s="4"/>
      <c r="B15327" s="4"/>
      <c r="C15327" s="4"/>
      <c r="D15327" s="4"/>
    </row>
    <row r="15328" spans="1:4">
      <c r="A15328" s="4"/>
      <c r="B15328" s="4"/>
      <c r="C15328" s="4"/>
      <c r="D15328" s="4"/>
    </row>
    <row r="15329" spans="1:4">
      <c r="A15329" s="4"/>
      <c r="B15329" s="4"/>
      <c r="C15329" s="4"/>
      <c r="D15329" s="4"/>
    </row>
    <row r="15330" spans="1:4">
      <c r="A15330" s="4"/>
      <c r="B15330" s="4"/>
      <c r="C15330" s="4"/>
      <c r="D15330" s="4"/>
    </row>
    <row r="15331" spans="1:4">
      <c r="A15331" s="4"/>
      <c r="B15331" s="4"/>
      <c r="C15331" s="4"/>
      <c r="D15331" s="4"/>
    </row>
    <row r="15332" spans="1:4">
      <c r="A15332" s="4"/>
      <c r="B15332" s="4"/>
      <c r="C15332" s="4"/>
      <c r="D15332" s="4"/>
    </row>
    <row r="15333" spans="1:4">
      <c r="A15333" s="4"/>
      <c r="B15333" s="4"/>
      <c r="C15333" s="4"/>
      <c r="D15333" s="4"/>
    </row>
    <row r="15334" spans="1:4">
      <c r="A15334" s="4"/>
      <c r="B15334" s="4"/>
      <c r="C15334" s="4"/>
      <c r="D15334" s="4"/>
    </row>
    <row r="15335" spans="1:4">
      <c r="A15335" s="4"/>
      <c r="B15335" s="4"/>
      <c r="C15335" s="4"/>
      <c r="D15335" s="4"/>
    </row>
    <row r="15336" spans="1:4">
      <c r="A15336" s="4"/>
      <c r="B15336" s="4"/>
      <c r="C15336" s="4"/>
      <c r="D15336" s="4"/>
    </row>
    <row r="15337" spans="1:4">
      <c r="A15337" s="4"/>
      <c r="B15337" s="4"/>
      <c r="C15337" s="4"/>
      <c r="D15337" s="4"/>
    </row>
    <row r="15338" spans="1:4">
      <c r="A15338" s="4"/>
      <c r="B15338" s="4"/>
      <c r="C15338" s="4"/>
      <c r="D15338" s="4"/>
    </row>
    <row r="15339" spans="1:4">
      <c r="A15339" s="4"/>
      <c r="B15339" s="4"/>
      <c r="C15339" s="4"/>
      <c r="D15339" s="4"/>
    </row>
    <row r="15340" spans="1:4">
      <c r="A15340" s="4"/>
      <c r="B15340" s="4"/>
      <c r="C15340" s="4"/>
      <c r="D15340" s="4"/>
    </row>
    <row r="15341" spans="1:4">
      <c r="A15341" s="4"/>
      <c r="B15341" s="4"/>
      <c r="C15341" s="4"/>
      <c r="D15341" s="4"/>
    </row>
    <row r="15342" spans="1:4">
      <c r="A15342" s="4"/>
      <c r="B15342" s="4"/>
      <c r="C15342" s="4"/>
      <c r="D15342" s="4"/>
    </row>
    <row r="15343" spans="1:4">
      <c r="A15343" s="4"/>
      <c r="B15343" s="4"/>
      <c r="C15343" s="4"/>
      <c r="D15343" s="4"/>
    </row>
    <row r="15344" spans="1:4">
      <c r="A15344" s="4"/>
      <c r="B15344" s="4"/>
      <c r="C15344" s="4"/>
      <c r="D15344" s="4"/>
    </row>
    <row r="15345" spans="1:4">
      <c r="A15345" s="4"/>
      <c r="B15345" s="4"/>
      <c r="C15345" s="4"/>
      <c r="D15345" s="4"/>
    </row>
    <row r="15346" spans="1:4">
      <c r="A15346" s="4"/>
      <c r="B15346" s="4"/>
      <c r="C15346" s="4"/>
      <c r="D15346" s="4"/>
    </row>
    <row r="15347" spans="1:4">
      <c r="A15347" s="4"/>
      <c r="B15347" s="4"/>
      <c r="C15347" s="4"/>
      <c r="D15347" s="4"/>
    </row>
    <row r="15348" spans="1:4">
      <c r="A15348" s="4"/>
      <c r="B15348" s="4"/>
      <c r="C15348" s="4"/>
      <c r="D15348" s="4"/>
    </row>
    <row r="15349" spans="1:4">
      <c r="A15349" s="4"/>
      <c r="B15349" s="4"/>
      <c r="C15349" s="4"/>
      <c r="D15349" s="4"/>
    </row>
    <row r="15350" spans="1:4">
      <c r="A15350" s="4"/>
      <c r="B15350" s="4"/>
      <c r="C15350" s="4"/>
      <c r="D15350" s="4"/>
    </row>
    <row r="15351" spans="1:4">
      <c r="A15351" s="4"/>
      <c r="B15351" s="4"/>
      <c r="C15351" s="4"/>
      <c r="D15351" s="4"/>
    </row>
    <row r="15352" spans="1:4">
      <c r="A15352" s="4"/>
      <c r="B15352" s="4"/>
      <c r="C15352" s="4"/>
      <c r="D15352" s="4"/>
    </row>
    <row r="15353" spans="1:4">
      <c r="A15353" s="4"/>
      <c r="B15353" s="4"/>
      <c r="C15353" s="4"/>
      <c r="D15353" s="4"/>
    </row>
    <row r="15354" spans="1:4">
      <c r="A15354" s="4"/>
      <c r="B15354" s="4"/>
      <c r="C15354" s="4"/>
      <c r="D15354" s="4"/>
    </row>
    <row r="15355" spans="1:4">
      <c r="A15355" s="4"/>
      <c r="B15355" s="4"/>
      <c r="C15355" s="4"/>
      <c r="D15355" s="4"/>
    </row>
    <row r="15356" spans="1:4">
      <c r="A15356" s="4"/>
      <c r="B15356" s="4"/>
      <c r="C15356" s="4"/>
      <c r="D15356" s="4"/>
    </row>
    <row r="15357" spans="1:4">
      <c r="A15357" s="4"/>
      <c r="B15357" s="4"/>
      <c r="C15357" s="4"/>
      <c r="D15357" s="4"/>
    </row>
    <row r="15358" spans="1:4">
      <c r="A15358" s="4"/>
      <c r="B15358" s="4"/>
      <c r="C15358" s="4"/>
      <c r="D15358" s="4"/>
    </row>
    <row r="15359" spans="1:4">
      <c r="A15359" s="4"/>
      <c r="B15359" s="4"/>
      <c r="C15359" s="4"/>
      <c r="D15359" s="4"/>
    </row>
    <row r="15360" spans="1:4">
      <c r="A15360" s="4"/>
      <c r="B15360" s="4"/>
      <c r="C15360" s="4"/>
      <c r="D15360" s="4"/>
    </row>
    <row r="15361" spans="1:4">
      <c r="A15361" s="4"/>
      <c r="B15361" s="4"/>
      <c r="C15361" s="4"/>
      <c r="D15361" s="4"/>
    </row>
    <row r="15362" spans="1:4">
      <c r="A15362" s="4"/>
      <c r="B15362" s="4"/>
      <c r="C15362" s="4"/>
      <c r="D15362" s="4"/>
    </row>
    <row r="15363" spans="1:4">
      <c r="A15363" s="4"/>
      <c r="B15363" s="4"/>
      <c r="C15363" s="4"/>
      <c r="D15363" s="4"/>
    </row>
    <row r="15364" spans="1:4">
      <c r="A15364" s="4"/>
      <c r="B15364" s="4"/>
      <c r="C15364" s="4"/>
      <c r="D15364" s="4"/>
    </row>
    <row r="15365" spans="1:4">
      <c r="A15365" s="4"/>
      <c r="B15365" s="4"/>
      <c r="C15365" s="4"/>
      <c r="D15365" s="4"/>
    </row>
    <row r="15366" spans="1:4">
      <c r="A15366" s="4"/>
      <c r="B15366" s="4"/>
      <c r="C15366" s="4"/>
      <c r="D15366" s="4"/>
    </row>
    <row r="15367" spans="1:4">
      <c r="A15367" s="4"/>
      <c r="B15367" s="4"/>
      <c r="C15367" s="4"/>
      <c r="D15367" s="4"/>
    </row>
    <row r="15368" spans="1:4">
      <c r="A15368" s="4"/>
      <c r="B15368" s="4"/>
      <c r="C15368" s="4"/>
      <c r="D15368" s="4"/>
    </row>
    <row r="15369" spans="1:4">
      <c r="A15369" s="4"/>
      <c r="B15369" s="4"/>
      <c r="C15369" s="4"/>
      <c r="D15369" s="4"/>
    </row>
    <row r="15370" spans="1:4">
      <c r="A15370" s="4"/>
      <c r="B15370" s="4"/>
      <c r="C15370" s="4"/>
      <c r="D15370" s="4"/>
    </row>
    <row r="15371" spans="1:4">
      <c r="A15371" s="4"/>
      <c r="B15371" s="4"/>
      <c r="C15371" s="4"/>
      <c r="D15371" s="4"/>
    </row>
    <row r="15372" spans="1:4">
      <c r="A15372" s="4"/>
      <c r="B15372" s="4"/>
      <c r="C15372" s="4"/>
      <c r="D15372" s="4"/>
    </row>
    <row r="15373" spans="1:4">
      <c r="A15373" s="4"/>
      <c r="B15373" s="4"/>
      <c r="C15373" s="4"/>
      <c r="D15373" s="4"/>
    </row>
    <row r="15374" spans="1:4">
      <c r="A15374" s="4"/>
      <c r="B15374" s="4"/>
      <c r="C15374" s="4"/>
      <c r="D15374" s="4"/>
    </row>
    <row r="15375" spans="1:4">
      <c r="A15375" s="4"/>
      <c r="B15375" s="4"/>
      <c r="C15375" s="4"/>
      <c r="D15375" s="4"/>
    </row>
    <row r="15376" spans="1:4">
      <c r="A15376" s="4"/>
      <c r="B15376" s="4"/>
      <c r="C15376" s="4"/>
      <c r="D15376" s="4"/>
    </row>
    <row r="15377" spans="1:4">
      <c r="A15377" s="4"/>
      <c r="B15377" s="4"/>
      <c r="C15377" s="4"/>
      <c r="D15377" s="4"/>
    </row>
    <row r="15378" spans="1:4">
      <c r="A15378" s="4"/>
      <c r="B15378" s="4"/>
      <c r="C15378" s="4"/>
      <c r="D15378" s="4"/>
    </row>
    <row r="15379" spans="1:4">
      <c r="A15379" s="4"/>
      <c r="B15379" s="4"/>
      <c r="C15379" s="4"/>
      <c r="D15379" s="4"/>
    </row>
    <row r="15380" spans="1:4">
      <c r="A15380" s="4"/>
      <c r="B15380" s="4"/>
      <c r="C15380" s="4"/>
      <c r="D15380" s="4"/>
    </row>
    <row r="15381" spans="1:4">
      <c r="A15381" s="4"/>
      <c r="B15381" s="4"/>
      <c r="C15381" s="4"/>
      <c r="D15381" s="4"/>
    </row>
    <row r="15382" spans="1:4">
      <c r="A15382" s="4"/>
      <c r="B15382" s="4"/>
      <c r="C15382" s="4"/>
      <c r="D15382" s="4"/>
    </row>
    <row r="15383" spans="1:4">
      <c r="A15383" s="4"/>
      <c r="B15383" s="4"/>
      <c r="C15383" s="4"/>
      <c r="D15383" s="4"/>
    </row>
    <row r="15384" spans="1:4">
      <c r="A15384" s="4"/>
      <c r="B15384" s="4"/>
      <c r="C15384" s="4"/>
      <c r="D15384" s="4"/>
    </row>
    <row r="15385" spans="1:4">
      <c r="A15385" s="4"/>
      <c r="B15385" s="4"/>
      <c r="C15385" s="4"/>
      <c r="D15385" s="4"/>
    </row>
    <row r="15386" spans="1:4">
      <c r="A15386" s="4"/>
      <c r="B15386" s="4"/>
      <c r="C15386" s="4"/>
      <c r="D15386" s="4"/>
    </row>
    <row r="15387" spans="1:4">
      <c r="A15387" s="4"/>
      <c r="B15387" s="4"/>
      <c r="C15387" s="4"/>
      <c r="D15387" s="4"/>
    </row>
    <row r="15388" spans="1:4">
      <c r="A15388" s="4"/>
      <c r="B15388" s="4"/>
      <c r="C15388" s="4"/>
      <c r="D15388" s="4"/>
    </row>
    <row r="15389" spans="1:4">
      <c r="A15389" s="4"/>
      <c r="B15389" s="4"/>
      <c r="C15389" s="4"/>
      <c r="D15389" s="4"/>
    </row>
    <row r="15390" spans="1:4">
      <c r="A15390" s="4"/>
      <c r="B15390" s="4"/>
      <c r="C15390" s="4"/>
      <c r="D15390" s="4"/>
    </row>
    <row r="15391" spans="1:4">
      <c r="A15391" s="4"/>
      <c r="B15391" s="4"/>
      <c r="C15391" s="4"/>
      <c r="D15391" s="4"/>
    </row>
    <row r="15392" spans="1:4">
      <c r="A15392" s="4"/>
      <c r="B15392" s="4"/>
      <c r="C15392" s="4"/>
      <c r="D15392" s="4"/>
    </row>
    <row r="15393" spans="1:4">
      <c r="A15393" s="4"/>
      <c r="B15393" s="4"/>
      <c r="C15393" s="4"/>
      <c r="D15393" s="4"/>
    </row>
    <row r="15394" spans="1:4">
      <c r="A15394" s="4"/>
      <c r="B15394" s="4"/>
      <c r="C15394" s="4"/>
      <c r="D15394" s="4"/>
    </row>
    <row r="15395" spans="1:4">
      <c r="A15395" s="4"/>
      <c r="B15395" s="4"/>
      <c r="C15395" s="4"/>
      <c r="D15395" s="4"/>
    </row>
    <row r="15396" spans="1:4">
      <c r="A15396" s="4"/>
      <c r="B15396" s="4"/>
      <c r="C15396" s="4"/>
      <c r="D15396" s="4"/>
    </row>
    <row r="15397" spans="1:4">
      <c r="A15397" s="4"/>
      <c r="B15397" s="4"/>
      <c r="C15397" s="4"/>
      <c r="D15397" s="4"/>
    </row>
    <row r="15398" spans="1:4">
      <c r="A15398" s="4"/>
      <c r="B15398" s="4"/>
      <c r="C15398" s="4"/>
      <c r="D15398" s="4"/>
    </row>
    <row r="15399" spans="1:4">
      <c r="A15399" s="4"/>
      <c r="B15399" s="4"/>
      <c r="C15399" s="4"/>
      <c r="D15399" s="4"/>
    </row>
    <row r="15400" spans="1:4">
      <c r="A15400" s="4"/>
      <c r="B15400" s="4"/>
      <c r="C15400" s="4"/>
      <c r="D15400" s="4"/>
    </row>
    <row r="15401" spans="1:4">
      <c r="A15401" s="4"/>
      <c r="B15401" s="4"/>
      <c r="C15401" s="4"/>
      <c r="D15401" s="4"/>
    </row>
    <row r="15402" spans="1:4">
      <c r="A15402" s="4"/>
      <c r="B15402" s="4"/>
      <c r="C15402" s="4"/>
      <c r="D15402" s="4"/>
    </row>
    <row r="15403" spans="1:4">
      <c r="A15403" s="4"/>
      <c r="B15403" s="4"/>
      <c r="C15403" s="4"/>
      <c r="D15403" s="4"/>
    </row>
    <row r="15404" spans="1:4">
      <c r="A15404" s="4"/>
      <c r="B15404" s="4"/>
      <c r="C15404" s="4"/>
      <c r="D15404" s="4"/>
    </row>
    <row r="15405" spans="1:4">
      <c r="A15405" s="4"/>
      <c r="B15405" s="4"/>
      <c r="C15405" s="4"/>
      <c r="D15405" s="4"/>
    </row>
    <row r="15406" spans="1:4">
      <c r="A15406" s="4"/>
      <c r="B15406" s="4"/>
      <c r="C15406" s="4"/>
      <c r="D15406" s="4"/>
    </row>
    <row r="15407" spans="1:4">
      <c r="A15407" s="4"/>
      <c r="B15407" s="4"/>
      <c r="C15407" s="4"/>
      <c r="D15407" s="4"/>
    </row>
    <row r="15408" spans="1:4">
      <c r="A15408" s="4"/>
      <c r="B15408" s="4"/>
      <c r="C15408" s="4"/>
      <c r="D15408" s="4"/>
    </row>
    <row r="15409" spans="1:4">
      <c r="A15409" s="4"/>
      <c r="B15409" s="4"/>
      <c r="C15409" s="4"/>
      <c r="D15409" s="4"/>
    </row>
    <row r="15410" spans="1:4">
      <c r="A15410" s="4"/>
      <c r="B15410" s="4"/>
      <c r="C15410" s="4"/>
      <c r="D15410" s="4"/>
    </row>
    <row r="15411" spans="1:4">
      <c r="A15411" s="4"/>
      <c r="B15411" s="4"/>
      <c r="C15411" s="4"/>
      <c r="D15411" s="4"/>
    </row>
    <row r="15412" spans="1:4">
      <c r="A15412" s="4"/>
      <c r="B15412" s="4"/>
      <c r="C15412" s="4"/>
      <c r="D15412" s="4"/>
    </row>
    <row r="15413" spans="1:4">
      <c r="A15413" s="4"/>
      <c r="B15413" s="4"/>
      <c r="C15413" s="4"/>
      <c r="D15413" s="4"/>
    </row>
    <row r="15414" spans="1:4">
      <c r="A15414" s="4"/>
      <c r="B15414" s="4"/>
      <c r="C15414" s="4"/>
      <c r="D15414" s="4"/>
    </row>
    <row r="15415" spans="1:4">
      <c r="A15415" s="4"/>
      <c r="B15415" s="4"/>
      <c r="C15415" s="4"/>
      <c r="D15415" s="4"/>
    </row>
    <row r="15416" spans="1:4">
      <c r="A15416" s="4"/>
      <c r="B15416" s="4"/>
      <c r="C15416" s="4"/>
      <c r="D15416" s="4"/>
    </row>
    <row r="15417" spans="1:4">
      <c r="A15417" s="4"/>
      <c r="B15417" s="4"/>
      <c r="C15417" s="4"/>
      <c r="D15417" s="4"/>
    </row>
    <row r="15418" spans="1:4">
      <c r="A15418" s="4"/>
      <c r="B15418" s="4"/>
      <c r="C15418" s="4"/>
      <c r="D15418" s="4"/>
    </row>
    <row r="15419" spans="1:4">
      <c r="A15419" s="4"/>
      <c r="B15419" s="4"/>
      <c r="C15419" s="4"/>
      <c r="D15419" s="4"/>
    </row>
    <row r="15420" spans="1:4">
      <c r="A15420" s="4"/>
      <c r="B15420" s="4"/>
      <c r="C15420" s="4"/>
      <c r="D15420" s="4"/>
    </row>
    <row r="15421" spans="1:4">
      <c r="A15421" s="4"/>
      <c r="B15421" s="4"/>
      <c r="C15421" s="4"/>
      <c r="D15421" s="4"/>
    </row>
    <row r="15422" spans="1:4">
      <c r="A15422" s="4"/>
      <c r="B15422" s="4"/>
      <c r="C15422" s="4"/>
      <c r="D15422" s="4"/>
    </row>
    <row r="15423" spans="1:4">
      <c r="A15423" s="4"/>
      <c r="B15423" s="4"/>
      <c r="C15423" s="4"/>
      <c r="D15423" s="4"/>
    </row>
    <row r="15424" spans="1:4">
      <c r="A15424" s="4"/>
      <c r="B15424" s="4"/>
      <c r="C15424" s="4"/>
      <c r="D15424" s="4"/>
    </row>
    <row r="15425" spans="1:4">
      <c r="A15425" s="4"/>
      <c r="B15425" s="4"/>
      <c r="C15425" s="4"/>
      <c r="D15425" s="4"/>
    </row>
    <row r="15426" spans="1:4">
      <c r="A15426" s="4"/>
      <c r="B15426" s="4"/>
      <c r="C15426" s="4"/>
      <c r="D15426" s="4"/>
    </row>
    <row r="15427" spans="1:4">
      <c r="A15427" s="4"/>
      <c r="B15427" s="4"/>
      <c r="C15427" s="4"/>
      <c r="D15427" s="4"/>
    </row>
    <row r="15428" spans="1:4">
      <c r="A15428" s="4"/>
      <c r="B15428" s="4"/>
      <c r="C15428" s="4"/>
      <c r="D15428" s="4"/>
    </row>
    <row r="15429" spans="1:4">
      <c r="A15429" s="4"/>
      <c r="B15429" s="4"/>
      <c r="C15429" s="4"/>
      <c r="D15429" s="4"/>
    </row>
    <row r="15430" spans="1:4">
      <c r="A15430" s="4"/>
      <c r="B15430" s="4"/>
      <c r="C15430" s="4"/>
      <c r="D15430" s="4"/>
    </row>
    <row r="15431" spans="1:4">
      <c r="A15431" s="4"/>
      <c r="B15431" s="4"/>
      <c r="C15431" s="4"/>
      <c r="D15431" s="4"/>
    </row>
    <row r="15432" spans="1:4">
      <c r="A15432" s="4"/>
      <c r="B15432" s="4"/>
      <c r="C15432" s="4"/>
      <c r="D15432" s="4"/>
    </row>
    <row r="15433" spans="1:4">
      <c r="A15433" s="4"/>
      <c r="B15433" s="4"/>
      <c r="C15433" s="4"/>
      <c r="D15433" s="4"/>
    </row>
    <row r="15434" spans="1:4">
      <c r="A15434" s="4"/>
      <c r="B15434" s="4"/>
      <c r="C15434" s="4"/>
      <c r="D15434" s="4"/>
    </row>
    <row r="15435" spans="1:4">
      <c r="A15435" s="4"/>
      <c r="B15435" s="4"/>
      <c r="C15435" s="4"/>
      <c r="D15435" s="4"/>
    </row>
    <row r="15436" spans="1:4">
      <c r="A15436" s="4"/>
      <c r="B15436" s="4"/>
      <c r="C15436" s="4"/>
      <c r="D15436" s="4"/>
    </row>
    <row r="15437" spans="1:4">
      <c r="A15437" s="4"/>
      <c r="B15437" s="4"/>
      <c r="C15437" s="4"/>
      <c r="D15437" s="4"/>
    </row>
    <row r="15438" spans="1:4">
      <c r="A15438" s="4"/>
      <c r="B15438" s="4"/>
      <c r="C15438" s="4"/>
      <c r="D15438" s="4"/>
    </row>
    <row r="15439" spans="1:4">
      <c r="A15439" s="4"/>
      <c r="B15439" s="4"/>
      <c r="C15439" s="4"/>
      <c r="D15439" s="4"/>
    </row>
    <row r="15440" spans="1:4">
      <c r="A15440" s="4"/>
      <c r="B15440" s="4"/>
      <c r="C15440" s="4"/>
      <c r="D15440" s="4"/>
    </row>
    <row r="15441" spans="1:4">
      <c r="A15441" s="4"/>
      <c r="B15441" s="4"/>
      <c r="C15441" s="4"/>
      <c r="D15441" s="4"/>
    </row>
    <row r="15442" spans="1:4">
      <c r="A15442" s="4"/>
      <c r="B15442" s="4"/>
      <c r="C15442" s="4"/>
      <c r="D15442" s="4"/>
    </row>
    <row r="15443" spans="1:4">
      <c r="A15443" s="4"/>
      <c r="B15443" s="4"/>
      <c r="C15443" s="4"/>
      <c r="D15443" s="4"/>
    </row>
    <row r="15444" spans="1:4">
      <c r="A15444" s="4"/>
      <c r="B15444" s="4"/>
      <c r="C15444" s="4"/>
      <c r="D15444" s="4"/>
    </row>
    <row r="15445" spans="1:4">
      <c r="A15445" s="4"/>
      <c r="B15445" s="4"/>
      <c r="C15445" s="4"/>
      <c r="D15445" s="4"/>
    </row>
    <row r="15446" spans="1:4">
      <c r="A15446" s="4"/>
      <c r="B15446" s="4"/>
      <c r="C15446" s="4"/>
      <c r="D15446" s="4"/>
    </row>
    <row r="15447" spans="1:4">
      <c r="A15447" s="4"/>
      <c r="B15447" s="4"/>
      <c r="C15447" s="4"/>
      <c r="D15447" s="4"/>
    </row>
    <row r="15448" spans="1:4">
      <c r="A15448" s="4"/>
      <c r="B15448" s="4"/>
      <c r="C15448" s="4"/>
      <c r="D15448" s="4"/>
    </row>
    <row r="15449" spans="1:4">
      <c r="A15449" s="4"/>
      <c r="B15449" s="4"/>
      <c r="C15449" s="4"/>
      <c r="D15449" s="4"/>
    </row>
    <row r="15450" spans="1:4">
      <c r="A15450" s="4"/>
      <c r="B15450" s="4"/>
      <c r="C15450" s="4"/>
      <c r="D15450" s="4"/>
    </row>
    <row r="15451" spans="1:4">
      <c r="A15451" s="4"/>
      <c r="B15451" s="4"/>
      <c r="C15451" s="4"/>
      <c r="D15451" s="4"/>
    </row>
    <row r="15452" spans="1:4">
      <c r="A15452" s="4"/>
      <c r="B15452" s="4"/>
      <c r="C15452" s="4"/>
      <c r="D15452" s="4"/>
    </row>
    <row r="15453" spans="1:4">
      <c r="A15453" s="4"/>
      <c r="B15453" s="4"/>
      <c r="C15453" s="4"/>
      <c r="D15453" s="4"/>
    </row>
    <row r="15454" spans="1:4">
      <c r="A15454" s="4"/>
      <c r="B15454" s="4"/>
      <c r="C15454" s="4"/>
      <c r="D15454" s="4"/>
    </row>
    <row r="15455" spans="1:4">
      <c r="A15455" s="4"/>
      <c r="B15455" s="4"/>
      <c r="C15455" s="4"/>
      <c r="D15455" s="4"/>
    </row>
    <row r="15456" spans="1:4">
      <c r="A15456" s="4"/>
      <c r="B15456" s="4"/>
      <c r="C15456" s="4"/>
      <c r="D15456" s="4"/>
    </row>
    <row r="15457" spans="1:4">
      <c r="A15457" s="4"/>
      <c r="B15457" s="4"/>
      <c r="C15457" s="4"/>
      <c r="D15457" s="4"/>
    </row>
    <row r="15458" spans="1:4">
      <c r="A15458" s="4"/>
      <c r="B15458" s="4"/>
      <c r="C15458" s="4"/>
      <c r="D15458" s="4"/>
    </row>
    <row r="15459" spans="1:4">
      <c r="A15459" s="4"/>
      <c r="B15459" s="4"/>
      <c r="C15459" s="4"/>
      <c r="D15459" s="4"/>
    </row>
    <row r="15460" spans="1:4">
      <c r="A15460" s="4"/>
      <c r="B15460" s="4"/>
      <c r="C15460" s="4"/>
      <c r="D15460" s="4"/>
    </row>
    <row r="15461" spans="1:4">
      <c r="A15461" s="4"/>
      <c r="B15461" s="4"/>
      <c r="C15461" s="4"/>
      <c r="D15461" s="4"/>
    </row>
    <row r="15462" spans="1:4">
      <c r="A15462" s="4"/>
      <c r="B15462" s="4"/>
      <c r="C15462" s="4"/>
      <c r="D15462" s="4"/>
    </row>
    <row r="15463" spans="1:4">
      <c r="A15463" s="4"/>
      <c r="B15463" s="4"/>
      <c r="C15463" s="4"/>
      <c r="D15463" s="4"/>
    </row>
    <row r="15464" spans="1:4">
      <c r="A15464" s="4"/>
      <c r="B15464" s="4"/>
      <c r="C15464" s="4"/>
      <c r="D15464" s="4"/>
    </row>
    <row r="15465" spans="1:4">
      <c r="A15465" s="4"/>
      <c r="B15465" s="4"/>
      <c r="C15465" s="4"/>
      <c r="D15465" s="4"/>
    </row>
    <row r="15466" spans="1:4">
      <c r="A15466" s="4"/>
      <c r="B15466" s="4"/>
      <c r="C15466" s="4"/>
      <c r="D15466" s="4"/>
    </row>
    <row r="15467" spans="1:4">
      <c r="A15467" s="4"/>
      <c r="B15467" s="4"/>
      <c r="C15467" s="4"/>
      <c r="D15467" s="4"/>
    </row>
    <row r="15468" spans="1:4">
      <c r="A15468" s="4"/>
      <c r="B15468" s="4"/>
      <c r="C15468" s="4"/>
      <c r="D15468" s="4"/>
    </row>
    <row r="15469" spans="1:4">
      <c r="A15469" s="4"/>
      <c r="B15469" s="4"/>
      <c r="C15469" s="4"/>
      <c r="D15469" s="4"/>
    </row>
    <row r="15470" spans="1:4">
      <c r="A15470" s="4"/>
      <c r="B15470" s="4"/>
      <c r="C15470" s="4"/>
      <c r="D15470" s="4"/>
    </row>
    <row r="15471" spans="1:4">
      <c r="A15471" s="4"/>
      <c r="B15471" s="4"/>
      <c r="C15471" s="4"/>
      <c r="D15471" s="4"/>
    </row>
    <row r="15472" spans="1:4">
      <c r="A15472" s="4"/>
      <c r="B15472" s="4"/>
      <c r="C15472" s="4"/>
      <c r="D15472" s="4"/>
    </row>
    <row r="15473" spans="1:4">
      <c r="A15473" s="4"/>
      <c r="B15473" s="4"/>
      <c r="C15473" s="4"/>
      <c r="D15473" s="4"/>
    </row>
    <row r="15474" spans="1:4">
      <c r="A15474" s="4"/>
      <c r="B15474" s="4"/>
      <c r="C15474" s="4"/>
      <c r="D15474" s="4"/>
    </row>
    <row r="15475" spans="1:4">
      <c r="A15475" s="4"/>
      <c r="B15475" s="4"/>
      <c r="C15475" s="4"/>
      <c r="D15475" s="4"/>
    </row>
    <row r="15476" spans="1:4">
      <c r="A15476" s="4"/>
      <c r="B15476" s="4"/>
      <c r="C15476" s="4"/>
      <c r="D15476" s="4"/>
    </row>
    <row r="15477" spans="1:4">
      <c r="A15477" s="4"/>
      <c r="B15477" s="4"/>
      <c r="C15477" s="4"/>
      <c r="D15477" s="4"/>
    </row>
    <row r="15478" spans="1:4">
      <c r="A15478" s="4"/>
      <c r="B15478" s="4"/>
      <c r="C15478" s="4"/>
      <c r="D15478" s="4"/>
    </row>
    <row r="15479" spans="1:4">
      <c r="A15479" s="4"/>
      <c r="B15479" s="4"/>
      <c r="C15479" s="4"/>
      <c r="D15479" s="4"/>
    </row>
    <row r="15480" spans="1:4">
      <c r="A15480" s="4"/>
      <c r="B15480" s="4"/>
      <c r="C15480" s="4"/>
      <c r="D15480" s="4"/>
    </row>
    <row r="15481" spans="1:4">
      <c r="A15481" s="4"/>
      <c r="B15481" s="4"/>
      <c r="C15481" s="4"/>
      <c r="D15481" s="4"/>
    </row>
    <row r="15482" spans="1:4">
      <c r="A15482" s="4"/>
      <c r="B15482" s="4"/>
      <c r="C15482" s="4"/>
      <c r="D15482" s="4"/>
    </row>
    <row r="15483" spans="1:4">
      <c r="A15483" s="4"/>
      <c r="B15483" s="4"/>
      <c r="C15483" s="4"/>
      <c r="D15483" s="4"/>
    </row>
    <row r="15484" spans="1:4">
      <c r="A15484" s="4"/>
      <c r="B15484" s="4"/>
      <c r="C15484" s="4"/>
      <c r="D15484" s="4"/>
    </row>
    <row r="15485" spans="1:4">
      <c r="A15485" s="4"/>
      <c r="B15485" s="4"/>
      <c r="C15485" s="4"/>
      <c r="D15485" s="4"/>
    </row>
    <row r="15486" spans="1:4">
      <c r="A15486" s="4"/>
      <c r="B15486" s="4"/>
      <c r="C15486" s="4"/>
      <c r="D15486" s="4"/>
    </row>
    <row r="15487" spans="1:4">
      <c r="A15487" s="4"/>
      <c r="B15487" s="4"/>
      <c r="C15487" s="4"/>
      <c r="D15487" s="4"/>
    </row>
    <row r="15488" spans="1:4">
      <c r="A15488" s="4"/>
      <c r="B15488" s="4"/>
      <c r="C15488" s="4"/>
      <c r="D15488" s="4"/>
    </row>
    <row r="15489" spans="1:4">
      <c r="A15489" s="4"/>
      <c r="B15489" s="4"/>
      <c r="C15489" s="4"/>
      <c r="D15489" s="4"/>
    </row>
    <row r="15490" spans="1:4">
      <c r="A15490" s="4"/>
      <c r="B15490" s="4"/>
      <c r="C15490" s="4"/>
      <c r="D15490" s="4"/>
    </row>
    <row r="15491" spans="1:4">
      <c r="A15491" s="4"/>
      <c r="B15491" s="4"/>
      <c r="C15491" s="4"/>
      <c r="D15491" s="4"/>
    </row>
    <row r="15492" spans="1:4">
      <c r="A15492" s="4"/>
      <c r="B15492" s="4"/>
      <c r="C15492" s="4"/>
      <c r="D15492" s="4"/>
    </row>
    <row r="15493" spans="1:4">
      <c r="A15493" s="4"/>
      <c r="B15493" s="4"/>
      <c r="C15493" s="4"/>
      <c r="D15493" s="4"/>
    </row>
    <row r="15494" spans="1:4">
      <c r="A15494" s="4"/>
      <c r="B15494" s="4"/>
      <c r="C15494" s="4"/>
      <c r="D15494" s="4"/>
    </row>
    <row r="15495" spans="1:4">
      <c r="A15495" s="4"/>
      <c r="B15495" s="4"/>
      <c r="C15495" s="4"/>
      <c r="D15495" s="4"/>
    </row>
    <row r="15496" spans="1:4">
      <c r="A15496" s="4"/>
      <c r="B15496" s="4"/>
      <c r="C15496" s="4"/>
      <c r="D15496" s="4"/>
    </row>
    <row r="15497" spans="1:4">
      <c r="A15497" s="4"/>
      <c r="B15497" s="4"/>
      <c r="C15497" s="4"/>
      <c r="D15497" s="4"/>
    </row>
    <row r="15498" spans="1:4">
      <c r="A15498" s="4"/>
      <c r="B15498" s="4"/>
      <c r="C15498" s="4"/>
      <c r="D15498" s="4"/>
    </row>
    <row r="15499" spans="1:4">
      <c r="A15499" s="4"/>
      <c r="B15499" s="4"/>
      <c r="C15499" s="4"/>
      <c r="D15499" s="4"/>
    </row>
    <row r="15500" spans="1:4">
      <c r="A15500" s="4"/>
      <c r="B15500" s="4"/>
      <c r="C15500" s="4"/>
      <c r="D15500" s="4"/>
    </row>
    <row r="15501" spans="1:4">
      <c r="A15501" s="4"/>
      <c r="B15501" s="4"/>
      <c r="C15501" s="4"/>
      <c r="D15501" s="4"/>
    </row>
    <row r="15502" spans="1:4">
      <c r="A15502" s="4"/>
      <c r="B15502" s="4"/>
      <c r="C15502" s="4"/>
      <c r="D15502" s="4"/>
    </row>
    <row r="15503" spans="1:4">
      <c r="A15503" s="4"/>
      <c r="B15503" s="4"/>
      <c r="C15503" s="4"/>
      <c r="D15503" s="4"/>
    </row>
    <row r="15504" spans="1:4">
      <c r="A15504" s="4"/>
      <c r="B15504" s="4"/>
      <c r="C15504" s="4"/>
      <c r="D15504" s="4"/>
    </row>
    <row r="15505" spans="1:4">
      <c r="A15505" s="4"/>
      <c r="B15505" s="4"/>
      <c r="C15505" s="4"/>
      <c r="D15505" s="4"/>
    </row>
    <row r="15506" spans="1:4">
      <c r="A15506" s="4"/>
      <c r="B15506" s="4"/>
      <c r="C15506" s="4"/>
      <c r="D15506" s="4"/>
    </row>
    <row r="15507" spans="1:4">
      <c r="A15507" s="4"/>
      <c r="B15507" s="4"/>
      <c r="C15507" s="4"/>
      <c r="D15507" s="4"/>
    </row>
    <row r="15508" spans="1:4">
      <c r="A15508" s="4"/>
      <c r="B15508" s="4"/>
      <c r="C15508" s="4"/>
      <c r="D15508" s="4"/>
    </row>
    <row r="15509" spans="1:4">
      <c r="A15509" s="4"/>
      <c r="B15509" s="4"/>
      <c r="C15509" s="4"/>
      <c r="D15509" s="4"/>
    </row>
    <row r="15510" spans="1:4">
      <c r="A15510" s="4"/>
      <c r="B15510" s="4"/>
      <c r="C15510" s="4"/>
      <c r="D15510" s="4"/>
    </row>
    <row r="15511" spans="1:4">
      <c r="A15511" s="4"/>
      <c r="B15511" s="4"/>
      <c r="C15511" s="4"/>
      <c r="D15511" s="4"/>
    </row>
    <row r="15512" spans="1:4">
      <c r="A15512" s="4"/>
      <c r="B15512" s="4"/>
      <c r="C15512" s="4"/>
      <c r="D15512" s="4"/>
    </row>
    <row r="15513" spans="1:4">
      <c r="A15513" s="4"/>
      <c r="B15513" s="4"/>
      <c r="C15513" s="4"/>
      <c r="D15513" s="4"/>
    </row>
    <row r="15514" spans="1:4">
      <c r="A15514" s="4"/>
      <c r="B15514" s="4"/>
      <c r="C15514" s="4"/>
      <c r="D15514" s="4"/>
    </row>
    <row r="15515" spans="1:4">
      <c r="A15515" s="4"/>
      <c r="B15515" s="4"/>
      <c r="C15515" s="4"/>
      <c r="D15515" s="4"/>
    </row>
    <row r="15516" spans="1:4">
      <c r="A15516" s="4"/>
      <c r="B15516" s="4"/>
      <c r="C15516" s="4"/>
      <c r="D15516" s="4"/>
    </row>
    <row r="15517" spans="1:4">
      <c r="A15517" s="4"/>
      <c r="B15517" s="4"/>
      <c r="C15517" s="4"/>
      <c r="D15517" s="4"/>
    </row>
    <row r="15518" spans="1:4">
      <c r="A15518" s="4"/>
      <c r="B15518" s="4"/>
      <c r="C15518" s="4"/>
      <c r="D15518" s="4"/>
    </row>
    <row r="15519" spans="1:4">
      <c r="A15519" s="4"/>
      <c r="B15519" s="4"/>
      <c r="C15519" s="4"/>
      <c r="D15519" s="4"/>
    </row>
    <row r="15520" spans="1:4">
      <c r="A15520" s="4"/>
      <c r="B15520" s="4"/>
      <c r="C15520" s="4"/>
      <c r="D15520" s="4"/>
    </row>
    <row r="15521" spans="1:4">
      <c r="A15521" s="4"/>
      <c r="B15521" s="4"/>
      <c r="C15521" s="4"/>
      <c r="D15521" s="4"/>
    </row>
    <row r="15522" spans="1:4">
      <c r="A15522" s="4"/>
      <c r="B15522" s="4"/>
      <c r="C15522" s="4"/>
      <c r="D15522" s="4"/>
    </row>
    <row r="15523" spans="1:4">
      <c r="A15523" s="4"/>
      <c r="B15523" s="4"/>
      <c r="C15523" s="4"/>
      <c r="D15523" s="4"/>
    </row>
    <row r="15524" spans="1:4">
      <c r="A15524" s="4"/>
      <c r="B15524" s="4"/>
      <c r="C15524" s="4"/>
      <c r="D15524" s="4"/>
    </row>
    <row r="15525" spans="1:4">
      <c r="A15525" s="4"/>
      <c r="B15525" s="4"/>
      <c r="C15525" s="4"/>
      <c r="D15525" s="4"/>
    </row>
    <row r="15526" spans="1:4">
      <c r="A15526" s="4"/>
      <c r="B15526" s="4"/>
      <c r="C15526" s="4"/>
      <c r="D15526" s="4"/>
    </row>
    <row r="15527" spans="1:4">
      <c r="A15527" s="4"/>
      <c r="B15527" s="4"/>
      <c r="C15527" s="4"/>
      <c r="D15527" s="4"/>
    </row>
    <row r="15528" spans="1:4">
      <c r="A15528" s="4"/>
      <c r="B15528" s="4"/>
      <c r="C15528" s="4"/>
      <c r="D15528" s="4"/>
    </row>
    <row r="15529" spans="1:4">
      <c r="A15529" s="4"/>
      <c r="B15529" s="4"/>
      <c r="C15529" s="4"/>
      <c r="D15529" s="4"/>
    </row>
    <row r="15530" spans="1:4">
      <c r="A15530" s="4"/>
      <c r="B15530" s="4"/>
      <c r="C15530" s="4"/>
      <c r="D15530" s="4"/>
    </row>
    <row r="15531" spans="1:4">
      <c r="A15531" s="4"/>
      <c r="B15531" s="4"/>
      <c r="C15531" s="4"/>
      <c r="D15531" s="4"/>
    </row>
    <row r="15532" spans="1:4">
      <c r="A15532" s="4"/>
      <c r="B15532" s="4"/>
      <c r="C15532" s="4"/>
      <c r="D15532" s="4"/>
    </row>
    <row r="15533" spans="1:4">
      <c r="A15533" s="4"/>
      <c r="B15533" s="4"/>
      <c r="C15533" s="4"/>
      <c r="D15533" s="4"/>
    </row>
    <row r="15534" spans="1:4">
      <c r="A15534" s="4"/>
      <c r="B15534" s="4"/>
      <c r="C15534" s="4"/>
      <c r="D15534" s="4"/>
    </row>
    <row r="15535" spans="1:4">
      <c r="A15535" s="4"/>
      <c r="B15535" s="4"/>
      <c r="C15535" s="4"/>
      <c r="D15535" s="4"/>
    </row>
    <row r="15536" spans="1:4">
      <c r="A15536" s="4"/>
      <c r="B15536" s="4"/>
      <c r="C15536" s="4"/>
      <c r="D15536" s="4"/>
    </row>
    <row r="15537" spans="1:4">
      <c r="A15537" s="4"/>
      <c r="B15537" s="4"/>
      <c r="C15537" s="4"/>
      <c r="D15537" s="4"/>
    </row>
    <row r="15538" spans="1:4">
      <c r="A15538" s="4"/>
      <c r="B15538" s="4"/>
      <c r="C15538" s="4"/>
      <c r="D15538" s="4"/>
    </row>
    <row r="15539" spans="1:4">
      <c r="A15539" s="4"/>
      <c r="B15539" s="4"/>
      <c r="C15539" s="4"/>
      <c r="D15539" s="4"/>
    </row>
    <row r="15540" spans="1:4">
      <c r="A15540" s="4"/>
      <c r="B15540" s="4"/>
      <c r="C15540" s="4"/>
      <c r="D15540" s="4"/>
    </row>
    <row r="15541" spans="1:4">
      <c r="A15541" s="4"/>
      <c r="B15541" s="4"/>
      <c r="C15541" s="4"/>
      <c r="D15541" s="4"/>
    </row>
    <row r="15542" spans="1:4">
      <c r="A15542" s="4"/>
      <c r="B15542" s="4"/>
      <c r="C15542" s="4"/>
      <c r="D15542" s="4"/>
    </row>
    <row r="15543" spans="1:4">
      <c r="A15543" s="4"/>
      <c r="B15543" s="4"/>
      <c r="C15543" s="4"/>
      <c r="D15543" s="4"/>
    </row>
    <row r="15544" spans="1:4">
      <c r="A15544" s="4"/>
      <c r="B15544" s="4"/>
      <c r="C15544" s="4"/>
      <c r="D15544" s="4"/>
    </row>
    <row r="15545" spans="1:4">
      <c r="A15545" s="4"/>
      <c r="B15545" s="4"/>
      <c r="C15545" s="4"/>
      <c r="D15545" s="4"/>
    </row>
    <row r="15546" spans="1:4">
      <c r="A15546" s="4"/>
      <c r="B15546" s="4"/>
      <c r="C15546" s="4"/>
      <c r="D15546" s="4"/>
    </row>
    <row r="15547" spans="1:4">
      <c r="A15547" s="4"/>
      <c r="B15547" s="4"/>
      <c r="C15547" s="4"/>
      <c r="D15547" s="4"/>
    </row>
    <row r="15548" spans="1:4">
      <c r="A15548" s="4"/>
      <c r="B15548" s="4"/>
      <c r="C15548" s="4"/>
      <c r="D15548" s="4"/>
    </row>
    <row r="15549" spans="1:4">
      <c r="A15549" s="4"/>
      <c r="B15549" s="4"/>
      <c r="C15549" s="4"/>
      <c r="D15549" s="4"/>
    </row>
    <row r="15550" spans="1:4">
      <c r="A15550" s="4"/>
      <c r="B15550" s="4"/>
      <c r="C15550" s="4"/>
      <c r="D15550" s="4"/>
    </row>
    <row r="15551" spans="1:4">
      <c r="A15551" s="4"/>
      <c r="B15551" s="4"/>
      <c r="C15551" s="4"/>
      <c r="D15551" s="4"/>
    </row>
    <row r="15552" spans="1:4">
      <c r="A15552" s="4"/>
      <c r="B15552" s="4"/>
      <c r="C15552" s="4"/>
      <c r="D15552" s="4"/>
    </row>
    <row r="15553" spans="1:4">
      <c r="A15553" s="4"/>
      <c r="B15553" s="4"/>
      <c r="C15553" s="4"/>
      <c r="D15553" s="4"/>
    </row>
    <row r="15554" spans="1:4">
      <c r="A15554" s="4"/>
      <c r="B15554" s="4"/>
      <c r="C15554" s="4"/>
      <c r="D15554" s="4"/>
    </row>
    <row r="15555" spans="1:4">
      <c r="A15555" s="4"/>
      <c r="B15555" s="4"/>
      <c r="C15555" s="4"/>
      <c r="D15555" s="4"/>
    </row>
    <row r="15556" spans="1:4">
      <c r="A15556" s="4"/>
      <c r="B15556" s="4"/>
      <c r="C15556" s="4"/>
      <c r="D15556" s="4"/>
    </row>
    <row r="15557" spans="1:4">
      <c r="A15557" s="4"/>
      <c r="B15557" s="4"/>
      <c r="C15557" s="4"/>
      <c r="D15557" s="4"/>
    </row>
    <row r="15558" spans="1:4">
      <c r="A15558" s="4"/>
      <c r="B15558" s="4"/>
      <c r="C15558" s="4"/>
      <c r="D15558" s="4"/>
    </row>
    <row r="15559" spans="1:4">
      <c r="A15559" s="4"/>
      <c r="B15559" s="4"/>
      <c r="C15559" s="4"/>
      <c r="D15559" s="4"/>
    </row>
    <row r="15560" spans="1:4">
      <c r="A15560" s="4"/>
      <c r="B15560" s="4"/>
      <c r="C15560" s="4"/>
      <c r="D15560" s="4"/>
    </row>
    <row r="15561" spans="1:4">
      <c r="A15561" s="4"/>
      <c r="B15561" s="4"/>
      <c r="C15561" s="4"/>
      <c r="D15561" s="4"/>
    </row>
    <row r="15562" spans="1:4">
      <c r="A15562" s="4"/>
      <c r="B15562" s="4"/>
      <c r="C15562" s="4"/>
      <c r="D15562" s="4"/>
    </row>
    <row r="15563" spans="1:4">
      <c r="A15563" s="4"/>
      <c r="B15563" s="4"/>
      <c r="C15563" s="4"/>
      <c r="D15563" s="4"/>
    </row>
    <row r="15564" spans="1:4">
      <c r="A15564" s="4"/>
      <c r="B15564" s="4"/>
      <c r="C15564" s="4"/>
      <c r="D15564" s="4"/>
    </row>
    <row r="15565" spans="1:4">
      <c r="A15565" s="4"/>
      <c r="B15565" s="4"/>
      <c r="C15565" s="4"/>
      <c r="D15565" s="4"/>
    </row>
    <row r="15566" spans="1:4">
      <c r="A15566" s="4"/>
      <c r="B15566" s="4"/>
      <c r="C15566" s="4"/>
      <c r="D15566" s="4"/>
    </row>
    <row r="15567" spans="1:4">
      <c r="A15567" s="4"/>
      <c r="B15567" s="4"/>
      <c r="C15567" s="4"/>
      <c r="D15567" s="4"/>
    </row>
    <row r="15568" spans="1:4">
      <c r="A15568" s="4"/>
      <c r="B15568" s="4"/>
      <c r="C15568" s="4"/>
      <c r="D15568" s="4"/>
    </row>
    <row r="15569" spans="1:4">
      <c r="A15569" s="4"/>
      <c r="B15569" s="4"/>
      <c r="C15569" s="4"/>
      <c r="D15569" s="4"/>
    </row>
    <row r="15570" spans="1:4">
      <c r="A15570" s="4"/>
      <c r="B15570" s="4"/>
      <c r="C15570" s="4"/>
      <c r="D15570" s="4"/>
    </row>
    <row r="15571" spans="1:4">
      <c r="A15571" s="4"/>
      <c r="B15571" s="4"/>
      <c r="C15571" s="4"/>
      <c r="D15571" s="4"/>
    </row>
    <row r="15572" spans="1:4">
      <c r="A15572" s="4"/>
      <c r="B15572" s="4"/>
      <c r="C15572" s="4"/>
      <c r="D15572" s="4"/>
    </row>
    <row r="15573" spans="1:4">
      <c r="A15573" s="4"/>
      <c r="B15573" s="4"/>
      <c r="C15573" s="4"/>
      <c r="D15573" s="4"/>
    </row>
    <row r="15574" spans="1:4">
      <c r="A15574" s="4"/>
      <c r="B15574" s="4"/>
      <c r="C15574" s="4"/>
      <c r="D15574" s="4"/>
    </row>
    <row r="15575" spans="1:4">
      <c r="A15575" s="4"/>
      <c r="B15575" s="4"/>
      <c r="C15575" s="4"/>
      <c r="D15575" s="4"/>
    </row>
    <row r="15576" spans="1:4">
      <c r="A15576" s="4"/>
      <c r="B15576" s="4"/>
      <c r="C15576" s="4"/>
      <c r="D15576" s="4"/>
    </row>
    <row r="15577" spans="1:4">
      <c r="A15577" s="4"/>
      <c r="B15577" s="4"/>
      <c r="C15577" s="4"/>
      <c r="D15577" s="4"/>
    </row>
    <row r="15578" spans="1:4">
      <c r="A15578" s="4"/>
      <c r="B15578" s="4"/>
      <c r="C15578" s="4"/>
      <c r="D15578" s="4"/>
    </row>
    <row r="15579" spans="1:4">
      <c r="A15579" s="4"/>
      <c r="B15579" s="4"/>
      <c r="C15579" s="4"/>
      <c r="D15579" s="4"/>
    </row>
    <row r="15580" spans="1:4">
      <c r="A15580" s="4"/>
      <c r="B15580" s="4"/>
      <c r="C15580" s="4"/>
      <c r="D15580" s="4"/>
    </row>
    <row r="15581" spans="1:4">
      <c r="A15581" s="4"/>
      <c r="B15581" s="4"/>
      <c r="C15581" s="4"/>
      <c r="D15581" s="4"/>
    </row>
    <row r="15582" spans="1:4">
      <c r="A15582" s="4"/>
      <c r="B15582" s="4"/>
      <c r="C15582" s="4"/>
      <c r="D15582" s="4"/>
    </row>
    <row r="15583" spans="1:4">
      <c r="A15583" s="4"/>
      <c r="B15583" s="4"/>
      <c r="C15583" s="4"/>
      <c r="D15583" s="4"/>
    </row>
  </sheetData>
  <mergeCells count="1">
    <mergeCell ref="B1:C1"/>
  </mergeCells>
  <conditionalFormatting sqref="A4:D1811">
    <cfRule type="expression" dxfId="1" priority="1" stopIfTrue="1">
      <formula>MOD(ROW(),2)</formula>
    </cfRule>
  </conditionalFormatting>
  <pageMargins left="0.70866141732283472" right="0.70866141732283472" top="0.74803149606299213" bottom="0.86614173228346458" header="0.31496062992125984" footer="0.31496062992125984"/>
  <pageSetup paperSize="9" scale="90" orientation="portrait" r:id="rId1"/>
  <headerFooter>
    <oddHeader>&amp;L&amp;9 2 квартал 2014г.&amp;C&amp;9Прайс-лист&amp;R&amp;9ООО "Хай-Тек Медиа"</oddHeader>
    <oddFooter>&amp;L&amp;9Цена указана в евро с НДС 18%&amp;C&amp;9www.hi-tech-media.ru
(495) 640-75-57&amp;R&amp;9&amp;P /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426"/>
  <sheetViews>
    <sheetView view="pageBreakPreview" zoomScale="85" zoomScaleNormal="85" zoomScaleSheetLayoutView="85" workbookViewId="0">
      <pane xSplit="5" ySplit="3" topLeftCell="F4" activePane="bottomRight" state="frozen"/>
      <selection pane="topRight" activeCell="F1" sqref="F1"/>
      <selection pane="bottomLeft" activeCell="A4" sqref="A4"/>
      <selection pane="bottomRight" activeCell="F3" sqref="F3"/>
    </sheetView>
  </sheetViews>
  <sheetFormatPr defaultRowHeight="15"/>
  <cols>
    <col min="1" max="2" width="15.7109375" style="137" customWidth="1"/>
    <col min="3" max="3" width="24.7109375" style="138" bestFit="1" customWidth="1"/>
    <col min="4" max="4" width="88.28515625" style="120" customWidth="1"/>
    <col min="5" max="5" width="19.42578125" style="139" customWidth="1"/>
    <col min="6" max="256" width="9.140625" style="120"/>
    <col min="257" max="257" width="15.7109375" style="120" customWidth="1"/>
    <col min="258" max="258" width="24.7109375" style="120" bestFit="1" customWidth="1"/>
    <col min="259" max="259" width="88.28515625" style="120" customWidth="1"/>
    <col min="260" max="260" width="19.42578125" style="120" customWidth="1"/>
    <col min="261" max="261" width="16.140625" style="120" customWidth="1"/>
    <col min="262" max="512" width="9.140625" style="120"/>
    <col min="513" max="513" width="15.7109375" style="120" customWidth="1"/>
    <col min="514" max="514" width="24.7109375" style="120" bestFit="1" customWidth="1"/>
    <col min="515" max="515" width="88.28515625" style="120" customWidth="1"/>
    <col min="516" max="516" width="19.42578125" style="120" customWidth="1"/>
    <col min="517" max="517" width="16.140625" style="120" customWidth="1"/>
    <col min="518" max="768" width="9.140625" style="120"/>
    <col min="769" max="769" width="15.7109375" style="120" customWidth="1"/>
    <col min="770" max="770" width="24.7109375" style="120" bestFit="1" customWidth="1"/>
    <col min="771" max="771" width="88.28515625" style="120" customWidth="1"/>
    <col min="772" max="772" width="19.42578125" style="120" customWidth="1"/>
    <col min="773" max="773" width="16.140625" style="120" customWidth="1"/>
    <col min="774" max="1024" width="9.140625" style="120"/>
    <col min="1025" max="1025" width="15.7109375" style="120" customWidth="1"/>
    <col min="1026" max="1026" width="24.7109375" style="120" bestFit="1" customWidth="1"/>
    <col min="1027" max="1027" width="88.28515625" style="120" customWidth="1"/>
    <col min="1028" max="1028" width="19.42578125" style="120" customWidth="1"/>
    <col min="1029" max="1029" width="16.140625" style="120" customWidth="1"/>
    <col min="1030" max="1280" width="9.140625" style="120"/>
    <col min="1281" max="1281" width="15.7109375" style="120" customWidth="1"/>
    <col min="1282" max="1282" width="24.7109375" style="120" bestFit="1" customWidth="1"/>
    <col min="1283" max="1283" width="88.28515625" style="120" customWidth="1"/>
    <col min="1284" max="1284" width="19.42578125" style="120" customWidth="1"/>
    <col min="1285" max="1285" width="16.140625" style="120" customWidth="1"/>
    <col min="1286" max="1536" width="9.140625" style="120"/>
    <col min="1537" max="1537" width="15.7109375" style="120" customWidth="1"/>
    <col min="1538" max="1538" width="24.7109375" style="120" bestFit="1" customWidth="1"/>
    <col min="1539" max="1539" width="88.28515625" style="120" customWidth="1"/>
    <col min="1540" max="1540" width="19.42578125" style="120" customWidth="1"/>
    <col min="1541" max="1541" width="16.140625" style="120" customWidth="1"/>
    <col min="1542" max="1792" width="9.140625" style="120"/>
    <col min="1793" max="1793" width="15.7109375" style="120" customWidth="1"/>
    <col min="1794" max="1794" width="24.7109375" style="120" bestFit="1" customWidth="1"/>
    <col min="1795" max="1795" width="88.28515625" style="120" customWidth="1"/>
    <col min="1796" max="1796" width="19.42578125" style="120" customWidth="1"/>
    <col min="1797" max="1797" width="16.140625" style="120" customWidth="1"/>
    <col min="1798" max="2048" width="9.140625" style="120"/>
    <col min="2049" max="2049" width="15.7109375" style="120" customWidth="1"/>
    <col min="2050" max="2050" width="24.7109375" style="120" bestFit="1" customWidth="1"/>
    <col min="2051" max="2051" width="88.28515625" style="120" customWidth="1"/>
    <col min="2052" max="2052" width="19.42578125" style="120" customWidth="1"/>
    <col min="2053" max="2053" width="16.140625" style="120" customWidth="1"/>
    <col min="2054" max="2304" width="9.140625" style="120"/>
    <col min="2305" max="2305" width="15.7109375" style="120" customWidth="1"/>
    <col min="2306" max="2306" width="24.7109375" style="120" bestFit="1" customWidth="1"/>
    <col min="2307" max="2307" width="88.28515625" style="120" customWidth="1"/>
    <col min="2308" max="2308" width="19.42578125" style="120" customWidth="1"/>
    <col min="2309" max="2309" width="16.140625" style="120" customWidth="1"/>
    <col min="2310" max="2560" width="9.140625" style="120"/>
    <col min="2561" max="2561" width="15.7109375" style="120" customWidth="1"/>
    <col min="2562" max="2562" width="24.7109375" style="120" bestFit="1" customWidth="1"/>
    <col min="2563" max="2563" width="88.28515625" style="120" customWidth="1"/>
    <col min="2564" max="2564" width="19.42578125" style="120" customWidth="1"/>
    <col min="2565" max="2565" width="16.140625" style="120" customWidth="1"/>
    <col min="2566" max="2816" width="9.140625" style="120"/>
    <col min="2817" max="2817" width="15.7109375" style="120" customWidth="1"/>
    <col min="2818" max="2818" width="24.7109375" style="120" bestFit="1" customWidth="1"/>
    <col min="2819" max="2819" width="88.28515625" style="120" customWidth="1"/>
    <col min="2820" max="2820" width="19.42578125" style="120" customWidth="1"/>
    <col min="2821" max="2821" width="16.140625" style="120" customWidth="1"/>
    <col min="2822" max="3072" width="9.140625" style="120"/>
    <col min="3073" max="3073" width="15.7109375" style="120" customWidth="1"/>
    <col min="3074" max="3074" width="24.7109375" style="120" bestFit="1" customWidth="1"/>
    <col min="3075" max="3075" width="88.28515625" style="120" customWidth="1"/>
    <col min="3076" max="3076" width="19.42578125" style="120" customWidth="1"/>
    <col min="3077" max="3077" width="16.140625" style="120" customWidth="1"/>
    <col min="3078" max="3328" width="9.140625" style="120"/>
    <col min="3329" max="3329" width="15.7109375" style="120" customWidth="1"/>
    <col min="3330" max="3330" width="24.7109375" style="120" bestFit="1" customWidth="1"/>
    <col min="3331" max="3331" width="88.28515625" style="120" customWidth="1"/>
    <col min="3332" max="3332" width="19.42578125" style="120" customWidth="1"/>
    <col min="3333" max="3333" width="16.140625" style="120" customWidth="1"/>
    <col min="3334" max="3584" width="9.140625" style="120"/>
    <col min="3585" max="3585" width="15.7109375" style="120" customWidth="1"/>
    <col min="3586" max="3586" width="24.7109375" style="120" bestFit="1" customWidth="1"/>
    <col min="3587" max="3587" width="88.28515625" style="120" customWidth="1"/>
    <col min="3588" max="3588" width="19.42578125" style="120" customWidth="1"/>
    <col min="3589" max="3589" width="16.140625" style="120" customWidth="1"/>
    <col min="3590" max="3840" width="9.140625" style="120"/>
    <col min="3841" max="3841" width="15.7109375" style="120" customWidth="1"/>
    <col min="3842" max="3842" width="24.7109375" style="120" bestFit="1" customWidth="1"/>
    <col min="3843" max="3843" width="88.28515625" style="120" customWidth="1"/>
    <col min="3844" max="3844" width="19.42578125" style="120" customWidth="1"/>
    <col min="3845" max="3845" width="16.140625" style="120" customWidth="1"/>
    <col min="3846" max="4096" width="9.140625" style="120"/>
    <col min="4097" max="4097" width="15.7109375" style="120" customWidth="1"/>
    <col min="4098" max="4098" width="24.7109375" style="120" bestFit="1" customWidth="1"/>
    <col min="4099" max="4099" width="88.28515625" style="120" customWidth="1"/>
    <col min="4100" max="4100" width="19.42578125" style="120" customWidth="1"/>
    <col min="4101" max="4101" width="16.140625" style="120" customWidth="1"/>
    <col min="4102" max="4352" width="9.140625" style="120"/>
    <col min="4353" max="4353" width="15.7109375" style="120" customWidth="1"/>
    <col min="4354" max="4354" width="24.7109375" style="120" bestFit="1" customWidth="1"/>
    <col min="4355" max="4355" width="88.28515625" style="120" customWidth="1"/>
    <col min="4356" max="4356" width="19.42578125" style="120" customWidth="1"/>
    <col min="4357" max="4357" width="16.140625" style="120" customWidth="1"/>
    <col min="4358" max="4608" width="9.140625" style="120"/>
    <col min="4609" max="4609" width="15.7109375" style="120" customWidth="1"/>
    <col min="4610" max="4610" width="24.7109375" style="120" bestFit="1" customWidth="1"/>
    <col min="4611" max="4611" width="88.28515625" style="120" customWidth="1"/>
    <col min="4612" max="4612" width="19.42578125" style="120" customWidth="1"/>
    <col min="4613" max="4613" width="16.140625" style="120" customWidth="1"/>
    <col min="4614" max="4864" width="9.140625" style="120"/>
    <col min="4865" max="4865" width="15.7109375" style="120" customWidth="1"/>
    <col min="4866" max="4866" width="24.7109375" style="120" bestFit="1" customWidth="1"/>
    <col min="4867" max="4867" width="88.28515625" style="120" customWidth="1"/>
    <col min="4868" max="4868" width="19.42578125" style="120" customWidth="1"/>
    <col min="4869" max="4869" width="16.140625" style="120" customWidth="1"/>
    <col min="4870" max="5120" width="9.140625" style="120"/>
    <col min="5121" max="5121" width="15.7109375" style="120" customWidth="1"/>
    <col min="5122" max="5122" width="24.7109375" style="120" bestFit="1" customWidth="1"/>
    <col min="5123" max="5123" width="88.28515625" style="120" customWidth="1"/>
    <col min="5124" max="5124" width="19.42578125" style="120" customWidth="1"/>
    <col min="5125" max="5125" width="16.140625" style="120" customWidth="1"/>
    <col min="5126" max="5376" width="9.140625" style="120"/>
    <col min="5377" max="5377" width="15.7109375" style="120" customWidth="1"/>
    <col min="5378" max="5378" width="24.7109375" style="120" bestFit="1" customWidth="1"/>
    <col min="5379" max="5379" width="88.28515625" style="120" customWidth="1"/>
    <col min="5380" max="5380" width="19.42578125" style="120" customWidth="1"/>
    <col min="5381" max="5381" width="16.140625" style="120" customWidth="1"/>
    <col min="5382" max="5632" width="9.140625" style="120"/>
    <col min="5633" max="5633" width="15.7109375" style="120" customWidth="1"/>
    <col min="5634" max="5634" width="24.7109375" style="120" bestFit="1" customWidth="1"/>
    <col min="5635" max="5635" width="88.28515625" style="120" customWidth="1"/>
    <col min="5636" max="5636" width="19.42578125" style="120" customWidth="1"/>
    <col min="5637" max="5637" width="16.140625" style="120" customWidth="1"/>
    <col min="5638" max="5888" width="9.140625" style="120"/>
    <col min="5889" max="5889" width="15.7109375" style="120" customWidth="1"/>
    <col min="5890" max="5890" width="24.7109375" style="120" bestFit="1" customWidth="1"/>
    <col min="5891" max="5891" width="88.28515625" style="120" customWidth="1"/>
    <col min="5892" max="5892" width="19.42578125" style="120" customWidth="1"/>
    <col min="5893" max="5893" width="16.140625" style="120" customWidth="1"/>
    <col min="5894" max="6144" width="9.140625" style="120"/>
    <col min="6145" max="6145" width="15.7109375" style="120" customWidth="1"/>
    <col min="6146" max="6146" width="24.7109375" style="120" bestFit="1" customWidth="1"/>
    <col min="6147" max="6147" width="88.28515625" style="120" customWidth="1"/>
    <col min="6148" max="6148" width="19.42578125" style="120" customWidth="1"/>
    <col min="6149" max="6149" width="16.140625" style="120" customWidth="1"/>
    <col min="6150" max="6400" width="9.140625" style="120"/>
    <col min="6401" max="6401" width="15.7109375" style="120" customWidth="1"/>
    <col min="6402" max="6402" width="24.7109375" style="120" bestFit="1" customWidth="1"/>
    <col min="6403" max="6403" width="88.28515625" style="120" customWidth="1"/>
    <col min="6404" max="6404" width="19.42578125" style="120" customWidth="1"/>
    <col min="6405" max="6405" width="16.140625" style="120" customWidth="1"/>
    <col min="6406" max="6656" width="9.140625" style="120"/>
    <col min="6657" max="6657" width="15.7109375" style="120" customWidth="1"/>
    <col min="6658" max="6658" width="24.7109375" style="120" bestFit="1" customWidth="1"/>
    <col min="6659" max="6659" width="88.28515625" style="120" customWidth="1"/>
    <col min="6660" max="6660" width="19.42578125" style="120" customWidth="1"/>
    <col min="6661" max="6661" width="16.140625" style="120" customWidth="1"/>
    <col min="6662" max="6912" width="9.140625" style="120"/>
    <col min="6913" max="6913" width="15.7109375" style="120" customWidth="1"/>
    <col min="6914" max="6914" width="24.7109375" style="120" bestFit="1" customWidth="1"/>
    <col min="6915" max="6915" width="88.28515625" style="120" customWidth="1"/>
    <col min="6916" max="6916" width="19.42578125" style="120" customWidth="1"/>
    <col min="6917" max="6917" width="16.140625" style="120" customWidth="1"/>
    <col min="6918" max="7168" width="9.140625" style="120"/>
    <col min="7169" max="7169" width="15.7109375" style="120" customWidth="1"/>
    <col min="7170" max="7170" width="24.7109375" style="120" bestFit="1" customWidth="1"/>
    <col min="7171" max="7171" width="88.28515625" style="120" customWidth="1"/>
    <col min="7172" max="7172" width="19.42578125" style="120" customWidth="1"/>
    <col min="7173" max="7173" width="16.140625" style="120" customWidth="1"/>
    <col min="7174" max="7424" width="9.140625" style="120"/>
    <col min="7425" max="7425" width="15.7109375" style="120" customWidth="1"/>
    <col min="7426" max="7426" width="24.7109375" style="120" bestFit="1" customWidth="1"/>
    <col min="7427" max="7427" width="88.28515625" style="120" customWidth="1"/>
    <col min="7428" max="7428" width="19.42578125" style="120" customWidth="1"/>
    <col min="7429" max="7429" width="16.140625" style="120" customWidth="1"/>
    <col min="7430" max="7680" width="9.140625" style="120"/>
    <col min="7681" max="7681" width="15.7109375" style="120" customWidth="1"/>
    <col min="7682" max="7682" width="24.7109375" style="120" bestFit="1" customWidth="1"/>
    <col min="7683" max="7683" width="88.28515625" style="120" customWidth="1"/>
    <col min="7684" max="7684" width="19.42578125" style="120" customWidth="1"/>
    <col min="7685" max="7685" width="16.140625" style="120" customWidth="1"/>
    <col min="7686" max="7936" width="9.140625" style="120"/>
    <col min="7937" max="7937" width="15.7109375" style="120" customWidth="1"/>
    <col min="7938" max="7938" width="24.7109375" style="120" bestFit="1" customWidth="1"/>
    <col min="7939" max="7939" width="88.28515625" style="120" customWidth="1"/>
    <col min="7940" max="7940" width="19.42578125" style="120" customWidth="1"/>
    <col min="7941" max="7941" width="16.140625" style="120" customWidth="1"/>
    <col min="7942" max="8192" width="9.140625" style="120"/>
    <col min="8193" max="8193" width="15.7109375" style="120" customWidth="1"/>
    <col min="8194" max="8194" width="24.7109375" style="120" bestFit="1" customWidth="1"/>
    <col min="8195" max="8195" width="88.28515625" style="120" customWidth="1"/>
    <col min="8196" max="8196" width="19.42578125" style="120" customWidth="1"/>
    <col min="8197" max="8197" width="16.140625" style="120" customWidth="1"/>
    <col min="8198" max="8448" width="9.140625" style="120"/>
    <col min="8449" max="8449" width="15.7109375" style="120" customWidth="1"/>
    <col min="8450" max="8450" width="24.7109375" style="120" bestFit="1" customWidth="1"/>
    <col min="8451" max="8451" width="88.28515625" style="120" customWidth="1"/>
    <col min="8452" max="8452" width="19.42578125" style="120" customWidth="1"/>
    <col min="8453" max="8453" width="16.140625" style="120" customWidth="1"/>
    <col min="8454" max="8704" width="9.140625" style="120"/>
    <col min="8705" max="8705" width="15.7109375" style="120" customWidth="1"/>
    <col min="8706" max="8706" width="24.7109375" style="120" bestFit="1" customWidth="1"/>
    <col min="8707" max="8707" width="88.28515625" style="120" customWidth="1"/>
    <col min="8708" max="8708" width="19.42578125" style="120" customWidth="1"/>
    <col min="8709" max="8709" width="16.140625" style="120" customWidth="1"/>
    <col min="8710" max="8960" width="9.140625" style="120"/>
    <col min="8961" max="8961" width="15.7109375" style="120" customWidth="1"/>
    <col min="8962" max="8962" width="24.7109375" style="120" bestFit="1" customWidth="1"/>
    <col min="8963" max="8963" width="88.28515625" style="120" customWidth="1"/>
    <col min="8964" max="8964" width="19.42578125" style="120" customWidth="1"/>
    <col min="8965" max="8965" width="16.140625" style="120" customWidth="1"/>
    <col min="8966" max="9216" width="9.140625" style="120"/>
    <col min="9217" max="9217" width="15.7109375" style="120" customWidth="1"/>
    <col min="9218" max="9218" width="24.7109375" style="120" bestFit="1" customWidth="1"/>
    <col min="9219" max="9219" width="88.28515625" style="120" customWidth="1"/>
    <col min="9220" max="9220" width="19.42578125" style="120" customWidth="1"/>
    <col min="9221" max="9221" width="16.140625" style="120" customWidth="1"/>
    <col min="9222" max="9472" width="9.140625" style="120"/>
    <col min="9473" max="9473" width="15.7109375" style="120" customWidth="1"/>
    <col min="9474" max="9474" width="24.7109375" style="120" bestFit="1" customWidth="1"/>
    <col min="9475" max="9475" width="88.28515625" style="120" customWidth="1"/>
    <col min="9476" max="9476" width="19.42578125" style="120" customWidth="1"/>
    <col min="9477" max="9477" width="16.140625" style="120" customWidth="1"/>
    <col min="9478" max="9728" width="9.140625" style="120"/>
    <col min="9729" max="9729" width="15.7109375" style="120" customWidth="1"/>
    <col min="9730" max="9730" width="24.7109375" style="120" bestFit="1" customWidth="1"/>
    <col min="9731" max="9731" width="88.28515625" style="120" customWidth="1"/>
    <col min="9732" max="9732" width="19.42578125" style="120" customWidth="1"/>
    <col min="9733" max="9733" width="16.140625" style="120" customWidth="1"/>
    <col min="9734" max="9984" width="9.140625" style="120"/>
    <col min="9985" max="9985" width="15.7109375" style="120" customWidth="1"/>
    <col min="9986" max="9986" width="24.7109375" style="120" bestFit="1" customWidth="1"/>
    <col min="9987" max="9987" width="88.28515625" style="120" customWidth="1"/>
    <col min="9988" max="9988" width="19.42578125" style="120" customWidth="1"/>
    <col min="9989" max="9989" width="16.140625" style="120" customWidth="1"/>
    <col min="9990" max="10240" width="9.140625" style="120"/>
    <col min="10241" max="10241" width="15.7109375" style="120" customWidth="1"/>
    <col min="10242" max="10242" width="24.7109375" style="120" bestFit="1" customWidth="1"/>
    <col min="10243" max="10243" width="88.28515625" style="120" customWidth="1"/>
    <col min="10244" max="10244" width="19.42578125" style="120" customWidth="1"/>
    <col min="10245" max="10245" width="16.140625" style="120" customWidth="1"/>
    <col min="10246" max="10496" width="9.140625" style="120"/>
    <col min="10497" max="10497" width="15.7109375" style="120" customWidth="1"/>
    <col min="10498" max="10498" width="24.7109375" style="120" bestFit="1" customWidth="1"/>
    <col min="10499" max="10499" width="88.28515625" style="120" customWidth="1"/>
    <col min="10500" max="10500" width="19.42578125" style="120" customWidth="1"/>
    <col min="10501" max="10501" width="16.140625" style="120" customWidth="1"/>
    <col min="10502" max="10752" width="9.140625" style="120"/>
    <col min="10753" max="10753" width="15.7109375" style="120" customWidth="1"/>
    <col min="10754" max="10754" width="24.7109375" style="120" bestFit="1" customWidth="1"/>
    <col min="10755" max="10755" width="88.28515625" style="120" customWidth="1"/>
    <col min="10756" max="10756" width="19.42578125" style="120" customWidth="1"/>
    <col min="10757" max="10757" width="16.140625" style="120" customWidth="1"/>
    <col min="10758" max="11008" width="9.140625" style="120"/>
    <col min="11009" max="11009" width="15.7109375" style="120" customWidth="1"/>
    <col min="11010" max="11010" width="24.7109375" style="120" bestFit="1" customWidth="1"/>
    <col min="11011" max="11011" width="88.28515625" style="120" customWidth="1"/>
    <col min="11012" max="11012" width="19.42578125" style="120" customWidth="1"/>
    <col min="11013" max="11013" width="16.140625" style="120" customWidth="1"/>
    <col min="11014" max="11264" width="9.140625" style="120"/>
    <col min="11265" max="11265" width="15.7109375" style="120" customWidth="1"/>
    <col min="11266" max="11266" width="24.7109375" style="120" bestFit="1" customWidth="1"/>
    <col min="11267" max="11267" width="88.28515625" style="120" customWidth="1"/>
    <col min="11268" max="11268" width="19.42578125" style="120" customWidth="1"/>
    <col min="11269" max="11269" width="16.140625" style="120" customWidth="1"/>
    <col min="11270" max="11520" width="9.140625" style="120"/>
    <col min="11521" max="11521" width="15.7109375" style="120" customWidth="1"/>
    <col min="11522" max="11522" width="24.7109375" style="120" bestFit="1" customWidth="1"/>
    <col min="11523" max="11523" width="88.28515625" style="120" customWidth="1"/>
    <col min="11524" max="11524" width="19.42578125" style="120" customWidth="1"/>
    <col min="11525" max="11525" width="16.140625" style="120" customWidth="1"/>
    <col min="11526" max="11776" width="9.140625" style="120"/>
    <col min="11777" max="11777" width="15.7109375" style="120" customWidth="1"/>
    <col min="11778" max="11778" width="24.7109375" style="120" bestFit="1" customWidth="1"/>
    <col min="11779" max="11779" width="88.28515625" style="120" customWidth="1"/>
    <col min="11780" max="11780" width="19.42578125" style="120" customWidth="1"/>
    <col min="11781" max="11781" width="16.140625" style="120" customWidth="1"/>
    <col min="11782" max="12032" width="9.140625" style="120"/>
    <col min="12033" max="12033" width="15.7109375" style="120" customWidth="1"/>
    <col min="12034" max="12034" width="24.7109375" style="120" bestFit="1" customWidth="1"/>
    <col min="12035" max="12035" width="88.28515625" style="120" customWidth="1"/>
    <col min="12036" max="12036" width="19.42578125" style="120" customWidth="1"/>
    <col min="12037" max="12037" width="16.140625" style="120" customWidth="1"/>
    <col min="12038" max="12288" width="9.140625" style="120"/>
    <col min="12289" max="12289" width="15.7109375" style="120" customWidth="1"/>
    <col min="12290" max="12290" width="24.7109375" style="120" bestFit="1" customWidth="1"/>
    <col min="12291" max="12291" width="88.28515625" style="120" customWidth="1"/>
    <col min="12292" max="12292" width="19.42578125" style="120" customWidth="1"/>
    <col min="12293" max="12293" width="16.140625" style="120" customWidth="1"/>
    <col min="12294" max="12544" width="9.140625" style="120"/>
    <col min="12545" max="12545" width="15.7109375" style="120" customWidth="1"/>
    <col min="12546" max="12546" width="24.7109375" style="120" bestFit="1" customWidth="1"/>
    <col min="12547" max="12547" width="88.28515625" style="120" customWidth="1"/>
    <col min="12548" max="12548" width="19.42578125" style="120" customWidth="1"/>
    <col min="12549" max="12549" width="16.140625" style="120" customWidth="1"/>
    <col min="12550" max="12800" width="9.140625" style="120"/>
    <col min="12801" max="12801" width="15.7109375" style="120" customWidth="1"/>
    <col min="12802" max="12802" width="24.7109375" style="120" bestFit="1" customWidth="1"/>
    <col min="12803" max="12803" width="88.28515625" style="120" customWidth="1"/>
    <col min="12804" max="12804" width="19.42578125" style="120" customWidth="1"/>
    <col min="12805" max="12805" width="16.140625" style="120" customWidth="1"/>
    <col min="12806" max="13056" width="9.140625" style="120"/>
    <col min="13057" max="13057" width="15.7109375" style="120" customWidth="1"/>
    <col min="13058" max="13058" width="24.7109375" style="120" bestFit="1" customWidth="1"/>
    <col min="13059" max="13059" width="88.28515625" style="120" customWidth="1"/>
    <col min="13060" max="13060" width="19.42578125" style="120" customWidth="1"/>
    <col min="13061" max="13061" width="16.140625" style="120" customWidth="1"/>
    <col min="13062" max="13312" width="9.140625" style="120"/>
    <col min="13313" max="13313" width="15.7109375" style="120" customWidth="1"/>
    <col min="13314" max="13314" width="24.7109375" style="120" bestFit="1" customWidth="1"/>
    <col min="13315" max="13315" width="88.28515625" style="120" customWidth="1"/>
    <col min="13316" max="13316" width="19.42578125" style="120" customWidth="1"/>
    <col min="13317" max="13317" width="16.140625" style="120" customWidth="1"/>
    <col min="13318" max="13568" width="9.140625" style="120"/>
    <col min="13569" max="13569" width="15.7109375" style="120" customWidth="1"/>
    <col min="13570" max="13570" width="24.7109375" style="120" bestFit="1" customWidth="1"/>
    <col min="13571" max="13571" width="88.28515625" style="120" customWidth="1"/>
    <col min="13572" max="13572" width="19.42578125" style="120" customWidth="1"/>
    <col min="13573" max="13573" width="16.140625" style="120" customWidth="1"/>
    <col min="13574" max="13824" width="9.140625" style="120"/>
    <col min="13825" max="13825" width="15.7109375" style="120" customWidth="1"/>
    <col min="13826" max="13826" width="24.7109375" style="120" bestFit="1" customWidth="1"/>
    <col min="13827" max="13827" width="88.28515625" style="120" customWidth="1"/>
    <col min="13828" max="13828" width="19.42578125" style="120" customWidth="1"/>
    <col min="13829" max="13829" width="16.140625" style="120" customWidth="1"/>
    <col min="13830" max="14080" width="9.140625" style="120"/>
    <col min="14081" max="14081" width="15.7109375" style="120" customWidth="1"/>
    <col min="14082" max="14082" width="24.7109375" style="120" bestFit="1" customWidth="1"/>
    <col min="14083" max="14083" width="88.28515625" style="120" customWidth="1"/>
    <col min="14084" max="14084" width="19.42578125" style="120" customWidth="1"/>
    <col min="14085" max="14085" width="16.140625" style="120" customWidth="1"/>
    <col min="14086" max="14336" width="9.140625" style="120"/>
    <col min="14337" max="14337" width="15.7109375" style="120" customWidth="1"/>
    <col min="14338" max="14338" width="24.7109375" style="120" bestFit="1" customWidth="1"/>
    <col min="14339" max="14339" width="88.28515625" style="120" customWidth="1"/>
    <col min="14340" max="14340" width="19.42578125" style="120" customWidth="1"/>
    <col min="14341" max="14341" width="16.140625" style="120" customWidth="1"/>
    <col min="14342" max="14592" width="9.140625" style="120"/>
    <col min="14593" max="14593" width="15.7109375" style="120" customWidth="1"/>
    <col min="14594" max="14594" width="24.7109375" style="120" bestFit="1" customWidth="1"/>
    <col min="14595" max="14595" width="88.28515625" style="120" customWidth="1"/>
    <col min="14596" max="14596" width="19.42578125" style="120" customWidth="1"/>
    <col min="14597" max="14597" width="16.140625" style="120" customWidth="1"/>
    <col min="14598" max="14848" width="9.140625" style="120"/>
    <col min="14849" max="14849" width="15.7109375" style="120" customWidth="1"/>
    <col min="14850" max="14850" width="24.7109375" style="120" bestFit="1" customWidth="1"/>
    <col min="14851" max="14851" width="88.28515625" style="120" customWidth="1"/>
    <col min="14852" max="14852" width="19.42578125" style="120" customWidth="1"/>
    <col min="14853" max="14853" width="16.140625" style="120" customWidth="1"/>
    <col min="14854" max="15104" width="9.140625" style="120"/>
    <col min="15105" max="15105" width="15.7109375" style="120" customWidth="1"/>
    <col min="15106" max="15106" width="24.7109375" style="120" bestFit="1" customWidth="1"/>
    <col min="15107" max="15107" width="88.28515625" style="120" customWidth="1"/>
    <col min="15108" max="15108" width="19.42578125" style="120" customWidth="1"/>
    <col min="15109" max="15109" width="16.140625" style="120" customWidth="1"/>
    <col min="15110" max="15360" width="9.140625" style="120"/>
    <col min="15361" max="15361" width="15.7109375" style="120" customWidth="1"/>
    <col min="15362" max="15362" width="24.7109375" style="120" bestFit="1" customWidth="1"/>
    <col min="15363" max="15363" width="88.28515625" style="120" customWidth="1"/>
    <col min="15364" max="15364" width="19.42578125" style="120" customWidth="1"/>
    <col min="15365" max="15365" width="16.140625" style="120" customWidth="1"/>
    <col min="15366" max="15616" width="9.140625" style="120"/>
    <col min="15617" max="15617" width="15.7109375" style="120" customWidth="1"/>
    <col min="15618" max="15618" width="24.7109375" style="120" bestFit="1" customWidth="1"/>
    <col min="15619" max="15619" width="88.28515625" style="120" customWidth="1"/>
    <col min="15620" max="15620" width="19.42578125" style="120" customWidth="1"/>
    <col min="15621" max="15621" width="16.140625" style="120" customWidth="1"/>
    <col min="15622" max="15872" width="9.140625" style="120"/>
    <col min="15873" max="15873" width="15.7109375" style="120" customWidth="1"/>
    <col min="15874" max="15874" width="24.7109375" style="120" bestFit="1" customWidth="1"/>
    <col min="15875" max="15875" width="88.28515625" style="120" customWidth="1"/>
    <col min="15876" max="15876" width="19.42578125" style="120" customWidth="1"/>
    <col min="15877" max="15877" width="16.140625" style="120" customWidth="1"/>
    <col min="15878" max="16128" width="9.140625" style="120"/>
    <col min="16129" max="16129" width="15.7109375" style="120" customWidth="1"/>
    <col min="16130" max="16130" width="24.7109375" style="120" bestFit="1" customWidth="1"/>
    <col min="16131" max="16131" width="88.28515625" style="120" customWidth="1"/>
    <col min="16132" max="16132" width="19.42578125" style="120" customWidth="1"/>
    <col min="16133" max="16133" width="16.140625" style="120" customWidth="1"/>
    <col min="16134" max="16384" width="9.140625" style="120"/>
  </cols>
  <sheetData>
    <row r="1" spans="1:5" ht="60" customHeight="1">
      <c r="A1" s="108"/>
      <c r="B1" s="108"/>
      <c r="C1" s="1038" t="s">
        <v>5077</v>
      </c>
      <c r="D1" s="1038"/>
      <c r="E1" s="123"/>
    </row>
    <row r="2" spans="1:5" s="134" customFormat="1" ht="60.75" customHeight="1">
      <c r="A2" s="132"/>
      <c r="B2" s="132"/>
      <c r="C2" s="133"/>
      <c r="D2" s="132"/>
      <c r="E2" s="132"/>
    </row>
    <row r="3" spans="1:5" s="135" customFormat="1" ht="27.75" customHeight="1">
      <c r="A3" s="818" t="s">
        <v>4987</v>
      </c>
      <c r="B3" s="818" t="s">
        <v>2884</v>
      </c>
      <c r="C3" s="819" t="s">
        <v>35</v>
      </c>
      <c r="D3" s="820" t="s">
        <v>0</v>
      </c>
      <c r="E3" s="821" t="s">
        <v>8740</v>
      </c>
    </row>
    <row r="4" spans="1:5" s="135" customFormat="1" ht="24" customHeight="1">
      <c r="A4" s="867" t="s">
        <v>8741</v>
      </c>
      <c r="B4" s="868"/>
      <c r="C4" s="869"/>
      <c r="D4" s="870"/>
      <c r="E4" s="869"/>
    </row>
    <row r="5" spans="1:5" s="136" customFormat="1" ht="26.25">
      <c r="A5" s="871" t="s">
        <v>13400</v>
      </c>
      <c r="B5" s="871" t="s">
        <v>8743</v>
      </c>
      <c r="C5" s="872" t="s">
        <v>13401</v>
      </c>
      <c r="D5" s="873" t="s">
        <v>13402</v>
      </c>
      <c r="E5" s="874" t="s">
        <v>1730</v>
      </c>
    </row>
    <row r="6" spans="1:5" s="136" customFormat="1" ht="26.25">
      <c r="A6" s="871" t="s">
        <v>13403</v>
      </c>
      <c r="B6" s="871" t="s">
        <v>8743</v>
      </c>
      <c r="C6" s="872" t="s">
        <v>13404</v>
      </c>
      <c r="D6" s="873" t="s">
        <v>13405</v>
      </c>
      <c r="E6" s="874" t="s">
        <v>1730</v>
      </c>
    </row>
    <row r="7" spans="1:5" s="136" customFormat="1" ht="26.25">
      <c r="A7" s="871" t="s">
        <v>13406</v>
      </c>
      <c r="B7" s="871" t="s">
        <v>8743</v>
      </c>
      <c r="C7" s="872" t="s">
        <v>13407</v>
      </c>
      <c r="D7" s="873" t="s">
        <v>13408</v>
      </c>
      <c r="E7" s="874" t="s">
        <v>1730</v>
      </c>
    </row>
    <row r="8" spans="1:5" s="136" customFormat="1" ht="26.25">
      <c r="A8" s="871" t="s">
        <v>13409</v>
      </c>
      <c r="B8" s="871" t="s">
        <v>8743</v>
      </c>
      <c r="C8" s="872" t="s">
        <v>13410</v>
      </c>
      <c r="D8" s="873" t="s">
        <v>13411</v>
      </c>
      <c r="E8" s="874" t="s">
        <v>1730</v>
      </c>
    </row>
    <row r="9" spans="1:5" s="136" customFormat="1" ht="26.25">
      <c r="A9" s="872" t="s">
        <v>8742</v>
      </c>
      <c r="B9" s="871" t="s">
        <v>8743</v>
      </c>
      <c r="C9" s="871" t="s">
        <v>8744</v>
      </c>
      <c r="D9" s="873" t="s">
        <v>8745</v>
      </c>
      <c r="E9" s="874" t="s">
        <v>1730</v>
      </c>
    </row>
    <row r="10" spans="1:5" s="136" customFormat="1" ht="26.25">
      <c r="A10" s="872" t="s">
        <v>8746</v>
      </c>
      <c r="B10" s="871" t="s">
        <v>8743</v>
      </c>
      <c r="C10" s="871" t="s">
        <v>8747</v>
      </c>
      <c r="D10" s="873" t="s">
        <v>8748</v>
      </c>
      <c r="E10" s="874" t="s">
        <v>1730</v>
      </c>
    </row>
    <row r="11" spans="1:5" s="136" customFormat="1" ht="26.25">
      <c r="A11" s="872" t="s">
        <v>8749</v>
      </c>
      <c r="B11" s="871" t="s">
        <v>8743</v>
      </c>
      <c r="C11" s="871" t="s">
        <v>8750</v>
      </c>
      <c r="D11" s="873" t="s">
        <v>8751</v>
      </c>
      <c r="E11" s="874" t="s">
        <v>1730</v>
      </c>
    </row>
    <row r="12" spans="1:5" s="136" customFormat="1" ht="26.25">
      <c r="A12" s="872" t="s">
        <v>8752</v>
      </c>
      <c r="B12" s="871" t="s">
        <v>8743</v>
      </c>
      <c r="C12" s="871" t="s">
        <v>8753</v>
      </c>
      <c r="D12" s="873" t="s">
        <v>8754</v>
      </c>
      <c r="E12" s="874" t="s">
        <v>1730</v>
      </c>
    </row>
    <row r="13" spans="1:5" s="136" customFormat="1" ht="26.25">
      <c r="A13" s="872" t="s">
        <v>13412</v>
      </c>
      <c r="B13" s="871" t="s">
        <v>8743</v>
      </c>
      <c r="C13" s="871" t="s">
        <v>13413</v>
      </c>
      <c r="D13" s="873" t="s">
        <v>13414</v>
      </c>
      <c r="E13" s="874" t="s">
        <v>1730</v>
      </c>
    </row>
    <row r="14" spans="1:5" s="136" customFormat="1" ht="26.25">
      <c r="A14" s="872" t="s">
        <v>13415</v>
      </c>
      <c r="B14" s="871" t="s">
        <v>8743</v>
      </c>
      <c r="C14" s="871" t="s">
        <v>13416</v>
      </c>
      <c r="D14" s="873" t="s">
        <v>13417</v>
      </c>
      <c r="E14" s="874" t="s">
        <v>1730</v>
      </c>
    </row>
    <row r="15" spans="1:5" s="136" customFormat="1" ht="26.25">
      <c r="A15" s="872" t="s">
        <v>13418</v>
      </c>
      <c r="B15" s="871" t="s">
        <v>8743</v>
      </c>
      <c r="C15" s="871" t="s">
        <v>13419</v>
      </c>
      <c r="D15" s="873" t="s">
        <v>13420</v>
      </c>
      <c r="E15" s="874" t="s">
        <v>1730</v>
      </c>
    </row>
    <row r="16" spans="1:5" s="136" customFormat="1" ht="26.25">
      <c r="A16" s="872" t="s">
        <v>13421</v>
      </c>
      <c r="B16" s="871" t="s">
        <v>8743</v>
      </c>
      <c r="C16" s="871" t="s">
        <v>13422</v>
      </c>
      <c r="D16" s="873" t="s">
        <v>13423</v>
      </c>
      <c r="E16" s="874" t="s">
        <v>1730</v>
      </c>
    </row>
    <row r="17" spans="1:5" s="136" customFormat="1">
      <c r="A17" s="871" t="s">
        <v>13424</v>
      </c>
      <c r="B17" s="871" t="s">
        <v>8743</v>
      </c>
      <c r="C17" s="871" t="s">
        <v>13425</v>
      </c>
      <c r="D17" s="873" t="s">
        <v>13426</v>
      </c>
      <c r="E17" s="874" t="s">
        <v>1730</v>
      </c>
    </row>
    <row r="18" spans="1:5" s="136" customFormat="1">
      <c r="A18" s="871" t="s">
        <v>13427</v>
      </c>
      <c r="B18" s="871" t="s">
        <v>8743</v>
      </c>
      <c r="C18" s="871" t="s">
        <v>13428</v>
      </c>
      <c r="D18" s="873" t="s">
        <v>13429</v>
      </c>
      <c r="E18" s="874" t="s">
        <v>1730</v>
      </c>
    </row>
    <row r="19" spans="1:5" s="136" customFormat="1">
      <c r="A19" s="871" t="s">
        <v>13430</v>
      </c>
      <c r="B19" s="871" t="s">
        <v>8743</v>
      </c>
      <c r="C19" s="871" t="s">
        <v>13431</v>
      </c>
      <c r="D19" s="873" t="s">
        <v>13432</v>
      </c>
      <c r="E19" s="874" t="s">
        <v>1730</v>
      </c>
    </row>
    <row r="20" spans="1:5" s="136" customFormat="1">
      <c r="A20" s="871" t="s">
        <v>13433</v>
      </c>
      <c r="B20" s="871" t="s">
        <v>8743</v>
      </c>
      <c r="C20" s="871" t="s">
        <v>13434</v>
      </c>
      <c r="D20" s="873" t="s">
        <v>13435</v>
      </c>
      <c r="E20" s="874" t="s">
        <v>1730</v>
      </c>
    </row>
    <row r="21" spans="1:5" s="136" customFormat="1">
      <c r="A21" s="871" t="s">
        <v>13436</v>
      </c>
      <c r="B21" s="871" t="s">
        <v>8743</v>
      </c>
      <c r="C21" s="871" t="s">
        <v>13437</v>
      </c>
      <c r="D21" s="873" t="s">
        <v>13438</v>
      </c>
      <c r="E21" s="874" t="s">
        <v>1730</v>
      </c>
    </row>
    <row r="22" spans="1:5" s="136" customFormat="1">
      <c r="A22" s="871" t="s">
        <v>13439</v>
      </c>
      <c r="B22" s="871" t="s">
        <v>8743</v>
      </c>
      <c r="C22" s="871" t="s">
        <v>13440</v>
      </c>
      <c r="D22" s="873" t="s">
        <v>13441</v>
      </c>
      <c r="E22" s="874" t="s">
        <v>1730</v>
      </c>
    </row>
    <row r="23" spans="1:5" s="136" customFormat="1">
      <c r="A23" s="871" t="s">
        <v>13442</v>
      </c>
      <c r="B23" s="871" t="s">
        <v>8743</v>
      </c>
      <c r="C23" s="871" t="s">
        <v>13443</v>
      </c>
      <c r="D23" s="873" t="s">
        <v>13444</v>
      </c>
      <c r="E23" s="874" t="s">
        <v>1730</v>
      </c>
    </row>
    <row r="24" spans="1:5" s="136" customFormat="1">
      <c r="A24" s="871" t="s">
        <v>13445</v>
      </c>
      <c r="B24" s="871" t="s">
        <v>8743</v>
      </c>
      <c r="C24" s="871" t="s">
        <v>13446</v>
      </c>
      <c r="D24" s="873" t="s">
        <v>13447</v>
      </c>
      <c r="E24" s="874" t="s">
        <v>1730</v>
      </c>
    </row>
    <row r="25" spans="1:5" s="136" customFormat="1">
      <c r="A25" s="871" t="s">
        <v>13448</v>
      </c>
      <c r="B25" s="871" t="s">
        <v>8743</v>
      </c>
      <c r="C25" s="871" t="s">
        <v>13449</v>
      </c>
      <c r="D25" s="873" t="s">
        <v>13450</v>
      </c>
      <c r="E25" s="874" t="s">
        <v>1730</v>
      </c>
    </row>
    <row r="26" spans="1:5" s="136" customFormat="1">
      <c r="A26" s="871" t="s">
        <v>13451</v>
      </c>
      <c r="B26" s="871" t="s">
        <v>8743</v>
      </c>
      <c r="C26" s="871" t="s">
        <v>13452</v>
      </c>
      <c r="D26" s="873" t="s">
        <v>13453</v>
      </c>
      <c r="E26" s="874" t="s">
        <v>1730</v>
      </c>
    </row>
    <row r="27" spans="1:5" s="136" customFormat="1">
      <c r="A27" s="871" t="s">
        <v>13454</v>
      </c>
      <c r="B27" s="871" t="s">
        <v>8743</v>
      </c>
      <c r="C27" s="871" t="s">
        <v>13455</v>
      </c>
      <c r="D27" s="873" t="s">
        <v>13456</v>
      </c>
      <c r="E27" s="874" t="s">
        <v>1730</v>
      </c>
    </row>
    <row r="28" spans="1:5" s="136" customFormat="1">
      <c r="A28" s="871" t="s">
        <v>13457</v>
      </c>
      <c r="B28" s="871" t="s">
        <v>8743</v>
      </c>
      <c r="C28" s="871" t="s">
        <v>13458</v>
      </c>
      <c r="D28" s="873" t="s">
        <v>13459</v>
      </c>
      <c r="E28" s="874" t="s">
        <v>1730</v>
      </c>
    </row>
    <row r="29" spans="1:5" s="136" customFormat="1">
      <c r="A29" s="871" t="s">
        <v>13460</v>
      </c>
      <c r="B29" s="871" t="s">
        <v>8743</v>
      </c>
      <c r="C29" s="871" t="s">
        <v>13461</v>
      </c>
      <c r="D29" s="873" t="s">
        <v>13462</v>
      </c>
      <c r="E29" s="874" t="s">
        <v>1730</v>
      </c>
    </row>
    <row r="30" spans="1:5" s="136" customFormat="1">
      <c r="A30" s="871" t="s">
        <v>13463</v>
      </c>
      <c r="B30" s="871" t="s">
        <v>8743</v>
      </c>
      <c r="C30" s="871" t="s">
        <v>13464</v>
      </c>
      <c r="D30" s="873" t="s">
        <v>13465</v>
      </c>
      <c r="E30" s="874" t="s">
        <v>1730</v>
      </c>
    </row>
    <row r="31" spans="1:5" s="136" customFormat="1">
      <c r="A31" s="871" t="s">
        <v>13466</v>
      </c>
      <c r="B31" s="871" t="s">
        <v>8743</v>
      </c>
      <c r="C31" s="871" t="s">
        <v>13467</v>
      </c>
      <c r="D31" s="873" t="s">
        <v>13468</v>
      </c>
      <c r="E31" s="874" t="s">
        <v>1730</v>
      </c>
    </row>
    <row r="32" spans="1:5" s="136" customFormat="1">
      <c r="A32" s="872" t="s">
        <v>8755</v>
      </c>
      <c r="B32" s="871" t="s">
        <v>8743</v>
      </c>
      <c r="C32" s="871" t="s">
        <v>8756</v>
      </c>
      <c r="D32" s="873" t="s">
        <v>8757</v>
      </c>
      <c r="E32" s="874" t="s">
        <v>1730</v>
      </c>
    </row>
    <row r="33" spans="1:5" s="136" customFormat="1">
      <c r="A33" s="872" t="s">
        <v>8758</v>
      </c>
      <c r="B33" s="871" t="s">
        <v>8743</v>
      </c>
      <c r="C33" s="871" t="s">
        <v>8759</v>
      </c>
      <c r="D33" s="873" t="s">
        <v>8760</v>
      </c>
      <c r="E33" s="874" t="s">
        <v>1730</v>
      </c>
    </row>
    <row r="34" spans="1:5" s="136" customFormat="1" ht="25.5" customHeight="1">
      <c r="A34" s="872" t="s">
        <v>8761</v>
      </c>
      <c r="B34" s="871" t="s">
        <v>8743</v>
      </c>
      <c r="C34" s="871" t="s">
        <v>8762</v>
      </c>
      <c r="D34" s="873" t="s">
        <v>8763</v>
      </c>
      <c r="E34" s="874" t="s">
        <v>1730</v>
      </c>
    </row>
    <row r="35" spans="1:5" s="136" customFormat="1">
      <c r="A35" s="872" t="s">
        <v>8764</v>
      </c>
      <c r="B35" s="871" t="s">
        <v>8743</v>
      </c>
      <c r="C35" s="871" t="s">
        <v>8765</v>
      </c>
      <c r="D35" s="873" t="s">
        <v>8766</v>
      </c>
      <c r="E35" s="874" t="s">
        <v>1730</v>
      </c>
    </row>
    <row r="36" spans="1:5" s="136" customFormat="1">
      <c r="A36" s="872" t="s">
        <v>8767</v>
      </c>
      <c r="B36" s="871" t="s">
        <v>8743</v>
      </c>
      <c r="C36" s="871" t="s">
        <v>8768</v>
      </c>
      <c r="D36" s="873" t="s">
        <v>8769</v>
      </c>
      <c r="E36" s="874" t="s">
        <v>1730</v>
      </c>
    </row>
    <row r="37" spans="1:5" s="136" customFormat="1">
      <c r="A37" s="872" t="s">
        <v>8770</v>
      </c>
      <c r="B37" s="871" t="s">
        <v>8743</v>
      </c>
      <c r="C37" s="871" t="s">
        <v>8771</v>
      </c>
      <c r="D37" s="873" t="s">
        <v>8772</v>
      </c>
      <c r="E37" s="874" t="s">
        <v>1730</v>
      </c>
    </row>
    <row r="38" spans="1:5" s="136" customFormat="1">
      <c r="A38" s="872" t="s">
        <v>8773</v>
      </c>
      <c r="B38" s="871" t="s">
        <v>8743</v>
      </c>
      <c r="C38" s="871" t="s">
        <v>8774</v>
      </c>
      <c r="D38" s="873" t="s">
        <v>8775</v>
      </c>
      <c r="E38" s="874" t="s">
        <v>1730</v>
      </c>
    </row>
    <row r="39" spans="1:5" s="136" customFormat="1">
      <c r="A39" s="872" t="s">
        <v>8776</v>
      </c>
      <c r="B39" s="871" t="s">
        <v>8743</v>
      </c>
      <c r="C39" s="871" t="s">
        <v>8777</v>
      </c>
      <c r="D39" s="873" t="s">
        <v>8778</v>
      </c>
      <c r="E39" s="874" t="s">
        <v>1730</v>
      </c>
    </row>
    <row r="40" spans="1:5" s="136" customFormat="1">
      <c r="A40" s="872" t="s">
        <v>8779</v>
      </c>
      <c r="B40" s="871" t="s">
        <v>8743</v>
      </c>
      <c r="C40" s="871" t="s">
        <v>8780</v>
      </c>
      <c r="D40" s="873" t="s">
        <v>8781</v>
      </c>
      <c r="E40" s="874" t="s">
        <v>1730</v>
      </c>
    </row>
    <row r="41" spans="1:5" s="136" customFormat="1">
      <c r="A41" s="872" t="s">
        <v>13469</v>
      </c>
      <c r="B41" s="871" t="s">
        <v>8743</v>
      </c>
      <c r="C41" s="871" t="s">
        <v>13470</v>
      </c>
      <c r="D41" s="873" t="s">
        <v>13471</v>
      </c>
      <c r="E41" s="874" t="s">
        <v>1730</v>
      </c>
    </row>
    <row r="42" spans="1:5" s="136" customFormat="1">
      <c r="A42" s="872" t="s">
        <v>13472</v>
      </c>
      <c r="B42" s="871" t="s">
        <v>8743</v>
      </c>
      <c r="C42" s="871" t="s">
        <v>13473</v>
      </c>
      <c r="D42" s="873" t="s">
        <v>13474</v>
      </c>
      <c r="E42" s="874" t="s">
        <v>1730</v>
      </c>
    </row>
    <row r="43" spans="1:5" s="136" customFormat="1">
      <c r="A43" s="872" t="s">
        <v>13475</v>
      </c>
      <c r="B43" s="871" t="s">
        <v>8743</v>
      </c>
      <c r="C43" s="871" t="s">
        <v>13476</v>
      </c>
      <c r="D43" s="873" t="s">
        <v>13477</v>
      </c>
      <c r="E43" s="874" t="s">
        <v>1730</v>
      </c>
    </row>
    <row r="44" spans="1:5" s="136" customFormat="1">
      <c r="A44" s="872" t="s">
        <v>13478</v>
      </c>
      <c r="B44" s="871" t="s">
        <v>8743</v>
      </c>
      <c r="C44" s="871" t="s">
        <v>13479</v>
      </c>
      <c r="D44" s="873" t="s">
        <v>13462</v>
      </c>
      <c r="E44" s="874" t="s">
        <v>1730</v>
      </c>
    </row>
    <row r="45" spans="1:5" s="136" customFormat="1">
      <c r="A45" s="872" t="s">
        <v>13480</v>
      </c>
      <c r="B45" s="871" t="s">
        <v>8743</v>
      </c>
      <c r="C45" s="871" t="s">
        <v>13481</v>
      </c>
      <c r="D45" s="873" t="s">
        <v>13465</v>
      </c>
      <c r="E45" s="874" t="s">
        <v>1730</v>
      </c>
    </row>
    <row r="46" spans="1:5" s="136" customFormat="1">
      <c r="A46" s="872" t="s">
        <v>13482</v>
      </c>
      <c r="B46" s="871" t="s">
        <v>8743</v>
      </c>
      <c r="C46" s="871" t="s">
        <v>13483</v>
      </c>
      <c r="D46" s="873" t="s">
        <v>13468</v>
      </c>
      <c r="E46" s="874" t="s">
        <v>1730</v>
      </c>
    </row>
    <row r="47" spans="1:5" s="136" customFormat="1">
      <c r="A47" s="872" t="s">
        <v>13484</v>
      </c>
      <c r="B47" s="871" t="s">
        <v>8743</v>
      </c>
      <c r="C47" s="871" t="s">
        <v>13485</v>
      </c>
      <c r="D47" s="873" t="s">
        <v>13486</v>
      </c>
      <c r="E47" s="874" t="s">
        <v>1730</v>
      </c>
    </row>
    <row r="48" spans="1:5" s="136" customFormat="1">
      <c r="A48" s="872" t="s">
        <v>13487</v>
      </c>
      <c r="B48" s="871" t="s">
        <v>8743</v>
      </c>
      <c r="C48" s="871" t="s">
        <v>13488</v>
      </c>
      <c r="D48" s="873" t="s">
        <v>13489</v>
      </c>
      <c r="E48" s="874" t="s">
        <v>1730</v>
      </c>
    </row>
    <row r="49" spans="1:5" s="136" customFormat="1">
      <c r="A49" s="872" t="s">
        <v>13490</v>
      </c>
      <c r="B49" s="871" t="s">
        <v>8743</v>
      </c>
      <c r="C49" s="871" t="s">
        <v>13491</v>
      </c>
      <c r="D49" s="873" t="s">
        <v>13492</v>
      </c>
      <c r="E49" s="874" t="s">
        <v>1730</v>
      </c>
    </row>
    <row r="50" spans="1:5" s="136" customFormat="1">
      <c r="A50" s="872" t="s">
        <v>13493</v>
      </c>
      <c r="B50" s="871" t="s">
        <v>8743</v>
      </c>
      <c r="C50" s="871" t="s">
        <v>13494</v>
      </c>
      <c r="D50" s="873" t="s">
        <v>13495</v>
      </c>
      <c r="E50" s="874" t="s">
        <v>1730</v>
      </c>
    </row>
    <row r="51" spans="1:5" s="136" customFormat="1">
      <c r="A51" s="872" t="s">
        <v>13496</v>
      </c>
      <c r="B51" s="871" t="s">
        <v>8743</v>
      </c>
      <c r="C51" s="871" t="s">
        <v>13497</v>
      </c>
      <c r="D51" s="873" t="s">
        <v>13498</v>
      </c>
      <c r="E51" s="874" t="s">
        <v>1730</v>
      </c>
    </row>
    <row r="52" spans="1:5" s="136" customFormat="1">
      <c r="A52" s="872" t="s">
        <v>13499</v>
      </c>
      <c r="B52" s="871" t="s">
        <v>8743</v>
      </c>
      <c r="C52" s="871" t="s">
        <v>13500</v>
      </c>
      <c r="D52" s="873" t="s">
        <v>13501</v>
      </c>
      <c r="E52" s="874" t="s">
        <v>1730</v>
      </c>
    </row>
    <row r="53" spans="1:5" s="136" customFormat="1">
      <c r="A53" s="872" t="s">
        <v>13502</v>
      </c>
      <c r="B53" s="871" t="s">
        <v>8743</v>
      </c>
      <c r="C53" s="871" t="s">
        <v>13503</v>
      </c>
      <c r="D53" s="873" t="s">
        <v>13504</v>
      </c>
      <c r="E53" s="874" t="s">
        <v>1730</v>
      </c>
    </row>
    <row r="54" spans="1:5" s="136" customFormat="1">
      <c r="A54" s="872" t="s">
        <v>13505</v>
      </c>
      <c r="B54" s="871" t="s">
        <v>8743</v>
      </c>
      <c r="C54" s="871" t="s">
        <v>13506</v>
      </c>
      <c r="D54" s="873" t="s">
        <v>13507</v>
      </c>
      <c r="E54" s="874" t="s">
        <v>1730</v>
      </c>
    </row>
    <row r="55" spans="1:5" s="136" customFormat="1">
      <c r="A55" s="872" t="s">
        <v>13508</v>
      </c>
      <c r="B55" s="871" t="s">
        <v>8743</v>
      </c>
      <c r="C55" s="871" t="s">
        <v>13509</v>
      </c>
      <c r="D55" s="873" t="s">
        <v>13510</v>
      </c>
      <c r="E55" s="874" t="s">
        <v>1730</v>
      </c>
    </row>
    <row r="56" spans="1:5" s="136" customFormat="1" ht="29.25" customHeight="1">
      <c r="A56" s="872" t="s">
        <v>13511</v>
      </c>
      <c r="B56" s="871" t="s">
        <v>8743</v>
      </c>
      <c r="C56" s="871" t="s">
        <v>13512</v>
      </c>
      <c r="D56" s="873" t="s">
        <v>13513</v>
      </c>
      <c r="E56" s="874" t="s">
        <v>1730</v>
      </c>
    </row>
    <row r="57" spans="1:5" s="136" customFormat="1">
      <c r="A57" s="872" t="s">
        <v>13514</v>
      </c>
      <c r="B57" s="871" t="s">
        <v>8743</v>
      </c>
      <c r="C57" s="871" t="s">
        <v>13515</v>
      </c>
      <c r="D57" s="873" t="s">
        <v>13516</v>
      </c>
      <c r="E57" s="874" t="s">
        <v>1730</v>
      </c>
    </row>
    <row r="58" spans="1:5" s="136" customFormat="1">
      <c r="A58" s="872" t="s">
        <v>13517</v>
      </c>
      <c r="B58" s="871" t="s">
        <v>8743</v>
      </c>
      <c r="C58" s="871" t="s">
        <v>13518</v>
      </c>
      <c r="D58" s="873" t="s">
        <v>13519</v>
      </c>
      <c r="E58" s="874" t="s">
        <v>1730</v>
      </c>
    </row>
    <row r="59" spans="1:5" s="136" customFormat="1">
      <c r="A59" s="872" t="s">
        <v>8782</v>
      </c>
      <c r="B59" s="871" t="s">
        <v>8743</v>
      </c>
      <c r="C59" s="871" t="s">
        <v>8783</v>
      </c>
      <c r="D59" s="873" t="s">
        <v>8784</v>
      </c>
      <c r="E59" s="874" t="s">
        <v>1730</v>
      </c>
    </row>
    <row r="60" spans="1:5" s="136" customFormat="1">
      <c r="A60" s="872" t="s">
        <v>8785</v>
      </c>
      <c r="B60" s="871" t="s">
        <v>8743</v>
      </c>
      <c r="C60" s="871" t="s">
        <v>8786</v>
      </c>
      <c r="D60" s="873" t="s">
        <v>8787</v>
      </c>
      <c r="E60" s="874" t="s">
        <v>1730</v>
      </c>
    </row>
    <row r="61" spans="1:5" s="136" customFormat="1">
      <c r="A61" s="872" t="s">
        <v>8788</v>
      </c>
      <c r="B61" s="871" t="s">
        <v>8743</v>
      </c>
      <c r="C61" s="871" t="s">
        <v>8789</v>
      </c>
      <c r="D61" s="873" t="s">
        <v>8790</v>
      </c>
      <c r="E61" s="874" t="s">
        <v>1730</v>
      </c>
    </row>
    <row r="62" spans="1:5" s="136" customFormat="1">
      <c r="A62" s="872" t="s">
        <v>13520</v>
      </c>
      <c r="B62" s="871" t="s">
        <v>8743</v>
      </c>
      <c r="C62" s="871" t="s">
        <v>13521</v>
      </c>
      <c r="D62" s="873" t="s">
        <v>13522</v>
      </c>
      <c r="E62" s="874" t="s">
        <v>1730</v>
      </c>
    </row>
    <row r="63" spans="1:5" s="136" customFormat="1">
      <c r="A63" s="872" t="s">
        <v>8791</v>
      </c>
      <c r="B63" s="871" t="s">
        <v>8743</v>
      </c>
      <c r="C63" s="871" t="s">
        <v>8792</v>
      </c>
      <c r="D63" s="873" t="s">
        <v>8793</v>
      </c>
      <c r="E63" s="874" t="s">
        <v>1730</v>
      </c>
    </row>
    <row r="64" spans="1:5" s="136" customFormat="1">
      <c r="A64" s="872" t="s">
        <v>13523</v>
      </c>
      <c r="B64" s="871" t="s">
        <v>8743</v>
      </c>
      <c r="C64" s="871" t="s">
        <v>13524</v>
      </c>
      <c r="D64" s="873" t="s">
        <v>13525</v>
      </c>
      <c r="E64" s="874" t="s">
        <v>1730</v>
      </c>
    </row>
    <row r="65" spans="1:5" s="136" customFormat="1" ht="30.75" customHeight="1">
      <c r="A65" s="872" t="s">
        <v>8794</v>
      </c>
      <c r="B65" s="871" t="s">
        <v>8743</v>
      </c>
      <c r="C65" s="871" t="s">
        <v>8795</v>
      </c>
      <c r="D65" s="873" t="s">
        <v>8796</v>
      </c>
      <c r="E65" s="874" t="s">
        <v>1730</v>
      </c>
    </row>
    <row r="66" spans="1:5" s="136" customFormat="1" ht="15.75">
      <c r="A66" s="867" t="s">
        <v>13526</v>
      </c>
      <c r="B66" s="868"/>
      <c r="C66" s="869"/>
      <c r="D66" s="870"/>
      <c r="E66" s="869"/>
    </row>
    <row r="67" spans="1:5" s="136" customFormat="1" ht="39">
      <c r="A67" s="871" t="s">
        <v>8797</v>
      </c>
      <c r="B67" s="871" t="s">
        <v>5002</v>
      </c>
      <c r="C67" s="871" t="s">
        <v>5393</v>
      </c>
      <c r="D67" s="873" t="s">
        <v>8798</v>
      </c>
      <c r="E67" s="874" t="s">
        <v>1730</v>
      </c>
    </row>
    <row r="68" spans="1:5" s="136" customFormat="1" ht="39">
      <c r="A68" s="871" t="s">
        <v>8799</v>
      </c>
      <c r="B68" s="871" t="s">
        <v>5002</v>
      </c>
      <c r="C68" s="871" t="s">
        <v>8800</v>
      </c>
      <c r="D68" s="873" t="s">
        <v>8801</v>
      </c>
      <c r="E68" s="874" t="s">
        <v>1730</v>
      </c>
    </row>
    <row r="69" spans="1:5" s="136" customFormat="1" ht="39">
      <c r="A69" s="871" t="s">
        <v>8802</v>
      </c>
      <c r="B69" s="871" t="s">
        <v>5002</v>
      </c>
      <c r="C69" s="871" t="s">
        <v>8803</v>
      </c>
      <c r="D69" s="873" t="s">
        <v>8804</v>
      </c>
      <c r="E69" s="874" t="s">
        <v>1730</v>
      </c>
    </row>
    <row r="70" spans="1:5" s="136" customFormat="1" ht="26.25">
      <c r="A70" s="871" t="s">
        <v>13527</v>
      </c>
      <c r="B70" s="871" t="s">
        <v>5002</v>
      </c>
      <c r="C70" s="871" t="s">
        <v>13528</v>
      </c>
      <c r="D70" s="873" t="s">
        <v>13529</v>
      </c>
      <c r="E70" s="874" t="s">
        <v>1730</v>
      </c>
    </row>
    <row r="71" spans="1:5" s="136" customFormat="1" ht="26.25">
      <c r="A71" s="871" t="s">
        <v>13530</v>
      </c>
      <c r="B71" s="871" t="s">
        <v>5002</v>
      </c>
      <c r="C71" s="871" t="s">
        <v>13531</v>
      </c>
      <c r="D71" s="873" t="s">
        <v>13532</v>
      </c>
      <c r="E71" s="874" t="s">
        <v>1730</v>
      </c>
    </row>
    <row r="72" spans="1:5" s="136" customFormat="1" ht="26.25">
      <c r="A72" s="871" t="s">
        <v>13533</v>
      </c>
      <c r="B72" s="871" t="s">
        <v>5002</v>
      </c>
      <c r="C72" s="871" t="s">
        <v>13534</v>
      </c>
      <c r="D72" s="873" t="s">
        <v>13535</v>
      </c>
      <c r="E72" s="874" t="s">
        <v>1730</v>
      </c>
    </row>
    <row r="73" spans="1:5" s="136" customFormat="1" ht="26.25">
      <c r="A73" s="871" t="s">
        <v>13536</v>
      </c>
      <c r="B73" s="871" t="s">
        <v>5002</v>
      </c>
      <c r="C73" s="871" t="s">
        <v>13537</v>
      </c>
      <c r="D73" s="873" t="s">
        <v>13538</v>
      </c>
      <c r="E73" s="874" t="s">
        <v>1730</v>
      </c>
    </row>
    <row r="74" spans="1:5" s="136" customFormat="1" ht="39">
      <c r="A74" s="871" t="s">
        <v>8805</v>
      </c>
      <c r="B74" s="871" t="s">
        <v>5002</v>
      </c>
      <c r="C74" s="871" t="s">
        <v>5003</v>
      </c>
      <c r="D74" s="873" t="s">
        <v>8806</v>
      </c>
      <c r="E74" s="874" t="s">
        <v>1730</v>
      </c>
    </row>
    <row r="75" spans="1:5" s="136" customFormat="1" ht="39">
      <c r="A75" s="871" t="s">
        <v>8807</v>
      </c>
      <c r="B75" s="871" t="s">
        <v>5002</v>
      </c>
      <c r="C75" s="871" t="s">
        <v>8808</v>
      </c>
      <c r="D75" s="873" t="s">
        <v>8809</v>
      </c>
      <c r="E75" s="874" t="s">
        <v>1730</v>
      </c>
    </row>
    <row r="76" spans="1:5" s="136" customFormat="1" ht="39">
      <c r="A76" s="871" t="s">
        <v>8810</v>
      </c>
      <c r="B76" s="871" t="s">
        <v>5002</v>
      </c>
      <c r="C76" s="871" t="s">
        <v>8811</v>
      </c>
      <c r="D76" s="873" t="s">
        <v>8812</v>
      </c>
      <c r="E76" s="874" t="s">
        <v>1730</v>
      </c>
    </row>
    <row r="77" spans="1:5" s="136" customFormat="1" ht="39">
      <c r="A77" s="871" t="s">
        <v>8813</v>
      </c>
      <c r="B77" s="871" t="s">
        <v>5002</v>
      </c>
      <c r="C77" s="871" t="s">
        <v>8814</v>
      </c>
      <c r="D77" s="873" t="s">
        <v>8815</v>
      </c>
      <c r="E77" s="874" t="s">
        <v>1730</v>
      </c>
    </row>
    <row r="78" spans="1:5" s="136" customFormat="1" ht="39">
      <c r="A78" s="871" t="s">
        <v>8816</v>
      </c>
      <c r="B78" s="871" t="s">
        <v>5002</v>
      </c>
      <c r="C78" s="871" t="s">
        <v>5004</v>
      </c>
      <c r="D78" s="873" t="s">
        <v>8817</v>
      </c>
      <c r="E78" s="874" t="s">
        <v>1730</v>
      </c>
    </row>
    <row r="79" spans="1:5" s="136" customFormat="1" ht="39">
      <c r="A79" s="871" t="s">
        <v>8818</v>
      </c>
      <c r="B79" s="871" t="s">
        <v>5002</v>
      </c>
      <c r="C79" s="871" t="s">
        <v>8819</v>
      </c>
      <c r="D79" s="873" t="s">
        <v>8820</v>
      </c>
      <c r="E79" s="874" t="s">
        <v>1730</v>
      </c>
    </row>
    <row r="80" spans="1:5" s="136" customFormat="1" ht="34.5" customHeight="1">
      <c r="A80" s="871" t="s">
        <v>8821</v>
      </c>
      <c r="B80" s="871" t="s">
        <v>5002</v>
      </c>
      <c r="C80" s="871" t="s">
        <v>8822</v>
      </c>
      <c r="D80" s="873" t="s">
        <v>8823</v>
      </c>
      <c r="E80" s="874" t="s">
        <v>1730</v>
      </c>
    </row>
    <row r="81" spans="1:5" s="136" customFormat="1" ht="39">
      <c r="A81" s="871" t="s">
        <v>8824</v>
      </c>
      <c r="B81" s="871" t="s">
        <v>5002</v>
      </c>
      <c r="C81" s="871" t="s">
        <v>8825</v>
      </c>
      <c r="D81" s="873" t="s">
        <v>8826</v>
      </c>
      <c r="E81" s="874" t="s">
        <v>1730</v>
      </c>
    </row>
    <row r="82" spans="1:5" s="136" customFormat="1" ht="39">
      <c r="A82" s="871" t="s">
        <v>8827</v>
      </c>
      <c r="B82" s="871" t="s">
        <v>5002</v>
      </c>
      <c r="C82" s="871" t="s">
        <v>5394</v>
      </c>
      <c r="D82" s="873" t="s">
        <v>8828</v>
      </c>
      <c r="E82" s="874" t="s">
        <v>1730</v>
      </c>
    </row>
    <row r="83" spans="1:5" s="136" customFormat="1" ht="39">
      <c r="A83" s="871" t="s">
        <v>8829</v>
      </c>
      <c r="B83" s="871" t="s">
        <v>5002</v>
      </c>
      <c r="C83" s="871" t="s">
        <v>8830</v>
      </c>
      <c r="D83" s="873" t="s">
        <v>8831</v>
      </c>
      <c r="E83" s="874" t="s">
        <v>1730</v>
      </c>
    </row>
    <row r="84" spans="1:5" s="136" customFormat="1" ht="39">
      <c r="A84" s="871" t="s">
        <v>8832</v>
      </c>
      <c r="B84" s="871" t="s">
        <v>5002</v>
      </c>
      <c r="C84" s="871" t="s">
        <v>8833</v>
      </c>
      <c r="D84" s="873" t="s">
        <v>8834</v>
      </c>
      <c r="E84" s="874" t="s">
        <v>1730</v>
      </c>
    </row>
    <row r="85" spans="1:5" s="136" customFormat="1" ht="39">
      <c r="A85" s="871" t="s">
        <v>8835</v>
      </c>
      <c r="B85" s="871" t="s">
        <v>5002</v>
      </c>
      <c r="C85" s="871" t="s">
        <v>8836</v>
      </c>
      <c r="D85" s="873" t="s">
        <v>8837</v>
      </c>
      <c r="E85" s="874" t="s">
        <v>1730</v>
      </c>
    </row>
    <row r="86" spans="1:5" s="136" customFormat="1" ht="39">
      <c r="A86" s="871" t="s">
        <v>8838</v>
      </c>
      <c r="B86" s="871" t="s">
        <v>5002</v>
      </c>
      <c r="C86" s="871" t="s">
        <v>5006</v>
      </c>
      <c r="D86" s="873" t="s">
        <v>8839</v>
      </c>
      <c r="E86" s="874" t="s">
        <v>1730</v>
      </c>
    </row>
    <row r="87" spans="1:5" s="136" customFormat="1" ht="39">
      <c r="A87" s="871" t="s">
        <v>8840</v>
      </c>
      <c r="B87" s="871" t="s">
        <v>5002</v>
      </c>
      <c r="C87" s="871" t="s">
        <v>8841</v>
      </c>
      <c r="D87" s="873" t="s">
        <v>8842</v>
      </c>
      <c r="E87" s="874" t="s">
        <v>1730</v>
      </c>
    </row>
    <row r="88" spans="1:5" s="136" customFormat="1" ht="39">
      <c r="A88" s="871" t="s">
        <v>8843</v>
      </c>
      <c r="B88" s="871" t="s">
        <v>5002</v>
      </c>
      <c r="C88" s="871" t="s">
        <v>8844</v>
      </c>
      <c r="D88" s="873" t="s">
        <v>8845</v>
      </c>
      <c r="E88" s="874" t="s">
        <v>1730</v>
      </c>
    </row>
    <row r="89" spans="1:5" s="136" customFormat="1" ht="39">
      <c r="A89" s="871" t="s">
        <v>8846</v>
      </c>
      <c r="B89" s="871" t="s">
        <v>5002</v>
      </c>
      <c r="C89" s="871" t="s">
        <v>8847</v>
      </c>
      <c r="D89" s="873" t="s">
        <v>8848</v>
      </c>
      <c r="E89" s="874" t="s">
        <v>1730</v>
      </c>
    </row>
    <row r="90" spans="1:5" s="136" customFormat="1" ht="39">
      <c r="A90" s="871" t="s">
        <v>8849</v>
      </c>
      <c r="B90" s="871" t="s">
        <v>5002</v>
      </c>
      <c r="C90" s="871" t="s">
        <v>5005</v>
      </c>
      <c r="D90" s="873" t="s">
        <v>8850</v>
      </c>
      <c r="E90" s="874" t="s">
        <v>1730</v>
      </c>
    </row>
    <row r="91" spans="1:5" s="136" customFormat="1" ht="33" customHeight="1">
      <c r="A91" s="871" t="s">
        <v>8851</v>
      </c>
      <c r="B91" s="871" t="s">
        <v>5002</v>
      </c>
      <c r="C91" s="871" t="s">
        <v>8852</v>
      </c>
      <c r="D91" s="873" t="s">
        <v>8853</v>
      </c>
      <c r="E91" s="874" t="s">
        <v>1730</v>
      </c>
    </row>
    <row r="92" spans="1:5" s="136" customFormat="1" ht="39">
      <c r="A92" s="871" t="s">
        <v>8854</v>
      </c>
      <c r="B92" s="871" t="s">
        <v>5002</v>
      </c>
      <c r="C92" s="871" t="s">
        <v>8855</v>
      </c>
      <c r="D92" s="873" t="s">
        <v>8856</v>
      </c>
      <c r="E92" s="874" t="s">
        <v>1730</v>
      </c>
    </row>
    <row r="93" spans="1:5" s="136" customFormat="1" ht="39">
      <c r="A93" s="871" t="s">
        <v>8857</v>
      </c>
      <c r="B93" s="871" t="s">
        <v>5002</v>
      </c>
      <c r="C93" s="871" t="s">
        <v>8858</v>
      </c>
      <c r="D93" s="873" t="s">
        <v>8859</v>
      </c>
      <c r="E93" s="874" t="s">
        <v>1730</v>
      </c>
    </row>
    <row r="94" spans="1:5" s="136" customFormat="1" ht="39">
      <c r="A94" s="871" t="s">
        <v>8860</v>
      </c>
      <c r="B94" s="871" t="s">
        <v>5002</v>
      </c>
      <c r="C94" s="871" t="s">
        <v>5395</v>
      </c>
      <c r="D94" s="873" t="s">
        <v>8861</v>
      </c>
      <c r="E94" s="874" t="s">
        <v>1730</v>
      </c>
    </row>
    <row r="95" spans="1:5" s="136" customFormat="1" ht="39">
      <c r="A95" s="871" t="s">
        <v>8862</v>
      </c>
      <c r="B95" s="871" t="s">
        <v>5002</v>
      </c>
      <c r="C95" s="871" t="s">
        <v>8863</v>
      </c>
      <c r="D95" s="873" t="s">
        <v>8864</v>
      </c>
      <c r="E95" s="874" t="s">
        <v>1730</v>
      </c>
    </row>
    <row r="96" spans="1:5" s="136" customFormat="1" ht="39">
      <c r="A96" s="871" t="s">
        <v>8865</v>
      </c>
      <c r="B96" s="871" t="s">
        <v>5002</v>
      </c>
      <c r="C96" s="871" t="s">
        <v>8866</v>
      </c>
      <c r="D96" s="873" t="s">
        <v>8867</v>
      </c>
      <c r="E96" s="874" t="s">
        <v>1730</v>
      </c>
    </row>
    <row r="97" spans="1:5" s="136" customFormat="1" ht="39">
      <c r="A97" s="871" t="s">
        <v>8868</v>
      </c>
      <c r="B97" s="871" t="s">
        <v>5002</v>
      </c>
      <c r="C97" s="871" t="s">
        <v>8869</v>
      </c>
      <c r="D97" s="873" t="s">
        <v>8870</v>
      </c>
      <c r="E97" s="874" t="s">
        <v>1730</v>
      </c>
    </row>
    <row r="98" spans="1:5" s="136" customFormat="1" ht="39">
      <c r="A98" s="871" t="s">
        <v>8871</v>
      </c>
      <c r="B98" s="871" t="s">
        <v>5002</v>
      </c>
      <c r="C98" s="871" t="s">
        <v>5396</v>
      </c>
      <c r="D98" s="873" t="s">
        <v>8872</v>
      </c>
      <c r="E98" s="874" t="s">
        <v>1730</v>
      </c>
    </row>
    <row r="99" spans="1:5" s="136" customFormat="1" ht="39">
      <c r="A99" s="871" t="s">
        <v>8873</v>
      </c>
      <c r="B99" s="871" t="s">
        <v>5002</v>
      </c>
      <c r="C99" s="871" t="s">
        <v>8874</v>
      </c>
      <c r="D99" s="873" t="s">
        <v>8875</v>
      </c>
      <c r="E99" s="874" t="s">
        <v>1730</v>
      </c>
    </row>
    <row r="100" spans="1:5" s="136" customFormat="1" ht="39">
      <c r="A100" s="871" t="s">
        <v>8876</v>
      </c>
      <c r="B100" s="871" t="s">
        <v>5002</v>
      </c>
      <c r="C100" s="871" t="s">
        <v>8877</v>
      </c>
      <c r="D100" s="873" t="s">
        <v>8878</v>
      </c>
      <c r="E100" s="874" t="s">
        <v>1730</v>
      </c>
    </row>
    <row r="101" spans="1:5" s="136" customFormat="1" ht="39">
      <c r="A101" s="871" t="s">
        <v>8879</v>
      </c>
      <c r="B101" s="871" t="s">
        <v>5002</v>
      </c>
      <c r="C101" s="871" t="s">
        <v>8880</v>
      </c>
      <c r="D101" s="873" t="s">
        <v>8881</v>
      </c>
      <c r="E101" s="874" t="s">
        <v>1730</v>
      </c>
    </row>
    <row r="102" spans="1:5" s="136" customFormat="1">
      <c r="A102" s="871" t="s">
        <v>8882</v>
      </c>
      <c r="B102" s="871" t="s">
        <v>5002</v>
      </c>
      <c r="C102" s="871" t="s">
        <v>5397</v>
      </c>
      <c r="D102" s="873" t="s">
        <v>8883</v>
      </c>
      <c r="E102" s="874" t="s">
        <v>1730</v>
      </c>
    </row>
    <row r="103" spans="1:5" s="136" customFormat="1" ht="28.5" customHeight="1">
      <c r="A103" s="871" t="s">
        <v>8884</v>
      </c>
      <c r="B103" s="871" t="s">
        <v>5002</v>
      </c>
      <c r="C103" s="871" t="s">
        <v>8885</v>
      </c>
      <c r="D103" s="873" t="s">
        <v>8886</v>
      </c>
      <c r="E103" s="874" t="s">
        <v>1730</v>
      </c>
    </row>
    <row r="104" spans="1:5" s="136" customFormat="1">
      <c r="A104" s="871" t="s">
        <v>8887</v>
      </c>
      <c r="B104" s="871" t="s">
        <v>5002</v>
      </c>
      <c r="C104" s="871" t="s">
        <v>8888</v>
      </c>
      <c r="D104" s="873" t="s">
        <v>8889</v>
      </c>
      <c r="E104" s="874" t="s">
        <v>1730</v>
      </c>
    </row>
    <row r="105" spans="1:5" s="136" customFormat="1">
      <c r="A105" s="871" t="s">
        <v>8890</v>
      </c>
      <c r="B105" s="871" t="s">
        <v>5002</v>
      </c>
      <c r="C105" s="871" t="s">
        <v>5398</v>
      </c>
      <c r="D105" s="873" t="s">
        <v>8891</v>
      </c>
      <c r="E105" s="874" t="s">
        <v>1730</v>
      </c>
    </row>
    <row r="106" spans="1:5" s="136" customFormat="1">
      <c r="A106" s="871" t="s">
        <v>8892</v>
      </c>
      <c r="B106" s="871" t="s">
        <v>5002</v>
      </c>
      <c r="C106" s="871" t="s">
        <v>8893</v>
      </c>
      <c r="D106" s="873" t="s">
        <v>8894</v>
      </c>
      <c r="E106" s="874" t="s">
        <v>1730</v>
      </c>
    </row>
    <row r="107" spans="1:5" s="136" customFormat="1">
      <c r="A107" s="871" t="s">
        <v>8895</v>
      </c>
      <c r="B107" s="871" t="s">
        <v>5002</v>
      </c>
      <c r="C107" s="871" t="s">
        <v>8896</v>
      </c>
      <c r="D107" s="873" t="s">
        <v>8897</v>
      </c>
      <c r="E107" s="874" t="s">
        <v>1730</v>
      </c>
    </row>
    <row r="108" spans="1:5" s="136" customFormat="1">
      <c r="A108" s="871" t="s">
        <v>8898</v>
      </c>
      <c r="B108" s="871" t="s">
        <v>5002</v>
      </c>
      <c r="C108" s="871" t="s">
        <v>5399</v>
      </c>
      <c r="D108" s="873" t="s">
        <v>8899</v>
      </c>
      <c r="E108" s="874" t="s">
        <v>1730</v>
      </c>
    </row>
    <row r="109" spans="1:5" s="136" customFormat="1">
      <c r="A109" s="871" t="s">
        <v>8900</v>
      </c>
      <c r="B109" s="871" t="s">
        <v>5002</v>
      </c>
      <c r="C109" s="871" t="s">
        <v>8901</v>
      </c>
      <c r="D109" s="873" t="s">
        <v>8902</v>
      </c>
      <c r="E109" s="874" t="s">
        <v>1730</v>
      </c>
    </row>
    <row r="110" spans="1:5">
      <c r="A110" s="871" t="s">
        <v>8903</v>
      </c>
      <c r="B110" s="871" t="s">
        <v>5002</v>
      </c>
      <c r="C110" s="871" t="s">
        <v>8904</v>
      </c>
      <c r="D110" s="873" t="s">
        <v>8905</v>
      </c>
      <c r="E110" s="874" t="s">
        <v>1730</v>
      </c>
    </row>
    <row r="111" spans="1:5">
      <c r="A111" s="871" t="s">
        <v>13539</v>
      </c>
      <c r="B111" s="871" t="s">
        <v>5002</v>
      </c>
      <c r="C111" s="871" t="s">
        <v>13540</v>
      </c>
      <c r="D111" s="873" t="s">
        <v>13541</v>
      </c>
      <c r="E111" s="874" t="s">
        <v>1730</v>
      </c>
    </row>
    <row r="112" spans="1:5" ht="59.25" customHeight="1">
      <c r="A112" s="871" t="s">
        <v>13542</v>
      </c>
      <c r="B112" s="871" t="s">
        <v>5002</v>
      </c>
      <c r="C112" s="871" t="s">
        <v>13543</v>
      </c>
      <c r="D112" s="873" t="s">
        <v>13544</v>
      </c>
      <c r="E112" s="874" t="s">
        <v>1730</v>
      </c>
    </row>
    <row r="113" spans="1:5" s="134" customFormat="1" ht="14.25">
      <c r="A113" s="871" t="s">
        <v>13545</v>
      </c>
      <c r="B113" s="871" t="s">
        <v>5002</v>
      </c>
      <c r="C113" s="871" t="s">
        <v>13546</v>
      </c>
      <c r="D113" s="873" t="s">
        <v>13547</v>
      </c>
      <c r="E113" s="874" t="s">
        <v>1730</v>
      </c>
    </row>
    <row r="114" spans="1:5" s="134" customFormat="1" ht="14.25">
      <c r="A114" s="871" t="s">
        <v>8906</v>
      </c>
      <c r="B114" s="871" t="s">
        <v>5002</v>
      </c>
      <c r="C114" s="871" t="s">
        <v>5007</v>
      </c>
      <c r="D114" s="873" t="s">
        <v>8907</v>
      </c>
      <c r="E114" s="874" t="s">
        <v>1730</v>
      </c>
    </row>
    <row r="115" spans="1:5">
      <c r="A115" s="871" t="s">
        <v>8908</v>
      </c>
      <c r="B115" s="871" t="s">
        <v>5002</v>
      </c>
      <c r="C115" s="871" t="s">
        <v>8909</v>
      </c>
      <c r="D115" s="873" t="s">
        <v>8910</v>
      </c>
      <c r="E115" s="874" t="s">
        <v>1730</v>
      </c>
    </row>
    <row r="116" spans="1:5">
      <c r="A116" s="871" t="s">
        <v>8911</v>
      </c>
      <c r="B116" s="871" t="s">
        <v>5002</v>
      </c>
      <c r="C116" s="871" t="s">
        <v>8912</v>
      </c>
      <c r="D116" s="873" t="s">
        <v>8913</v>
      </c>
      <c r="E116" s="874" t="s">
        <v>1730</v>
      </c>
    </row>
    <row r="117" spans="1:5">
      <c r="A117" s="871" t="s">
        <v>8914</v>
      </c>
      <c r="B117" s="871" t="s">
        <v>5002</v>
      </c>
      <c r="C117" s="871" t="s">
        <v>5008</v>
      </c>
      <c r="D117" s="873" t="s">
        <v>8915</v>
      </c>
      <c r="E117" s="874" t="s">
        <v>1730</v>
      </c>
    </row>
    <row r="118" spans="1:5">
      <c r="A118" s="871" t="s">
        <v>8916</v>
      </c>
      <c r="B118" s="871" t="s">
        <v>5002</v>
      </c>
      <c r="C118" s="871" t="s">
        <v>8917</v>
      </c>
      <c r="D118" s="873" t="s">
        <v>8918</v>
      </c>
      <c r="E118" s="874" t="s">
        <v>1730</v>
      </c>
    </row>
    <row r="119" spans="1:5">
      <c r="A119" s="871" t="s">
        <v>8919</v>
      </c>
      <c r="B119" s="871" t="s">
        <v>5002</v>
      </c>
      <c r="C119" s="871" t="s">
        <v>8920</v>
      </c>
      <c r="D119" s="873" t="s">
        <v>8921</v>
      </c>
      <c r="E119" s="874" t="s">
        <v>1730</v>
      </c>
    </row>
    <row r="120" spans="1:5">
      <c r="A120" s="871" t="s">
        <v>8922</v>
      </c>
      <c r="B120" s="871" t="s">
        <v>5002</v>
      </c>
      <c r="C120" s="871" t="s">
        <v>5009</v>
      </c>
      <c r="D120" s="873" t="s">
        <v>8923</v>
      </c>
      <c r="E120" s="874" t="s">
        <v>1730</v>
      </c>
    </row>
    <row r="121" spans="1:5">
      <c r="A121" s="871" t="s">
        <v>8924</v>
      </c>
      <c r="B121" s="871" t="s">
        <v>5002</v>
      </c>
      <c r="C121" s="871" t="s">
        <v>8925</v>
      </c>
      <c r="D121" s="873" t="s">
        <v>8926</v>
      </c>
      <c r="E121" s="874" t="s">
        <v>1730</v>
      </c>
    </row>
    <row r="122" spans="1:5">
      <c r="A122" s="871" t="s">
        <v>8927</v>
      </c>
      <c r="B122" s="871" t="s">
        <v>5002</v>
      </c>
      <c r="C122" s="871" t="s">
        <v>8928</v>
      </c>
      <c r="D122" s="873" t="s">
        <v>8929</v>
      </c>
      <c r="E122" s="874" t="s">
        <v>1730</v>
      </c>
    </row>
    <row r="123" spans="1:5">
      <c r="A123" s="871" t="s">
        <v>8930</v>
      </c>
      <c r="B123" s="871" t="s">
        <v>5002</v>
      </c>
      <c r="C123" s="871" t="s">
        <v>5010</v>
      </c>
      <c r="D123" s="873" t="s">
        <v>8931</v>
      </c>
      <c r="E123" s="874" t="s">
        <v>1730</v>
      </c>
    </row>
    <row r="124" spans="1:5">
      <c r="A124" s="871" t="s">
        <v>8932</v>
      </c>
      <c r="B124" s="871" t="s">
        <v>5002</v>
      </c>
      <c r="C124" s="871" t="s">
        <v>8933</v>
      </c>
      <c r="D124" s="873" t="s">
        <v>8934</v>
      </c>
      <c r="E124" s="874" t="s">
        <v>1730</v>
      </c>
    </row>
    <row r="125" spans="1:5">
      <c r="A125" s="871" t="s">
        <v>8935</v>
      </c>
      <c r="B125" s="871" t="s">
        <v>5002</v>
      </c>
      <c r="C125" s="871" t="s">
        <v>8936</v>
      </c>
      <c r="D125" s="873" t="s">
        <v>8937</v>
      </c>
      <c r="E125" s="874" t="s">
        <v>1730</v>
      </c>
    </row>
    <row r="126" spans="1:5">
      <c r="A126" s="871" t="s">
        <v>8938</v>
      </c>
      <c r="B126" s="871" t="s">
        <v>5002</v>
      </c>
      <c r="C126" s="871" t="s">
        <v>5011</v>
      </c>
      <c r="D126" s="873" t="s">
        <v>8939</v>
      </c>
      <c r="E126" s="874" t="s">
        <v>1730</v>
      </c>
    </row>
    <row r="127" spans="1:5">
      <c r="A127" s="871" t="s">
        <v>8940</v>
      </c>
      <c r="B127" s="871" t="s">
        <v>5002</v>
      </c>
      <c r="C127" s="871" t="s">
        <v>8941</v>
      </c>
      <c r="D127" s="873" t="s">
        <v>8942</v>
      </c>
      <c r="E127" s="874" t="s">
        <v>1730</v>
      </c>
    </row>
    <row r="128" spans="1:5">
      <c r="A128" s="871" t="s">
        <v>8943</v>
      </c>
      <c r="B128" s="871" t="s">
        <v>5002</v>
      </c>
      <c r="C128" s="871" t="s">
        <v>8944</v>
      </c>
      <c r="D128" s="873" t="s">
        <v>8945</v>
      </c>
      <c r="E128" s="874" t="s">
        <v>1730</v>
      </c>
    </row>
    <row r="129" spans="1:5">
      <c r="A129" s="871" t="s">
        <v>8946</v>
      </c>
      <c r="B129" s="871" t="s">
        <v>5002</v>
      </c>
      <c r="C129" s="871" t="s">
        <v>5012</v>
      </c>
      <c r="D129" s="873" t="s">
        <v>8947</v>
      </c>
      <c r="E129" s="874" t="s">
        <v>1730</v>
      </c>
    </row>
    <row r="130" spans="1:5">
      <c r="A130" s="871" t="s">
        <v>8948</v>
      </c>
      <c r="B130" s="871" t="s">
        <v>5002</v>
      </c>
      <c r="C130" s="871" t="s">
        <v>8949</v>
      </c>
      <c r="D130" s="873" t="s">
        <v>8950</v>
      </c>
      <c r="E130" s="874" t="s">
        <v>1730</v>
      </c>
    </row>
    <row r="131" spans="1:5">
      <c r="A131" s="871" t="s">
        <v>8951</v>
      </c>
      <c r="B131" s="871" t="s">
        <v>5002</v>
      </c>
      <c r="C131" s="871" t="s">
        <v>8952</v>
      </c>
      <c r="D131" s="873" t="s">
        <v>8953</v>
      </c>
      <c r="E131" s="874" t="s">
        <v>1730</v>
      </c>
    </row>
    <row r="132" spans="1:5">
      <c r="A132" s="871" t="s">
        <v>8954</v>
      </c>
      <c r="B132" s="871" t="s">
        <v>5002</v>
      </c>
      <c r="C132" s="871" t="s">
        <v>5013</v>
      </c>
      <c r="D132" s="873" t="s">
        <v>8955</v>
      </c>
      <c r="E132" s="874" t="s">
        <v>1730</v>
      </c>
    </row>
    <row r="133" spans="1:5">
      <c r="A133" s="871" t="s">
        <v>8956</v>
      </c>
      <c r="B133" s="871" t="s">
        <v>5002</v>
      </c>
      <c r="C133" s="871" t="s">
        <v>8957</v>
      </c>
      <c r="D133" s="873" t="s">
        <v>8958</v>
      </c>
      <c r="E133" s="874" t="s">
        <v>1730</v>
      </c>
    </row>
    <row r="134" spans="1:5">
      <c r="A134" s="871" t="s">
        <v>8959</v>
      </c>
      <c r="B134" s="871" t="s">
        <v>5002</v>
      </c>
      <c r="C134" s="871" t="s">
        <v>8960</v>
      </c>
      <c r="D134" s="873" t="s">
        <v>8961</v>
      </c>
      <c r="E134" s="874" t="s">
        <v>1730</v>
      </c>
    </row>
    <row r="135" spans="1:5">
      <c r="A135" s="871" t="s">
        <v>8962</v>
      </c>
      <c r="B135" s="871" t="s">
        <v>5002</v>
      </c>
      <c r="C135" s="871" t="s">
        <v>5014</v>
      </c>
      <c r="D135" s="873" t="s">
        <v>8963</v>
      </c>
      <c r="E135" s="874" t="s">
        <v>1730</v>
      </c>
    </row>
    <row r="136" spans="1:5">
      <c r="A136" s="871" t="s">
        <v>8964</v>
      </c>
      <c r="B136" s="871" t="s">
        <v>5002</v>
      </c>
      <c r="C136" s="871" t="s">
        <v>8965</v>
      </c>
      <c r="D136" s="873" t="s">
        <v>8966</v>
      </c>
      <c r="E136" s="874" t="s">
        <v>1730</v>
      </c>
    </row>
    <row r="137" spans="1:5">
      <c r="A137" s="871" t="s">
        <v>8967</v>
      </c>
      <c r="B137" s="871" t="s">
        <v>5002</v>
      </c>
      <c r="C137" s="871" t="s">
        <v>8968</v>
      </c>
      <c r="D137" s="873" t="s">
        <v>8969</v>
      </c>
      <c r="E137" s="874" t="s">
        <v>1730</v>
      </c>
    </row>
    <row r="138" spans="1:5">
      <c r="A138" s="871" t="s">
        <v>8970</v>
      </c>
      <c r="B138" s="871" t="s">
        <v>5002</v>
      </c>
      <c r="C138" s="871" t="s">
        <v>5400</v>
      </c>
      <c r="D138" s="873" t="s">
        <v>8971</v>
      </c>
      <c r="E138" s="874" t="s">
        <v>1730</v>
      </c>
    </row>
    <row r="139" spans="1:5">
      <c r="A139" s="871" t="s">
        <v>8972</v>
      </c>
      <c r="B139" s="871" t="s">
        <v>5002</v>
      </c>
      <c r="C139" s="871" t="s">
        <v>8973</v>
      </c>
      <c r="D139" s="873" t="s">
        <v>8974</v>
      </c>
      <c r="E139" s="874" t="s">
        <v>1730</v>
      </c>
    </row>
    <row r="140" spans="1:5">
      <c r="A140" s="871" t="s">
        <v>8975</v>
      </c>
      <c r="B140" s="871" t="s">
        <v>5002</v>
      </c>
      <c r="C140" s="871" t="s">
        <v>8976</v>
      </c>
      <c r="D140" s="873" t="s">
        <v>8977</v>
      </c>
      <c r="E140" s="874" t="s">
        <v>1730</v>
      </c>
    </row>
    <row r="141" spans="1:5">
      <c r="A141" s="871" t="s">
        <v>8978</v>
      </c>
      <c r="B141" s="871" t="s">
        <v>5002</v>
      </c>
      <c r="C141" s="871" t="s">
        <v>5401</v>
      </c>
      <c r="D141" s="873" t="s">
        <v>8979</v>
      </c>
      <c r="E141" s="874" t="s">
        <v>1730</v>
      </c>
    </row>
    <row r="142" spans="1:5">
      <c r="A142" s="871" t="s">
        <v>8980</v>
      </c>
      <c r="B142" s="871" t="s">
        <v>5002</v>
      </c>
      <c r="C142" s="871" t="s">
        <v>8981</v>
      </c>
      <c r="D142" s="873" t="s">
        <v>8982</v>
      </c>
      <c r="E142" s="874" t="s">
        <v>1730</v>
      </c>
    </row>
    <row r="143" spans="1:5">
      <c r="A143" s="871" t="s">
        <v>8983</v>
      </c>
      <c r="B143" s="871" t="s">
        <v>5002</v>
      </c>
      <c r="C143" s="871" t="s">
        <v>8984</v>
      </c>
      <c r="D143" s="873" t="s">
        <v>8985</v>
      </c>
      <c r="E143" s="874" t="s">
        <v>1730</v>
      </c>
    </row>
    <row r="144" spans="1:5">
      <c r="A144" s="871" t="s">
        <v>8986</v>
      </c>
      <c r="B144" s="871" t="s">
        <v>5002</v>
      </c>
      <c r="C144" s="871" t="s">
        <v>5402</v>
      </c>
      <c r="D144" s="873" t="s">
        <v>8987</v>
      </c>
      <c r="E144" s="874" t="s">
        <v>1730</v>
      </c>
    </row>
    <row r="145" spans="1:5">
      <c r="A145" s="871" t="s">
        <v>8988</v>
      </c>
      <c r="B145" s="871" t="s">
        <v>5002</v>
      </c>
      <c r="C145" s="871" t="s">
        <v>8989</v>
      </c>
      <c r="D145" s="873" t="s">
        <v>8990</v>
      </c>
      <c r="E145" s="874" t="s">
        <v>1730</v>
      </c>
    </row>
    <row r="146" spans="1:5">
      <c r="A146" s="871" t="s">
        <v>8991</v>
      </c>
      <c r="B146" s="871" t="s">
        <v>5002</v>
      </c>
      <c r="C146" s="871" t="s">
        <v>8992</v>
      </c>
      <c r="D146" s="873" t="s">
        <v>8993</v>
      </c>
      <c r="E146" s="874" t="s">
        <v>1730</v>
      </c>
    </row>
    <row r="147" spans="1:5">
      <c r="A147" s="871" t="s">
        <v>8994</v>
      </c>
      <c r="B147" s="871" t="s">
        <v>5002</v>
      </c>
      <c r="C147" s="871" t="s">
        <v>5403</v>
      </c>
      <c r="D147" s="873" t="s">
        <v>8995</v>
      </c>
      <c r="E147" s="874" t="s">
        <v>1730</v>
      </c>
    </row>
    <row r="148" spans="1:5">
      <c r="A148" s="871" t="s">
        <v>8996</v>
      </c>
      <c r="B148" s="871" t="s">
        <v>5002</v>
      </c>
      <c r="C148" s="871" t="s">
        <v>8997</v>
      </c>
      <c r="D148" s="873" t="s">
        <v>8998</v>
      </c>
      <c r="E148" s="874" t="s">
        <v>1730</v>
      </c>
    </row>
    <row r="149" spans="1:5">
      <c r="A149" s="871" t="s">
        <v>8999</v>
      </c>
      <c r="B149" s="871" t="s">
        <v>5002</v>
      </c>
      <c r="C149" s="871" t="s">
        <v>9000</v>
      </c>
      <c r="D149" s="873" t="s">
        <v>9001</v>
      </c>
      <c r="E149" s="874" t="s">
        <v>1730</v>
      </c>
    </row>
    <row r="150" spans="1:5">
      <c r="A150" s="871" t="s">
        <v>9002</v>
      </c>
      <c r="B150" s="871" t="s">
        <v>5002</v>
      </c>
      <c r="C150" s="871" t="s">
        <v>5404</v>
      </c>
      <c r="D150" s="873" t="s">
        <v>9003</v>
      </c>
      <c r="E150" s="874" t="s">
        <v>1730</v>
      </c>
    </row>
    <row r="151" spans="1:5">
      <c r="A151" s="871" t="s">
        <v>9004</v>
      </c>
      <c r="B151" s="871" t="s">
        <v>5002</v>
      </c>
      <c r="C151" s="871" t="s">
        <v>9005</v>
      </c>
      <c r="D151" s="873" t="s">
        <v>9006</v>
      </c>
      <c r="E151" s="874" t="s">
        <v>1730</v>
      </c>
    </row>
    <row r="152" spans="1:5">
      <c r="A152" s="871" t="s">
        <v>9007</v>
      </c>
      <c r="B152" s="871" t="s">
        <v>5002</v>
      </c>
      <c r="C152" s="871" t="s">
        <v>9008</v>
      </c>
      <c r="D152" s="873" t="s">
        <v>9009</v>
      </c>
      <c r="E152" s="874" t="s">
        <v>1730</v>
      </c>
    </row>
    <row r="153" spans="1:5" ht="26.25">
      <c r="A153" s="871" t="s">
        <v>9010</v>
      </c>
      <c r="B153" s="871" t="s">
        <v>5002</v>
      </c>
      <c r="C153" s="871" t="s">
        <v>5405</v>
      </c>
      <c r="D153" s="873" t="s">
        <v>9011</v>
      </c>
      <c r="E153" s="874" t="s">
        <v>1730</v>
      </c>
    </row>
    <row r="154" spans="1:5" ht="26.25">
      <c r="A154" s="871" t="s">
        <v>9012</v>
      </c>
      <c r="B154" s="871" t="s">
        <v>5002</v>
      </c>
      <c r="C154" s="871" t="s">
        <v>9013</v>
      </c>
      <c r="D154" s="873" t="s">
        <v>9014</v>
      </c>
      <c r="E154" s="874" t="s">
        <v>1730</v>
      </c>
    </row>
    <row r="155" spans="1:5" ht="26.25">
      <c r="A155" s="871" t="s">
        <v>9015</v>
      </c>
      <c r="B155" s="871" t="s">
        <v>5002</v>
      </c>
      <c r="C155" s="871" t="s">
        <v>9016</v>
      </c>
      <c r="D155" s="873" t="s">
        <v>9017</v>
      </c>
      <c r="E155" s="874" t="s">
        <v>1730</v>
      </c>
    </row>
    <row r="156" spans="1:5">
      <c r="A156" s="871" t="s">
        <v>9018</v>
      </c>
      <c r="B156" s="871" t="s">
        <v>5002</v>
      </c>
      <c r="C156" s="871" t="s">
        <v>5047</v>
      </c>
      <c r="D156" s="873" t="s">
        <v>9019</v>
      </c>
      <c r="E156" s="874" t="s">
        <v>1730</v>
      </c>
    </row>
    <row r="157" spans="1:5">
      <c r="A157" s="871" t="s">
        <v>9020</v>
      </c>
      <c r="B157" s="871" t="s">
        <v>5002</v>
      </c>
      <c r="C157" s="871" t="s">
        <v>9021</v>
      </c>
      <c r="D157" s="873" t="s">
        <v>9022</v>
      </c>
      <c r="E157" s="874" t="s">
        <v>1730</v>
      </c>
    </row>
    <row r="158" spans="1:5">
      <c r="A158" s="871" t="s">
        <v>9023</v>
      </c>
      <c r="B158" s="871" t="s">
        <v>5002</v>
      </c>
      <c r="C158" s="871" t="s">
        <v>9024</v>
      </c>
      <c r="D158" s="873" t="s">
        <v>9025</v>
      </c>
      <c r="E158" s="874" t="s">
        <v>1730</v>
      </c>
    </row>
    <row r="159" spans="1:5">
      <c r="A159" s="871" t="s">
        <v>9026</v>
      </c>
      <c r="B159" s="871" t="s">
        <v>5002</v>
      </c>
      <c r="C159" s="871" t="s">
        <v>5048</v>
      </c>
      <c r="D159" s="873" t="s">
        <v>9027</v>
      </c>
      <c r="E159" s="874" t="s">
        <v>1730</v>
      </c>
    </row>
    <row r="160" spans="1:5">
      <c r="A160" s="871" t="s">
        <v>9028</v>
      </c>
      <c r="B160" s="871" t="s">
        <v>5002</v>
      </c>
      <c r="C160" s="871" t="s">
        <v>9029</v>
      </c>
      <c r="D160" s="873" t="s">
        <v>9030</v>
      </c>
      <c r="E160" s="874" t="s">
        <v>1730</v>
      </c>
    </row>
    <row r="161" spans="1:5">
      <c r="A161" s="871" t="s">
        <v>9031</v>
      </c>
      <c r="B161" s="871" t="s">
        <v>5002</v>
      </c>
      <c r="C161" s="871" t="s">
        <v>9032</v>
      </c>
      <c r="D161" s="873" t="s">
        <v>9033</v>
      </c>
      <c r="E161" s="874" t="s">
        <v>1730</v>
      </c>
    </row>
    <row r="162" spans="1:5">
      <c r="A162" s="871" t="s">
        <v>9034</v>
      </c>
      <c r="B162" s="871" t="s">
        <v>5002</v>
      </c>
      <c r="C162" s="871" t="s">
        <v>5049</v>
      </c>
      <c r="D162" s="873" t="s">
        <v>9035</v>
      </c>
      <c r="E162" s="874" t="s">
        <v>1730</v>
      </c>
    </row>
    <row r="163" spans="1:5">
      <c r="A163" s="871" t="s">
        <v>9036</v>
      </c>
      <c r="B163" s="871" t="s">
        <v>5002</v>
      </c>
      <c r="C163" s="871" t="s">
        <v>9037</v>
      </c>
      <c r="D163" s="873" t="s">
        <v>9038</v>
      </c>
      <c r="E163" s="874" t="s">
        <v>1730</v>
      </c>
    </row>
    <row r="164" spans="1:5">
      <c r="A164" s="871" t="s">
        <v>9039</v>
      </c>
      <c r="B164" s="871" t="s">
        <v>5002</v>
      </c>
      <c r="C164" s="871" t="s">
        <v>9040</v>
      </c>
      <c r="D164" s="873" t="s">
        <v>9041</v>
      </c>
      <c r="E164" s="874" t="s">
        <v>1730</v>
      </c>
    </row>
    <row r="165" spans="1:5">
      <c r="A165" s="871" t="s">
        <v>9042</v>
      </c>
      <c r="B165" s="871" t="s">
        <v>5002</v>
      </c>
      <c r="C165" s="871" t="s">
        <v>5050</v>
      </c>
      <c r="D165" s="873" t="s">
        <v>9043</v>
      </c>
      <c r="E165" s="874" t="s">
        <v>1730</v>
      </c>
    </row>
    <row r="166" spans="1:5">
      <c r="A166" s="871" t="s">
        <v>9044</v>
      </c>
      <c r="B166" s="871" t="s">
        <v>5002</v>
      </c>
      <c r="C166" s="871" t="s">
        <v>9045</v>
      </c>
      <c r="D166" s="873" t="s">
        <v>9046</v>
      </c>
      <c r="E166" s="874" t="s">
        <v>1730</v>
      </c>
    </row>
    <row r="167" spans="1:5">
      <c r="A167" s="871" t="s">
        <v>9047</v>
      </c>
      <c r="B167" s="871" t="s">
        <v>5002</v>
      </c>
      <c r="C167" s="871" t="s">
        <v>9048</v>
      </c>
      <c r="D167" s="873" t="s">
        <v>9049</v>
      </c>
      <c r="E167" s="874" t="s">
        <v>1730</v>
      </c>
    </row>
    <row r="168" spans="1:5">
      <c r="A168" s="871" t="s">
        <v>9469</v>
      </c>
      <c r="B168" s="871" t="s">
        <v>5002</v>
      </c>
      <c r="C168" s="871" t="s">
        <v>5429</v>
      </c>
      <c r="D168" s="873" t="s">
        <v>5430</v>
      </c>
      <c r="E168" s="874" t="s">
        <v>1730</v>
      </c>
    </row>
    <row r="169" spans="1:5">
      <c r="A169" s="871" t="s">
        <v>9470</v>
      </c>
      <c r="B169" s="871" t="s">
        <v>5002</v>
      </c>
      <c r="C169" s="871" t="s">
        <v>5431</v>
      </c>
      <c r="D169" s="873" t="s">
        <v>5432</v>
      </c>
      <c r="E169" s="874" t="s">
        <v>1730</v>
      </c>
    </row>
    <row r="170" spans="1:5">
      <c r="A170" s="871" t="s">
        <v>9050</v>
      </c>
      <c r="B170" s="871" t="s">
        <v>5002</v>
      </c>
      <c r="C170" s="871" t="s">
        <v>9051</v>
      </c>
      <c r="D170" s="873" t="s">
        <v>9052</v>
      </c>
      <c r="E170" s="874" t="s">
        <v>1730</v>
      </c>
    </row>
    <row r="171" spans="1:5">
      <c r="A171" s="871" t="s">
        <v>9053</v>
      </c>
      <c r="B171" s="871" t="s">
        <v>5002</v>
      </c>
      <c r="C171" s="871" t="s">
        <v>9054</v>
      </c>
      <c r="D171" s="873" t="s">
        <v>9055</v>
      </c>
      <c r="E171" s="874" t="s">
        <v>1730</v>
      </c>
    </row>
    <row r="172" spans="1:5">
      <c r="A172" s="871" t="s">
        <v>9056</v>
      </c>
      <c r="B172" s="871" t="s">
        <v>5002</v>
      </c>
      <c r="C172" s="871" t="s">
        <v>9057</v>
      </c>
      <c r="D172" s="873" t="s">
        <v>9058</v>
      </c>
      <c r="E172" s="874" t="s">
        <v>1730</v>
      </c>
    </row>
    <row r="173" spans="1:5">
      <c r="A173" s="871" t="s">
        <v>9059</v>
      </c>
      <c r="B173" s="871" t="s">
        <v>5002</v>
      </c>
      <c r="C173" s="871" t="s">
        <v>9060</v>
      </c>
      <c r="D173" s="873" t="s">
        <v>9061</v>
      </c>
      <c r="E173" s="874" t="s">
        <v>1730</v>
      </c>
    </row>
    <row r="174" spans="1:5">
      <c r="A174" s="871" t="s">
        <v>9062</v>
      </c>
      <c r="B174" s="871" t="s">
        <v>5002</v>
      </c>
      <c r="C174" s="871" t="s">
        <v>9063</v>
      </c>
      <c r="D174" s="873" t="s">
        <v>9064</v>
      </c>
      <c r="E174" s="874" t="s">
        <v>1730</v>
      </c>
    </row>
    <row r="175" spans="1:5">
      <c r="A175" s="871" t="s">
        <v>9065</v>
      </c>
      <c r="B175" s="871" t="s">
        <v>5002</v>
      </c>
      <c r="C175" s="871" t="s">
        <v>9066</v>
      </c>
      <c r="D175" s="873" t="s">
        <v>9067</v>
      </c>
      <c r="E175" s="874" t="s">
        <v>1730</v>
      </c>
    </row>
    <row r="176" spans="1:5">
      <c r="A176" s="871" t="s">
        <v>9068</v>
      </c>
      <c r="B176" s="871" t="s">
        <v>5002</v>
      </c>
      <c r="C176" s="871" t="s">
        <v>9069</v>
      </c>
      <c r="D176" s="873" t="s">
        <v>9070</v>
      </c>
      <c r="E176" s="874" t="s">
        <v>1730</v>
      </c>
    </row>
    <row r="177" spans="1:5">
      <c r="A177" s="871" t="s">
        <v>9071</v>
      </c>
      <c r="B177" s="871" t="s">
        <v>5002</v>
      </c>
      <c r="C177" s="871" t="s">
        <v>9072</v>
      </c>
      <c r="D177" s="873" t="s">
        <v>9073</v>
      </c>
      <c r="E177" s="874" t="s">
        <v>1730</v>
      </c>
    </row>
    <row r="178" spans="1:5">
      <c r="A178" s="871" t="s">
        <v>9074</v>
      </c>
      <c r="B178" s="871" t="s">
        <v>5002</v>
      </c>
      <c r="C178" s="871" t="s">
        <v>9075</v>
      </c>
      <c r="D178" s="873" t="s">
        <v>9076</v>
      </c>
      <c r="E178" s="874" t="s">
        <v>1730</v>
      </c>
    </row>
    <row r="179" spans="1:5">
      <c r="A179" s="871" t="s">
        <v>13548</v>
      </c>
      <c r="B179" s="871" t="s">
        <v>5002</v>
      </c>
      <c r="C179" s="871" t="s">
        <v>9077</v>
      </c>
      <c r="D179" s="873" t="s">
        <v>9078</v>
      </c>
      <c r="E179" s="874" t="s">
        <v>1730</v>
      </c>
    </row>
    <row r="180" spans="1:5">
      <c r="A180" s="871" t="s">
        <v>9079</v>
      </c>
      <c r="B180" s="871" t="s">
        <v>5002</v>
      </c>
      <c r="C180" s="871" t="s">
        <v>9080</v>
      </c>
      <c r="D180" s="873" t="s">
        <v>9081</v>
      </c>
      <c r="E180" s="874" t="s">
        <v>1730</v>
      </c>
    </row>
    <row r="181" spans="1:5">
      <c r="A181" s="871" t="s">
        <v>9082</v>
      </c>
      <c r="B181" s="871" t="s">
        <v>5002</v>
      </c>
      <c r="C181" s="871" t="s">
        <v>9083</v>
      </c>
      <c r="D181" s="873" t="s">
        <v>9084</v>
      </c>
      <c r="E181" s="874" t="s">
        <v>1730</v>
      </c>
    </row>
    <row r="182" spans="1:5">
      <c r="A182" s="871" t="s">
        <v>9085</v>
      </c>
      <c r="B182" s="871" t="s">
        <v>5002</v>
      </c>
      <c r="C182" s="871" t="s">
        <v>9086</v>
      </c>
      <c r="D182" s="873" t="s">
        <v>9087</v>
      </c>
      <c r="E182" s="874" t="s">
        <v>1730</v>
      </c>
    </row>
    <row r="183" spans="1:5">
      <c r="A183" s="871" t="s">
        <v>9088</v>
      </c>
      <c r="B183" s="871" t="s">
        <v>5002</v>
      </c>
      <c r="C183" s="871" t="s">
        <v>9089</v>
      </c>
      <c r="D183" s="873" t="s">
        <v>9090</v>
      </c>
      <c r="E183" s="874" t="s">
        <v>1730</v>
      </c>
    </row>
    <row r="184" spans="1:5" ht="26.25">
      <c r="A184" s="871" t="s">
        <v>8794</v>
      </c>
      <c r="B184" s="871" t="s">
        <v>5002</v>
      </c>
      <c r="C184" s="871" t="s">
        <v>8795</v>
      </c>
      <c r="D184" s="873" t="s">
        <v>8796</v>
      </c>
      <c r="E184" s="874" t="s">
        <v>1730</v>
      </c>
    </row>
    <row r="185" spans="1:5" ht="15.75">
      <c r="A185" s="867" t="s">
        <v>13549</v>
      </c>
      <c r="B185" s="868"/>
      <c r="C185" s="869"/>
      <c r="D185" s="870"/>
      <c r="E185" s="869"/>
    </row>
    <row r="186" spans="1:5" ht="26.25">
      <c r="A186" s="871" t="s">
        <v>9091</v>
      </c>
      <c r="B186" s="871" t="s">
        <v>13550</v>
      </c>
      <c r="C186" s="871" t="s">
        <v>5061</v>
      </c>
      <c r="D186" s="873" t="s">
        <v>9092</v>
      </c>
      <c r="E186" s="874" t="s">
        <v>1730</v>
      </c>
    </row>
    <row r="187" spans="1:5" ht="26.25">
      <c r="A187" s="871" t="s">
        <v>9093</v>
      </c>
      <c r="B187" s="871" t="s">
        <v>13550</v>
      </c>
      <c r="C187" s="871" t="s">
        <v>9094</v>
      </c>
      <c r="D187" s="873" t="s">
        <v>9095</v>
      </c>
      <c r="E187" s="874" t="s">
        <v>1730</v>
      </c>
    </row>
    <row r="188" spans="1:5" ht="26.25">
      <c r="A188" s="871" t="s">
        <v>9096</v>
      </c>
      <c r="B188" s="871" t="s">
        <v>13550</v>
      </c>
      <c r="C188" s="871" t="s">
        <v>9097</v>
      </c>
      <c r="D188" s="873" t="s">
        <v>9098</v>
      </c>
      <c r="E188" s="874" t="s">
        <v>1730</v>
      </c>
    </row>
    <row r="189" spans="1:5" ht="26.25">
      <c r="A189" s="871" t="s">
        <v>9099</v>
      </c>
      <c r="B189" s="871" t="s">
        <v>13550</v>
      </c>
      <c r="C189" s="871" t="s">
        <v>9100</v>
      </c>
      <c r="D189" s="873" t="s">
        <v>9101</v>
      </c>
      <c r="E189" s="874" t="s">
        <v>1730</v>
      </c>
    </row>
    <row r="190" spans="1:5" ht="26.25">
      <c r="A190" s="871" t="s">
        <v>9102</v>
      </c>
      <c r="B190" s="871" t="s">
        <v>13550</v>
      </c>
      <c r="C190" s="871" t="s">
        <v>5062</v>
      </c>
      <c r="D190" s="873" t="s">
        <v>9103</v>
      </c>
      <c r="E190" s="874" t="s">
        <v>1730</v>
      </c>
    </row>
    <row r="191" spans="1:5" ht="26.25">
      <c r="A191" s="871" t="s">
        <v>9104</v>
      </c>
      <c r="B191" s="871" t="s">
        <v>13550</v>
      </c>
      <c r="C191" s="871" t="s">
        <v>9105</v>
      </c>
      <c r="D191" s="873" t="s">
        <v>9106</v>
      </c>
      <c r="E191" s="874" t="s">
        <v>1730</v>
      </c>
    </row>
    <row r="192" spans="1:5" ht="26.25">
      <c r="A192" s="871" t="s">
        <v>9107</v>
      </c>
      <c r="B192" s="871" t="s">
        <v>13550</v>
      </c>
      <c r="C192" s="871" t="s">
        <v>9108</v>
      </c>
      <c r="D192" s="873" t="s">
        <v>9109</v>
      </c>
      <c r="E192" s="874" t="s">
        <v>1730</v>
      </c>
    </row>
    <row r="193" spans="1:5" ht="26.25">
      <c r="A193" s="871" t="s">
        <v>9110</v>
      </c>
      <c r="B193" s="871" t="s">
        <v>13550</v>
      </c>
      <c r="C193" s="871" t="s">
        <v>9111</v>
      </c>
      <c r="D193" s="873" t="s">
        <v>9112</v>
      </c>
      <c r="E193" s="874" t="s">
        <v>1730</v>
      </c>
    </row>
    <row r="194" spans="1:5">
      <c r="A194" s="871" t="s">
        <v>9113</v>
      </c>
      <c r="B194" s="871" t="s">
        <v>13550</v>
      </c>
      <c r="C194" s="871" t="s">
        <v>5063</v>
      </c>
      <c r="D194" s="873" t="s">
        <v>9114</v>
      </c>
      <c r="E194" s="874" t="s">
        <v>1730</v>
      </c>
    </row>
    <row r="195" spans="1:5">
      <c r="A195" s="871" t="s">
        <v>9115</v>
      </c>
      <c r="B195" s="871" t="s">
        <v>13550</v>
      </c>
      <c r="C195" s="871" t="s">
        <v>9116</v>
      </c>
      <c r="D195" s="873" t="s">
        <v>9117</v>
      </c>
      <c r="E195" s="874" t="s">
        <v>1730</v>
      </c>
    </row>
    <row r="196" spans="1:5">
      <c r="A196" s="871" t="s">
        <v>9118</v>
      </c>
      <c r="B196" s="871" t="s">
        <v>13550</v>
      </c>
      <c r="C196" s="871" t="s">
        <v>9119</v>
      </c>
      <c r="D196" s="873" t="s">
        <v>9120</v>
      </c>
      <c r="E196" s="874" t="s">
        <v>1730</v>
      </c>
    </row>
    <row r="197" spans="1:5">
      <c r="A197" s="871" t="s">
        <v>9121</v>
      </c>
      <c r="B197" s="871" t="s">
        <v>13550</v>
      </c>
      <c r="C197" s="871" t="s">
        <v>5064</v>
      </c>
      <c r="D197" s="873" t="s">
        <v>9122</v>
      </c>
      <c r="E197" s="874" t="s">
        <v>1730</v>
      </c>
    </row>
    <row r="198" spans="1:5">
      <c r="A198" s="871" t="s">
        <v>9123</v>
      </c>
      <c r="B198" s="871" t="s">
        <v>13550</v>
      </c>
      <c r="C198" s="871" t="s">
        <v>9124</v>
      </c>
      <c r="D198" s="873" t="s">
        <v>9125</v>
      </c>
      <c r="E198" s="874" t="s">
        <v>1730</v>
      </c>
    </row>
    <row r="199" spans="1:5">
      <c r="A199" s="871" t="s">
        <v>9126</v>
      </c>
      <c r="B199" s="871" t="s">
        <v>13550</v>
      </c>
      <c r="C199" s="871" t="s">
        <v>9127</v>
      </c>
      <c r="D199" s="873" t="s">
        <v>9128</v>
      </c>
      <c r="E199" s="874" t="s">
        <v>1730</v>
      </c>
    </row>
    <row r="200" spans="1:5">
      <c r="A200" s="871" t="s">
        <v>9129</v>
      </c>
      <c r="B200" s="871" t="s">
        <v>13550</v>
      </c>
      <c r="C200" s="871" t="s">
        <v>5065</v>
      </c>
      <c r="D200" s="873" t="s">
        <v>9130</v>
      </c>
      <c r="E200" s="874" t="s">
        <v>1730</v>
      </c>
    </row>
    <row r="201" spans="1:5">
      <c r="A201" s="871" t="s">
        <v>9131</v>
      </c>
      <c r="B201" s="871" t="s">
        <v>13550</v>
      </c>
      <c r="C201" s="871" t="s">
        <v>9132</v>
      </c>
      <c r="D201" s="873" t="s">
        <v>9133</v>
      </c>
      <c r="E201" s="874" t="s">
        <v>1730</v>
      </c>
    </row>
    <row r="202" spans="1:5">
      <c r="A202" s="871" t="s">
        <v>9134</v>
      </c>
      <c r="B202" s="871" t="s">
        <v>13550</v>
      </c>
      <c r="C202" s="871" t="s">
        <v>9135</v>
      </c>
      <c r="D202" s="873" t="s">
        <v>9136</v>
      </c>
      <c r="E202" s="874" t="s">
        <v>1730</v>
      </c>
    </row>
    <row r="203" spans="1:5">
      <c r="A203" s="871" t="s">
        <v>9137</v>
      </c>
      <c r="B203" s="871" t="s">
        <v>13550</v>
      </c>
      <c r="C203" s="871" t="s">
        <v>5066</v>
      </c>
      <c r="D203" s="873" t="s">
        <v>9138</v>
      </c>
      <c r="E203" s="874" t="s">
        <v>1730</v>
      </c>
    </row>
    <row r="204" spans="1:5">
      <c r="A204" s="871" t="s">
        <v>9139</v>
      </c>
      <c r="B204" s="871" t="s">
        <v>13550</v>
      </c>
      <c r="C204" s="871" t="s">
        <v>9140</v>
      </c>
      <c r="D204" s="873" t="s">
        <v>9141</v>
      </c>
      <c r="E204" s="874" t="s">
        <v>1730</v>
      </c>
    </row>
    <row r="205" spans="1:5">
      <c r="A205" s="871" t="s">
        <v>9142</v>
      </c>
      <c r="B205" s="871" t="s">
        <v>13550</v>
      </c>
      <c r="C205" s="871" t="s">
        <v>9143</v>
      </c>
      <c r="D205" s="873" t="s">
        <v>9144</v>
      </c>
      <c r="E205" s="874" t="s">
        <v>1730</v>
      </c>
    </row>
    <row r="206" spans="1:5">
      <c r="A206" s="871" t="s">
        <v>9059</v>
      </c>
      <c r="B206" s="871" t="s">
        <v>13550</v>
      </c>
      <c r="C206" s="871" t="s">
        <v>9060</v>
      </c>
      <c r="D206" s="873" t="s">
        <v>9061</v>
      </c>
      <c r="E206" s="874" t="s">
        <v>1730</v>
      </c>
    </row>
    <row r="207" spans="1:5">
      <c r="A207" s="871" t="s">
        <v>9062</v>
      </c>
      <c r="B207" s="871" t="s">
        <v>13550</v>
      </c>
      <c r="C207" s="871" t="s">
        <v>9063</v>
      </c>
      <c r="D207" s="873" t="s">
        <v>9064</v>
      </c>
      <c r="E207" s="874" t="s">
        <v>1730</v>
      </c>
    </row>
    <row r="208" spans="1:5">
      <c r="A208" s="871" t="s">
        <v>9065</v>
      </c>
      <c r="B208" s="871" t="s">
        <v>13550</v>
      </c>
      <c r="C208" s="871" t="s">
        <v>9066</v>
      </c>
      <c r="D208" s="873" t="s">
        <v>9067</v>
      </c>
      <c r="E208" s="874" t="s">
        <v>1730</v>
      </c>
    </row>
    <row r="209" spans="1:5" ht="15.75">
      <c r="A209" s="867" t="s">
        <v>13551</v>
      </c>
      <c r="B209" s="868"/>
      <c r="C209" s="869"/>
      <c r="D209" s="870"/>
      <c r="E209" s="869"/>
    </row>
    <row r="210" spans="1:5" ht="39">
      <c r="A210" s="871" t="s">
        <v>9145</v>
      </c>
      <c r="B210" s="871" t="s">
        <v>13552</v>
      </c>
      <c r="C210" s="871" t="s">
        <v>5015</v>
      </c>
      <c r="D210" s="873" t="s">
        <v>9146</v>
      </c>
      <c r="E210" s="874" t="s">
        <v>1730</v>
      </c>
    </row>
    <row r="211" spans="1:5" ht="39">
      <c r="A211" s="871" t="s">
        <v>9147</v>
      </c>
      <c r="B211" s="871" t="s">
        <v>13552</v>
      </c>
      <c r="C211" s="871" t="s">
        <v>9148</v>
      </c>
      <c r="D211" s="873" t="s">
        <v>9149</v>
      </c>
      <c r="E211" s="874" t="s">
        <v>1730</v>
      </c>
    </row>
    <row r="212" spans="1:5" ht="39">
      <c r="A212" s="871" t="s">
        <v>9150</v>
      </c>
      <c r="B212" s="871" t="s">
        <v>13552</v>
      </c>
      <c r="C212" s="871" t="s">
        <v>5016</v>
      </c>
      <c r="D212" s="873" t="s">
        <v>9151</v>
      </c>
      <c r="E212" s="874" t="s">
        <v>1730</v>
      </c>
    </row>
    <row r="213" spans="1:5" ht="39">
      <c r="A213" s="871" t="s">
        <v>9152</v>
      </c>
      <c r="B213" s="871" t="s">
        <v>13552</v>
      </c>
      <c r="C213" s="871" t="s">
        <v>9153</v>
      </c>
      <c r="D213" s="873" t="s">
        <v>9154</v>
      </c>
      <c r="E213" s="874" t="s">
        <v>1730</v>
      </c>
    </row>
    <row r="214" spans="1:5">
      <c r="A214" s="871" t="s">
        <v>9155</v>
      </c>
      <c r="B214" s="871" t="s">
        <v>13552</v>
      </c>
      <c r="C214" s="871" t="s">
        <v>5021</v>
      </c>
      <c r="D214" s="873" t="s">
        <v>9156</v>
      </c>
      <c r="E214" s="874" t="s">
        <v>1730</v>
      </c>
    </row>
    <row r="215" spans="1:5">
      <c r="A215" s="871" t="s">
        <v>9157</v>
      </c>
      <c r="B215" s="871" t="s">
        <v>13552</v>
      </c>
      <c r="C215" s="871" t="s">
        <v>9158</v>
      </c>
      <c r="D215" s="873" t="s">
        <v>9159</v>
      </c>
      <c r="E215" s="874" t="s">
        <v>1730</v>
      </c>
    </row>
    <row r="216" spans="1:5">
      <c r="A216" s="871" t="s">
        <v>9160</v>
      </c>
      <c r="B216" s="871" t="s">
        <v>13552</v>
      </c>
      <c r="C216" s="871" t="s">
        <v>5022</v>
      </c>
      <c r="D216" s="873" t="s">
        <v>9161</v>
      </c>
      <c r="E216" s="874" t="s">
        <v>1730</v>
      </c>
    </row>
    <row r="217" spans="1:5" ht="26.25">
      <c r="A217" s="871" t="s">
        <v>9162</v>
      </c>
      <c r="B217" s="871" t="s">
        <v>13552</v>
      </c>
      <c r="C217" s="871" t="s">
        <v>9163</v>
      </c>
      <c r="D217" s="873" t="s">
        <v>9164</v>
      </c>
      <c r="E217" s="874" t="s">
        <v>1730</v>
      </c>
    </row>
    <row r="218" spans="1:5">
      <c r="A218" s="871" t="s">
        <v>9165</v>
      </c>
      <c r="B218" s="871" t="s">
        <v>13552</v>
      </c>
      <c r="C218" s="871" t="s">
        <v>5023</v>
      </c>
      <c r="D218" s="873" t="s">
        <v>9166</v>
      </c>
      <c r="E218" s="874" t="s">
        <v>1730</v>
      </c>
    </row>
    <row r="219" spans="1:5">
      <c r="A219" s="871" t="s">
        <v>9167</v>
      </c>
      <c r="B219" s="871" t="s">
        <v>13552</v>
      </c>
      <c r="C219" s="871" t="s">
        <v>9168</v>
      </c>
      <c r="D219" s="873" t="s">
        <v>9169</v>
      </c>
      <c r="E219" s="874" t="s">
        <v>1730</v>
      </c>
    </row>
    <row r="220" spans="1:5">
      <c r="A220" s="871" t="s">
        <v>9170</v>
      </c>
      <c r="B220" s="871" t="s">
        <v>13552</v>
      </c>
      <c r="C220" s="871" t="s">
        <v>5406</v>
      </c>
      <c r="D220" s="873" t="s">
        <v>9171</v>
      </c>
      <c r="E220" s="874" t="s">
        <v>1730</v>
      </c>
    </row>
    <row r="221" spans="1:5">
      <c r="A221" s="871" t="s">
        <v>9172</v>
      </c>
      <c r="B221" s="871" t="s">
        <v>13552</v>
      </c>
      <c r="C221" s="871" t="s">
        <v>9173</v>
      </c>
      <c r="D221" s="873" t="s">
        <v>9174</v>
      </c>
      <c r="E221" s="874" t="s">
        <v>1730</v>
      </c>
    </row>
    <row r="222" spans="1:5">
      <c r="A222" s="871" t="s">
        <v>9175</v>
      </c>
      <c r="B222" s="871" t="s">
        <v>13552</v>
      </c>
      <c r="C222" s="871" t="s">
        <v>5024</v>
      </c>
      <c r="D222" s="873" t="s">
        <v>9176</v>
      </c>
      <c r="E222" s="874" t="s">
        <v>1730</v>
      </c>
    </row>
    <row r="223" spans="1:5">
      <c r="A223" s="871" t="s">
        <v>9177</v>
      </c>
      <c r="B223" s="871" t="s">
        <v>13552</v>
      </c>
      <c r="C223" s="871" t="s">
        <v>9178</v>
      </c>
      <c r="D223" s="873" t="s">
        <v>9179</v>
      </c>
      <c r="E223" s="874" t="s">
        <v>1730</v>
      </c>
    </row>
    <row r="224" spans="1:5">
      <c r="A224" s="871" t="s">
        <v>9180</v>
      </c>
      <c r="B224" s="871" t="s">
        <v>13552</v>
      </c>
      <c r="C224" s="871" t="s">
        <v>5025</v>
      </c>
      <c r="D224" s="873" t="s">
        <v>5026</v>
      </c>
      <c r="E224" s="874" t="s">
        <v>1730</v>
      </c>
    </row>
    <row r="225" spans="1:5">
      <c r="A225" s="871" t="s">
        <v>9181</v>
      </c>
      <c r="B225" s="871" t="s">
        <v>13552</v>
      </c>
      <c r="C225" s="871" t="s">
        <v>5027</v>
      </c>
      <c r="D225" s="873" t="s">
        <v>5028</v>
      </c>
      <c r="E225" s="874" t="s">
        <v>1730</v>
      </c>
    </row>
    <row r="226" spans="1:5">
      <c r="A226" s="871" t="s">
        <v>9182</v>
      </c>
      <c r="B226" s="871" t="s">
        <v>13552</v>
      </c>
      <c r="C226" s="871" t="s">
        <v>9183</v>
      </c>
      <c r="D226" s="873" t="s">
        <v>9184</v>
      </c>
      <c r="E226" s="874" t="s">
        <v>1730</v>
      </c>
    </row>
    <row r="227" spans="1:5">
      <c r="A227" s="871" t="s">
        <v>9185</v>
      </c>
      <c r="B227" s="871" t="s">
        <v>13552</v>
      </c>
      <c r="C227" s="871" t="s">
        <v>9186</v>
      </c>
      <c r="D227" s="873" t="s">
        <v>9187</v>
      </c>
      <c r="E227" s="874" t="s">
        <v>1730</v>
      </c>
    </row>
    <row r="228" spans="1:5">
      <c r="A228" s="871" t="s">
        <v>9188</v>
      </c>
      <c r="B228" s="871" t="s">
        <v>13552</v>
      </c>
      <c r="C228" s="871" t="s">
        <v>9189</v>
      </c>
      <c r="D228" s="873" t="s">
        <v>9190</v>
      </c>
      <c r="E228" s="874" t="s">
        <v>1730</v>
      </c>
    </row>
    <row r="229" spans="1:5">
      <c r="A229" s="871" t="s">
        <v>9191</v>
      </c>
      <c r="B229" s="871" t="s">
        <v>13552</v>
      </c>
      <c r="C229" s="871" t="s">
        <v>9192</v>
      </c>
      <c r="D229" s="873" t="s">
        <v>9193</v>
      </c>
      <c r="E229" s="874" t="s">
        <v>1730</v>
      </c>
    </row>
    <row r="230" spans="1:5">
      <c r="A230" s="871" t="s">
        <v>9194</v>
      </c>
      <c r="B230" s="871" t="s">
        <v>13552</v>
      </c>
      <c r="C230" s="871" t="s">
        <v>9195</v>
      </c>
      <c r="D230" s="873" t="s">
        <v>9196</v>
      </c>
      <c r="E230" s="874" t="s">
        <v>1730</v>
      </c>
    </row>
    <row r="231" spans="1:5">
      <c r="A231" s="871" t="s">
        <v>9197</v>
      </c>
      <c r="B231" s="871" t="s">
        <v>13552</v>
      </c>
      <c r="C231" s="871" t="s">
        <v>9198</v>
      </c>
      <c r="D231" s="873" t="s">
        <v>9199</v>
      </c>
      <c r="E231" s="874" t="s">
        <v>1730</v>
      </c>
    </row>
    <row r="232" spans="1:5">
      <c r="A232" s="871" t="s">
        <v>9200</v>
      </c>
      <c r="B232" s="871" t="s">
        <v>13552</v>
      </c>
      <c r="C232" s="871" t="s">
        <v>9201</v>
      </c>
      <c r="D232" s="873" t="s">
        <v>9202</v>
      </c>
      <c r="E232" s="874" t="s">
        <v>1730</v>
      </c>
    </row>
    <row r="233" spans="1:5" ht="15.75">
      <c r="A233" s="867" t="s">
        <v>13553</v>
      </c>
      <c r="B233" s="868"/>
      <c r="C233" s="869"/>
      <c r="D233" s="870"/>
      <c r="E233" s="869"/>
    </row>
    <row r="234" spans="1:5" ht="39">
      <c r="A234" s="871" t="s">
        <v>9203</v>
      </c>
      <c r="B234" s="871" t="s">
        <v>13554</v>
      </c>
      <c r="C234" s="871" t="s">
        <v>5017</v>
      </c>
      <c r="D234" s="873" t="s">
        <v>9204</v>
      </c>
      <c r="E234" s="874" t="s">
        <v>1730</v>
      </c>
    </row>
    <row r="235" spans="1:5" ht="39">
      <c r="A235" s="871" t="s">
        <v>9205</v>
      </c>
      <c r="B235" s="871" t="s">
        <v>13554</v>
      </c>
      <c r="C235" s="871" t="s">
        <v>9206</v>
      </c>
      <c r="D235" s="873" t="s">
        <v>9207</v>
      </c>
      <c r="E235" s="874" t="s">
        <v>1730</v>
      </c>
    </row>
    <row r="236" spans="1:5" ht="39">
      <c r="A236" s="871" t="s">
        <v>9208</v>
      </c>
      <c r="B236" s="871" t="s">
        <v>13554</v>
      </c>
      <c r="C236" s="871" t="s">
        <v>9209</v>
      </c>
      <c r="D236" s="873" t="s">
        <v>9210</v>
      </c>
      <c r="E236" s="874" t="s">
        <v>1730</v>
      </c>
    </row>
    <row r="237" spans="1:5">
      <c r="A237" s="871" t="s">
        <v>9211</v>
      </c>
      <c r="B237" s="871" t="s">
        <v>13554</v>
      </c>
      <c r="C237" s="871" t="s">
        <v>5407</v>
      </c>
      <c r="D237" s="873" t="s">
        <v>9212</v>
      </c>
      <c r="E237" s="874" t="s">
        <v>1730</v>
      </c>
    </row>
    <row r="238" spans="1:5">
      <c r="A238" s="871" t="s">
        <v>9213</v>
      </c>
      <c r="B238" s="871" t="s">
        <v>13554</v>
      </c>
      <c r="C238" s="871" t="s">
        <v>9214</v>
      </c>
      <c r="D238" s="873" t="s">
        <v>9215</v>
      </c>
      <c r="E238" s="874" t="s">
        <v>1730</v>
      </c>
    </row>
    <row r="239" spans="1:5">
      <c r="A239" s="871" t="s">
        <v>9216</v>
      </c>
      <c r="B239" s="871" t="s">
        <v>13554</v>
      </c>
      <c r="C239" s="871" t="s">
        <v>9217</v>
      </c>
      <c r="D239" s="873" t="s">
        <v>9218</v>
      </c>
      <c r="E239" s="874" t="s">
        <v>1730</v>
      </c>
    </row>
    <row r="240" spans="1:5">
      <c r="A240" s="871" t="s">
        <v>9219</v>
      </c>
      <c r="B240" s="871" t="s">
        <v>13554</v>
      </c>
      <c r="C240" s="871" t="s">
        <v>9220</v>
      </c>
      <c r="D240" s="873" t="s">
        <v>9221</v>
      </c>
      <c r="E240" s="874" t="s">
        <v>1730</v>
      </c>
    </row>
    <row r="241" spans="1:5">
      <c r="A241" s="871" t="s">
        <v>9222</v>
      </c>
      <c r="B241" s="871" t="s">
        <v>13554</v>
      </c>
      <c r="C241" s="871" t="s">
        <v>9223</v>
      </c>
      <c r="D241" s="873" t="s">
        <v>9224</v>
      </c>
      <c r="E241" s="874" t="s">
        <v>1730</v>
      </c>
    </row>
    <row r="242" spans="1:5">
      <c r="A242" s="871" t="s">
        <v>9225</v>
      </c>
      <c r="B242" s="871" t="s">
        <v>13554</v>
      </c>
      <c r="C242" s="871" t="s">
        <v>9226</v>
      </c>
      <c r="D242" s="873" t="s">
        <v>9227</v>
      </c>
      <c r="E242" s="874" t="s">
        <v>1730</v>
      </c>
    </row>
    <row r="243" spans="1:5">
      <c r="A243" s="871" t="s">
        <v>13555</v>
      </c>
      <c r="B243" s="871" t="s">
        <v>13554</v>
      </c>
      <c r="C243" s="871" t="s">
        <v>13556</v>
      </c>
      <c r="D243" s="873" t="s">
        <v>13557</v>
      </c>
      <c r="E243" s="874" t="s">
        <v>1730</v>
      </c>
    </row>
    <row r="244" spans="1:5">
      <c r="A244" s="871" t="s">
        <v>13558</v>
      </c>
      <c r="B244" s="871" t="s">
        <v>13554</v>
      </c>
      <c r="C244" s="871" t="s">
        <v>13559</v>
      </c>
      <c r="D244" s="873" t="s">
        <v>13560</v>
      </c>
      <c r="E244" s="874" t="s">
        <v>1730</v>
      </c>
    </row>
    <row r="245" spans="1:5">
      <c r="A245" s="871" t="s">
        <v>13561</v>
      </c>
      <c r="B245" s="871" t="s">
        <v>13554</v>
      </c>
      <c r="C245" s="871" t="s">
        <v>13562</v>
      </c>
      <c r="D245" s="873" t="s">
        <v>13563</v>
      </c>
      <c r="E245" s="874" t="s">
        <v>1730</v>
      </c>
    </row>
    <row r="246" spans="1:5">
      <c r="A246" s="871" t="s">
        <v>9228</v>
      </c>
      <c r="B246" s="871" t="s">
        <v>13554</v>
      </c>
      <c r="C246" s="871" t="s">
        <v>5408</v>
      </c>
      <c r="D246" s="873" t="s">
        <v>9229</v>
      </c>
      <c r="E246" s="874" t="s">
        <v>1730</v>
      </c>
    </row>
    <row r="247" spans="1:5">
      <c r="A247" s="871" t="s">
        <v>9230</v>
      </c>
      <c r="B247" s="871" t="s">
        <v>13554</v>
      </c>
      <c r="C247" s="871" t="s">
        <v>9231</v>
      </c>
      <c r="D247" s="873" t="s">
        <v>9232</v>
      </c>
      <c r="E247" s="874" t="s">
        <v>1730</v>
      </c>
    </row>
    <row r="248" spans="1:5">
      <c r="A248" s="871" t="s">
        <v>9233</v>
      </c>
      <c r="B248" s="871" t="s">
        <v>13554</v>
      </c>
      <c r="C248" s="871" t="s">
        <v>9234</v>
      </c>
      <c r="D248" s="873" t="s">
        <v>9235</v>
      </c>
      <c r="E248" s="874" t="s">
        <v>1730</v>
      </c>
    </row>
    <row r="249" spans="1:5">
      <c r="A249" s="871" t="s">
        <v>9236</v>
      </c>
      <c r="B249" s="871" t="s">
        <v>13554</v>
      </c>
      <c r="C249" s="871" t="s">
        <v>9237</v>
      </c>
      <c r="D249" s="873" t="s">
        <v>9238</v>
      </c>
      <c r="E249" s="874" t="s">
        <v>1730</v>
      </c>
    </row>
    <row r="250" spans="1:5">
      <c r="A250" s="871" t="s">
        <v>9239</v>
      </c>
      <c r="B250" s="871" t="s">
        <v>13554</v>
      </c>
      <c r="C250" s="871" t="s">
        <v>9240</v>
      </c>
      <c r="D250" s="873" t="s">
        <v>9241</v>
      </c>
      <c r="E250" s="874" t="s">
        <v>1730</v>
      </c>
    </row>
    <row r="251" spans="1:5">
      <c r="A251" s="871" t="s">
        <v>9242</v>
      </c>
      <c r="B251" s="871" t="s">
        <v>13554</v>
      </c>
      <c r="C251" s="871" t="s">
        <v>9243</v>
      </c>
      <c r="D251" s="873" t="s">
        <v>9244</v>
      </c>
      <c r="E251" s="874" t="s">
        <v>1730</v>
      </c>
    </row>
    <row r="252" spans="1:5">
      <c r="A252" s="871" t="s">
        <v>9245</v>
      </c>
      <c r="B252" s="871" t="s">
        <v>13554</v>
      </c>
      <c r="C252" s="871" t="s">
        <v>9246</v>
      </c>
      <c r="D252" s="873" t="s">
        <v>9247</v>
      </c>
      <c r="E252" s="874" t="s">
        <v>1730</v>
      </c>
    </row>
    <row r="253" spans="1:5">
      <c r="A253" s="871" t="s">
        <v>9248</v>
      </c>
      <c r="B253" s="871" t="s">
        <v>13554</v>
      </c>
      <c r="C253" s="871" t="s">
        <v>9249</v>
      </c>
      <c r="D253" s="873" t="s">
        <v>9250</v>
      </c>
      <c r="E253" s="874" t="s">
        <v>1730</v>
      </c>
    </row>
    <row r="254" spans="1:5">
      <c r="A254" s="871" t="s">
        <v>9251</v>
      </c>
      <c r="B254" s="871" t="s">
        <v>13554</v>
      </c>
      <c r="C254" s="871" t="s">
        <v>9252</v>
      </c>
      <c r="D254" s="873" t="s">
        <v>9253</v>
      </c>
      <c r="E254" s="874" t="s">
        <v>1730</v>
      </c>
    </row>
    <row r="255" spans="1:5">
      <c r="A255" s="871" t="s">
        <v>9254</v>
      </c>
      <c r="B255" s="871" t="s">
        <v>13554</v>
      </c>
      <c r="C255" s="871" t="s">
        <v>5409</v>
      </c>
      <c r="D255" s="873" t="s">
        <v>9255</v>
      </c>
      <c r="E255" s="874" t="s">
        <v>1730</v>
      </c>
    </row>
    <row r="256" spans="1:5">
      <c r="A256" s="871" t="s">
        <v>9256</v>
      </c>
      <c r="B256" s="871" t="s">
        <v>13554</v>
      </c>
      <c r="C256" s="871" t="s">
        <v>9257</v>
      </c>
      <c r="D256" s="873" t="s">
        <v>9258</v>
      </c>
      <c r="E256" s="874" t="s">
        <v>1730</v>
      </c>
    </row>
    <row r="257" spans="1:5">
      <c r="A257" s="871" t="s">
        <v>9259</v>
      </c>
      <c r="B257" s="871" t="s">
        <v>13554</v>
      </c>
      <c r="C257" s="871" t="s">
        <v>9260</v>
      </c>
      <c r="D257" s="873" t="s">
        <v>9261</v>
      </c>
      <c r="E257" s="874" t="s">
        <v>1730</v>
      </c>
    </row>
    <row r="258" spans="1:5">
      <c r="A258" s="871" t="s">
        <v>9262</v>
      </c>
      <c r="B258" s="871" t="s">
        <v>13554</v>
      </c>
      <c r="C258" s="871" t="s">
        <v>5410</v>
      </c>
      <c r="D258" s="873" t="s">
        <v>5411</v>
      </c>
      <c r="E258" s="874" t="s">
        <v>1730</v>
      </c>
    </row>
    <row r="259" spans="1:5">
      <c r="A259" s="871" t="s">
        <v>13564</v>
      </c>
      <c r="B259" s="871" t="s">
        <v>13554</v>
      </c>
      <c r="C259" s="871" t="s">
        <v>13565</v>
      </c>
      <c r="D259" s="873" t="s">
        <v>13566</v>
      </c>
      <c r="E259" s="874" t="s">
        <v>1730</v>
      </c>
    </row>
    <row r="260" spans="1:5">
      <c r="A260" s="871" t="s">
        <v>9263</v>
      </c>
      <c r="B260" s="871" t="s">
        <v>13554</v>
      </c>
      <c r="C260" s="871" t="s">
        <v>9264</v>
      </c>
      <c r="D260" s="873" t="s">
        <v>9265</v>
      </c>
      <c r="E260" s="874" t="s">
        <v>1730</v>
      </c>
    </row>
    <row r="261" spans="1:5">
      <c r="A261" s="871" t="s">
        <v>9266</v>
      </c>
      <c r="B261" s="871" t="s">
        <v>13554</v>
      </c>
      <c r="C261" s="871" t="s">
        <v>9267</v>
      </c>
      <c r="D261" s="873" t="s">
        <v>9268</v>
      </c>
      <c r="E261" s="874" t="s">
        <v>1730</v>
      </c>
    </row>
    <row r="262" spans="1:5">
      <c r="A262" s="871" t="s">
        <v>9269</v>
      </c>
      <c r="B262" s="871" t="s">
        <v>13554</v>
      </c>
      <c r="C262" s="871" t="s">
        <v>9270</v>
      </c>
      <c r="D262" s="873" t="s">
        <v>9271</v>
      </c>
      <c r="E262" s="874" t="s">
        <v>1730</v>
      </c>
    </row>
    <row r="263" spans="1:5">
      <c r="A263" s="871" t="s">
        <v>9272</v>
      </c>
      <c r="B263" s="871" t="s">
        <v>13554</v>
      </c>
      <c r="C263" s="871" t="s">
        <v>9273</v>
      </c>
      <c r="D263" s="873" t="s">
        <v>9274</v>
      </c>
      <c r="E263" s="874" t="s">
        <v>1730</v>
      </c>
    </row>
    <row r="264" spans="1:5">
      <c r="A264" s="871" t="s">
        <v>9275</v>
      </c>
      <c r="B264" s="871" t="s">
        <v>13554</v>
      </c>
      <c r="C264" s="871" t="s">
        <v>9276</v>
      </c>
      <c r="D264" s="873" t="s">
        <v>9277</v>
      </c>
      <c r="E264" s="874" t="s">
        <v>1730</v>
      </c>
    </row>
    <row r="265" spans="1:5">
      <c r="A265" s="871" t="s">
        <v>9278</v>
      </c>
      <c r="B265" s="871" t="s">
        <v>13554</v>
      </c>
      <c r="C265" s="871" t="s">
        <v>9279</v>
      </c>
      <c r="D265" s="873" t="s">
        <v>9280</v>
      </c>
      <c r="E265" s="874" t="s">
        <v>1730</v>
      </c>
    </row>
    <row r="266" spans="1:5">
      <c r="A266" s="871" t="s">
        <v>9281</v>
      </c>
      <c r="B266" s="871" t="s">
        <v>13554</v>
      </c>
      <c r="C266" s="871" t="s">
        <v>9282</v>
      </c>
      <c r="D266" s="873" t="s">
        <v>9283</v>
      </c>
      <c r="E266" s="874" t="s">
        <v>1730</v>
      </c>
    </row>
    <row r="267" spans="1:5">
      <c r="A267" s="871" t="s">
        <v>9197</v>
      </c>
      <c r="B267" s="871" t="s">
        <v>13554</v>
      </c>
      <c r="C267" s="871" t="s">
        <v>9198</v>
      </c>
      <c r="D267" s="873" t="s">
        <v>9199</v>
      </c>
      <c r="E267" s="874" t="s">
        <v>1730</v>
      </c>
    </row>
    <row r="268" spans="1:5" ht="15.75">
      <c r="A268" s="867" t="s">
        <v>13567</v>
      </c>
      <c r="B268" s="868"/>
      <c r="C268" s="869"/>
      <c r="D268" s="870"/>
      <c r="E268" s="869"/>
    </row>
    <row r="269" spans="1:5" ht="39">
      <c r="A269" s="871" t="s">
        <v>9284</v>
      </c>
      <c r="B269" s="871" t="s">
        <v>13568</v>
      </c>
      <c r="C269" s="871" t="s">
        <v>5019</v>
      </c>
      <c r="D269" s="873" t="s">
        <v>9285</v>
      </c>
      <c r="E269" s="874" t="s">
        <v>1730</v>
      </c>
    </row>
    <row r="270" spans="1:5" ht="39">
      <c r="A270" s="871" t="s">
        <v>9286</v>
      </c>
      <c r="B270" s="871" t="s">
        <v>13568</v>
      </c>
      <c r="C270" s="871" t="s">
        <v>9287</v>
      </c>
      <c r="D270" s="873" t="s">
        <v>9288</v>
      </c>
      <c r="E270" s="874" t="s">
        <v>1730</v>
      </c>
    </row>
    <row r="271" spans="1:5" ht="39">
      <c r="A271" s="871" t="s">
        <v>9289</v>
      </c>
      <c r="B271" s="871" t="s">
        <v>13568</v>
      </c>
      <c r="C271" s="871" t="s">
        <v>9290</v>
      </c>
      <c r="D271" s="873" t="s">
        <v>9291</v>
      </c>
      <c r="E271" s="874" t="s">
        <v>1730</v>
      </c>
    </row>
    <row r="272" spans="1:5" ht="39">
      <c r="A272" s="871" t="s">
        <v>9292</v>
      </c>
      <c r="B272" s="871" t="s">
        <v>13568</v>
      </c>
      <c r="C272" s="871" t="s">
        <v>9293</v>
      </c>
      <c r="D272" s="873" t="s">
        <v>9294</v>
      </c>
      <c r="E272" s="874" t="s">
        <v>1730</v>
      </c>
    </row>
    <row r="273" spans="1:5" ht="26.25">
      <c r="A273" s="871" t="s">
        <v>9295</v>
      </c>
      <c r="B273" s="871" t="s">
        <v>13568</v>
      </c>
      <c r="C273" s="871" t="s">
        <v>5020</v>
      </c>
      <c r="D273" s="873" t="s">
        <v>9296</v>
      </c>
      <c r="E273" s="874" t="s">
        <v>1730</v>
      </c>
    </row>
    <row r="274" spans="1:5" ht="26.25">
      <c r="A274" s="871" t="s">
        <v>9297</v>
      </c>
      <c r="B274" s="871" t="s">
        <v>13568</v>
      </c>
      <c r="C274" s="871" t="s">
        <v>9298</v>
      </c>
      <c r="D274" s="873" t="s">
        <v>9299</v>
      </c>
      <c r="E274" s="874" t="s">
        <v>1730</v>
      </c>
    </row>
    <row r="275" spans="1:5" ht="26.25">
      <c r="A275" s="871" t="s">
        <v>9300</v>
      </c>
      <c r="B275" s="871" t="s">
        <v>13568</v>
      </c>
      <c r="C275" s="871" t="s">
        <v>9301</v>
      </c>
      <c r="D275" s="873" t="s">
        <v>9302</v>
      </c>
      <c r="E275" s="874" t="s">
        <v>1730</v>
      </c>
    </row>
    <row r="276" spans="1:5" ht="26.25">
      <c r="A276" s="871" t="s">
        <v>9303</v>
      </c>
      <c r="B276" s="871" t="s">
        <v>13568</v>
      </c>
      <c r="C276" s="871" t="s">
        <v>9304</v>
      </c>
      <c r="D276" s="873" t="s">
        <v>9305</v>
      </c>
      <c r="E276" s="874" t="s">
        <v>1730</v>
      </c>
    </row>
    <row r="277" spans="1:5">
      <c r="A277" s="871" t="s">
        <v>9306</v>
      </c>
      <c r="B277" s="871" t="s">
        <v>13568</v>
      </c>
      <c r="C277" s="871" t="s">
        <v>5029</v>
      </c>
      <c r="D277" s="873" t="s">
        <v>9307</v>
      </c>
      <c r="E277" s="874" t="s">
        <v>1730</v>
      </c>
    </row>
    <row r="278" spans="1:5">
      <c r="A278" s="871" t="s">
        <v>9308</v>
      </c>
      <c r="B278" s="871" t="s">
        <v>13568</v>
      </c>
      <c r="C278" s="871" t="s">
        <v>9309</v>
      </c>
      <c r="D278" s="873" t="s">
        <v>9310</v>
      </c>
      <c r="E278" s="874" t="s">
        <v>1730</v>
      </c>
    </row>
    <row r="279" spans="1:5">
      <c r="A279" s="871" t="s">
        <v>9311</v>
      </c>
      <c r="B279" s="871" t="s">
        <v>13568</v>
      </c>
      <c r="C279" s="871" t="s">
        <v>9312</v>
      </c>
      <c r="D279" s="873" t="s">
        <v>9313</v>
      </c>
      <c r="E279" s="874" t="s">
        <v>1730</v>
      </c>
    </row>
    <row r="280" spans="1:5">
      <c r="A280" s="871" t="s">
        <v>9314</v>
      </c>
      <c r="B280" s="871" t="s">
        <v>13568</v>
      </c>
      <c r="C280" s="871" t="s">
        <v>5030</v>
      </c>
      <c r="D280" s="873" t="s">
        <v>9315</v>
      </c>
      <c r="E280" s="874" t="s">
        <v>1730</v>
      </c>
    </row>
    <row r="281" spans="1:5">
      <c r="A281" s="871" t="s">
        <v>9316</v>
      </c>
      <c r="B281" s="871" t="s">
        <v>13568</v>
      </c>
      <c r="C281" s="871" t="s">
        <v>9317</v>
      </c>
      <c r="D281" s="873" t="s">
        <v>9318</v>
      </c>
      <c r="E281" s="874" t="s">
        <v>1730</v>
      </c>
    </row>
    <row r="282" spans="1:5">
      <c r="A282" s="871" t="s">
        <v>9319</v>
      </c>
      <c r="B282" s="871" t="s">
        <v>13568</v>
      </c>
      <c r="C282" s="871" t="s">
        <v>9320</v>
      </c>
      <c r="D282" s="873" t="s">
        <v>9321</v>
      </c>
      <c r="E282" s="874" t="s">
        <v>1730</v>
      </c>
    </row>
    <row r="283" spans="1:5">
      <c r="A283" s="871" t="s">
        <v>9322</v>
      </c>
      <c r="B283" s="871" t="s">
        <v>13568</v>
      </c>
      <c r="C283" s="871" t="s">
        <v>5031</v>
      </c>
      <c r="D283" s="873" t="s">
        <v>9323</v>
      </c>
      <c r="E283" s="874" t="s">
        <v>1730</v>
      </c>
    </row>
    <row r="284" spans="1:5">
      <c r="A284" s="871" t="s">
        <v>9324</v>
      </c>
      <c r="B284" s="871" t="s">
        <v>13568</v>
      </c>
      <c r="C284" s="871" t="s">
        <v>9325</v>
      </c>
      <c r="D284" s="873" t="s">
        <v>9326</v>
      </c>
      <c r="E284" s="874" t="s">
        <v>1730</v>
      </c>
    </row>
    <row r="285" spans="1:5">
      <c r="A285" s="871" t="s">
        <v>9327</v>
      </c>
      <c r="B285" s="871" t="s">
        <v>13568</v>
      </c>
      <c r="C285" s="871" t="s">
        <v>9328</v>
      </c>
      <c r="D285" s="873" t="s">
        <v>9329</v>
      </c>
      <c r="E285" s="874" t="s">
        <v>1730</v>
      </c>
    </row>
    <row r="286" spans="1:5">
      <c r="A286" s="871" t="s">
        <v>9330</v>
      </c>
      <c r="B286" s="871" t="s">
        <v>13568</v>
      </c>
      <c r="C286" s="871" t="s">
        <v>9331</v>
      </c>
      <c r="D286" s="873" t="s">
        <v>9332</v>
      </c>
      <c r="E286" s="874" t="s">
        <v>1730</v>
      </c>
    </row>
    <row r="287" spans="1:5">
      <c r="A287" s="871" t="s">
        <v>9333</v>
      </c>
      <c r="B287" s="871" t="s">
        <v>13568</v>
      </c>
      <c r="C287" s="871" t="s">
        <v>9334</v>
      </c>
      <c r="D287" s="873" t="s">
        <v>9335</v>
      </c>
      <c r="E287" s="874" t="s">
        <v>1730</v>
      </c>
    </row>
    <row r="288" spans="1:5">
      <c r="A288" s="871" t="s">
        <v>9336</v>
      </c>
      <c r="B288" s="871" t="s">
        <v>13568</v>
      </c>
      <c r="C288" s="871" t="s">
        <v>9337</v>
      </c>
      <c r="D288" s="873" t="s">
        <v>9338</v>
      </c>
      <c r="E288" s="874" t="s">
        <v>1730</v>
      </c>
    </row>
    <row r="289" spans="1:5">
      <c r="A289" s="871" t="s">
        <v>9339</v>
      </c>
      <c r="B289" s="871" t="s">
        <v>13568</v>
      </c>
      <c r="C289" s="871" t="s">
        <v>5032</v>
      </c>
      <c r="D289" s="873" t="s">
        <v>9340</v>
      </c>
      <c r="E289" s="874" t="s">
        <v>1730</v>
      </c>
    </row>
    <row r="290" spans="1:5">
      <c r="A290" s="871" t="s">
        <v>9341</v>
      </c>
      <c r="B290" s="871" t="s">
        <v>13568</v>
      </c>
      <c r="C290" s="871" t="s">
        <v>9342</v>
      </c>
      <c r="D290" s="873" t="s">
        <v>9343</v>
      </c>
      <c r="E290" s="874" t="s">
        <v>1730</v>
      </c>
    </row>
    <row r="291" spans="1:5">
      <c r="A291" s="871" t="s">
        <v>9344</v>
      </c>
      <c r="B291" s="871" t="s">
        <v>13568</v>
      </c>
      <c r="C291" s="871" t="s">
        <v>9345</v>
      </c>
      <c r="D291" s="873" t="s">
        <v>9346</v>
      </c>
      <c r="E291" s="874" t="s">
        <v>1730</v>
      </c>
    </row>
    <row r="292" spans="1:5">
      <c r="A292" s="871" t="s">
        <v>9347</v>
      </c>
      <c r="B292" s="871" t="s">
        <v>13568</v>
      </c>
      <c r="C292" s="871" t="s">
        <v>9348</v>
      </c>
      <c r="D292" s="873" t="s">
        <v>9349</v>
      </c>
      <c r="E292" s="874" t="s">
        <v>1730</v>
      </c>
    </row>
    <row r="293" spans="1:5">
      <c r="A293" s="871" t="s">
        <v>9350</v>
      </c>
      <c r="B293" s="871" t="s">
        <v>13568</v>
      </c>
      <c r="C293" s="871" t="s">
        <v>5033</v>
      </c>
      <c r="D293" s="873" t="s">
        <v>5034</v>
      </c>
      <c r="E293" s="874" t="s">
        <v>1730</v>
      </c>
    </row>
    <row r="294" spans="1:5">
      <c r="A294" s="871" t="s">
        <v>9351</v>
      </c>
      <c r="B294" s="871" t="s">
        <v>13568</v>
      </c>
      <c r="C294" s="871" t="s">
        <v>5035</v>
      </c>
      <c r="D294" s="873" t="s">
        <v>5036</v>
      </c>
      <c r="E294" s="874" t="s">
        <v>1730</v>
      </c>
    </row>
    <row r="295" spans="1:5">
      <c r="A295" s="871" t="s">
        <v>9352</v>
      </c>
      <c r="B295" s="871" t="s">
        <v>13568</v>
      </c>
      <c r="C295" s="871" t="s">
        <v>9353</v>
      </c>
      <c r="D295" s="873" t="s">
        <v>9354</v>
      </c>
      <c r="E295" s="874" t="s">
        <v>1730</v>
      </c>
    </row>
    <row r="296" spans="1:5" ht="15.75">
      <c r="A296" s="867" t="s">
        <v>13569</v>
      </c>
      <c r="B296" s="868"/>
      <c r="C296" s="869"/>
      <c r="D296" s="870"/>
      <c r="E296" s="869"/>
    </row>
    <row r="297" spans="1:5">
      <c r="A297" s="871" t="s">
        <v>9355</v>
      </c>
      <c r="B297" s="871" t="s">
        <v>5413</v>
      </c>
      <c r="C297" s="871" t="s">
        <v>5412</v>
      </c>
      <c r="D297" s="873" t="s">
        <v>9356</v>
      </c>
      <c r="E297" s="874" t="s">
        <v>1730</v>
      </c>
    </row>
    <row r="298" spans="1:5">
      <c r="A298" s="871" t="s">
        <v>9357</v>
      </c>
      <c r="B298" s="871" t="s">
        <v>5413</v>
      </c>
      <c r="C298" s="871" t="s">
        <v>9358</v>
      </c>
      <c r="D298" s="873" t="s">
        <v>9359</v>
      </c>
      <c r="E298" s="874" t="s">
        <v>1730</v>
      </c>
    </row>
    <row r="299" spans="1:5">
      <c r="A299" s="871" t="s">
        <v>9360</v>
      </c>
      <c r="B299" s="871" t="s">
        <v>5413</v>
      </c>
      <c r="C299" s="871" t="s">
        <v>9361</v>
      </c>
      <c r="D299" s="873" t="s">
        <v>9362</v>
      </c>
      <c r="E299" s="874" t="s">
        <v>1730</v>
      </c>
    </row>
    <row r="300" spans="1:5" ht="26.25">
      <c r="A300" s="871" t="s">
        <v>9363</v>
      </c>
      <c r="B300" s="871" t="s">
        <v>5413</v>
      </c>
      <c r="C300" s="871" t="s">
        <v>5414</v>
      </c>
      <c r="D300" s="873" t="s">
        <v>9364</v>
      </c>
      <c r="E300" s="874" t="s">
        <v>1730</v>
      </c>
    </row>
    <row r="301" spans="1:5" ht="26.25">
      <c r="A301" s="871" t="s">
        <v>9365</v>
      </c>
      <c r="B301" s="871" t="s">
        <v>5413</v>
      </c>
      <c r="C301" s="871" t="s">
        <v>9366</v>
      </c>
      <c r="D301" s="873" t="s">
        <v>9367</v>
      </c>
      <c r="E301" s="874" t="s">
        <v>1730</v>
      </c>
    </row>
    <row r="302" spans="1:5" ht="26.25">
      <c r="A302" s="871" t="s">
        <v>9368</v>
      </c>
      <c r="B302" s="871" t="s">
        <v>5413</v>
      </c>
      <c r="C302" s="871" t="s">
        <v>9369</v>
      </c>
      <c r="D302" s="873" t="s">
        <v>9370</v>
      </c>
      <c r="E302" s="874" t="s">
        <v>1730</v>
      </c>
    </row>
    <row r="303" spans="1:5" ht="26.25">
      <c r="A303" s="871" t="s">
        <v>9371</v>
      </c>
      <c r="B303" s="871" t="s">
        <v>5413</v>
      </c>
      <c r="C303" s="871" t="s">
        <v>9372</v>
      </c>
      <c r="D303" s="873" t="s">
        <v>9373</v>
      </c>
      <c r="E303" s="874" t="s">
        <v>1730</v>
      </c>
    </row>
    <row r="304" spans="1:5" ht="26.25">
      <c r="A304" s="871" t="s">
        <v>9374</v>
      </c>
      <c r="B304" s="871" t="s">
        <v>5413</v>
      </c>
      <c r="C304" s="871" t="s">
        <v>5415</v>
      </c>
      <c r="D304" s="873" t="s">
        <v>9375</v>
      </c>
      <c r="E304" s="874" t="s">
        <v>1730</v>
      </c>
    </row>
    <row r="305" spans="1:5" ht="26.25">
      <c r="A305" s="871" t="s">
        <v>9376</v>
      </c>
      <c r="B305" s="871" t="s">
        <v>5413</v>
      </c>
      <c r="C305" s="871" t="s">
        <v>9377</v>
      </c>
      <c r="D305" s="873" t="s">
        <v>9378</v>
      </c>
      <c r="E305" s="874" t="s">
        <v>1730</v>
      </c>
    </row>
    <row r="306" spans="1:5" ht="26.25">
      <c r="A306" s="871" t="s">
        <v>9379</v>
      </c>
      <c r="B306" s="871" t="s">
        <v>5413</v>
      </c>
      <c r="C306" s="871" t="s">
        <v>9380</v>
      </c>
      <c r="D306" s="873" t="s">
        <v>9381</v>
      </c>
      <c r="E306" s="874" t="s">
        <v>1730</v>
      </c>
    </row>
    <row r="307" spans="1:5" ht="26.25">
      <c r="A307" s="871" t="s">
        <v>9382</v>
      </c>
      <c r="B307" s="871" t="s">
        <v>5413</v>
      </c>
      <c r="C307" s="871" t="s">
        <v>9383</v>
      </c>
      <c r="D307" s="873" t="s">
        <v>9384</v>
      </c>
      <c r="E307" s="874" t="s">
        <v>1730</v>
      </c>
    </row>
    <row r="308" spans="1:5" ht="26.25">
      <c r="A308" s="871" t="s">
        <v>9385</v>
      </c>
      <c r="B308" s="871" t="s">
        <v>5413</v>
      </c>
      <c r="C308" s="871" t="s">
        <v>5416</v>
      </c>
      <c r="D308" s="873" t="s">
        <v>9386</v>
      </c>
      <c r="E308" s="874" t="s">
        <v>1730</v>
      </c>
    </row>
    <row r="309" spans="1:5" ht="26.25">
      <c r="A309" s="871" t="s">
        <v>9387</v>
      </c>
      <c r="B309" s="871" t="s">
        <v>5413</v>
      </c>
      <c r="C309" s="871" t="s">
        <v>9388</v>
      </c>
      <c r="D309" s="873" t="s">
        <v>9389</v>
      </c>
      <c r="E309" s="874" t="s">
        <v>1730</v>
      </c>
    </row>
    <row r="310" spans="1:5" ht="26.25">
      <c r="A310" s="871" t="s">
        <v>9390</v>
      </c>
      <c r="B310" s="871" t="s">
        <v>5413</v>
      </c>
      <c r="C310" s="871" t="s">
        <v>9391</v>
      </c>
      <c r="D310" s="873" t="s">
        <v>9392</v>
      </c>
      <c r="E310" s="874" t="s">
        <v>1730</v>
      </c>
    </row>
    <row r="311" spans="1:5" ht="26.25">
      <c r="A311" s="871" t="s">
        <v>9393</v>
      </c>
      <c r="B311" s="871" t="s">
        <v>5413</v>
      </c>
      <c r="C311" s="871" t="s">
        <v>9394</v>
      </c>
      <c r="D311" s="873" t="s">
        <v>9395</v>
      </c>
      <c r="E311" s="874" t="s">
        <v>1730</v>
      </c>
    </row>
    <row r="312" spans="1:5">
      <c r="A312" s="871" t="s">
        <v>9396</v>
      </c>
      <c r="B312" s="871" t="s">
        <v>5413</v>
      </c>
      <c r="C312" s="871" t="s">
        <v>9397</v>
      </c>
      <c r="D312" s="873" t="s">
        <v>9398</v>
      </c>
      <c r="E312" s="874" t="s">
        <v>1730</v>
      </c>
    </row>
    <row r="313" spans="1:5">
      <c r="A313" s="871" t="s">
        <v>9399</v>
      </c>
      <c r="B313" s="871" t="s">
        <v>5413</v>
      </c>
      <c r="C313" s="871" t="s">
        <v>9400</v>
      </c>
      <c r="D313" s="873" t="s">
        <v>9401</v>
      </c>
      <c r="E313" s="874" t="s">
        <v>1730</v>
      </c>
    </row>
    <row r="314" spans="1:5">
      <c r="A314" s="871" t="s">
        <v>9402</v>
      </c>
      <c r="B314" s="871" t="s">
        <v>5413</v>
      </c>
      <c r="C314" s="871" t="s">
        <v>9403</v>
      </c>
      <c r="D314" s="873" t="s">
        <v>9404</v>
      </c>
      <c r="E314" s="874" t="s">
        <v>1730</v>
      </c>
    </row>
    <row r="315" spans="1:5">
      <c r="A315" s="871" t="s">
        <v>9405</v>
      </c>
      <c r="B315" s="871" t="s">
        <v>5413</v>
      </c>
      <c r="C315" s="871" t="s">
        <v>9406</v>
      </c>
      <c r="D315" s="873" t="s">
        <v>9407</v>
      </c>
      <c r="E315" s="874" t="s">
        <v>1730</v>
      </c>
    </row>
    <row r="316" spans="1:5" ht="39">
      <c r="A316" s="871" t="s">
        <v>9408</v>
      </c>
      <c r="B316" s="871" t="s">
        <v>5413</v>
      </c>
      <c r="C316" s="871" t="s">
        <v>5417</v>
      </c>
      <c r="D316" s="873" t="s">
        <v>13570</v>
      </c>
      <c r="E316" s="874" t="s">
        <v>1730</v>
      </c>
    </row>
    <row r="317" spans="1:5" ht="39">
      <c r="A317" s="871" t="s">
        <v>9409</v>
      </c>
      <c r="B317" s="871" t="s">
        <v>5413</v>
      </c>
      <c r="C317" s="871" t="s">
        <v>9410</v>
      </c>
      <c r="D317" s="873" t="s">
        <v>13571</v>
      </c>
      <c r="E317" s="874" t="s">
        <v>1730</v>
      </c>
    </row>
    <row r="318" spans="1:5" ht="39">
      <c r="A318" s="871" t="s">
        <v>9411</v>
      </c>
      <c r="B318" s="871" t="s">
        <v>5413</v>
      </c>
      <c r="C318" s="871" t="s">
        <v>9412</v>
      </c>
      <c r="D318" s="873" t="s">
        <v>13572</v>
      </c>
      <c r="E318" s="874" t="s">
        <v>1730</v>
      </c>
    </row>
    <row r="319" spans="1:5" ht="39">
      <c r="A319" s="871" t="s">
        <v>9413</v>
      </c>
      <c r="B319" s="871" t="s">
        <v>5413</v>
      </c>
      <c r="C319" s="871" t="s">
        <v>9414</v>
      </c>
      <c r="D319" s="873" t="s">
        <v>13573</v>
      </c>
      <c r="E319" s="874" t="s">
        <v>1730</v>
      </c>
    </row>
    <row r="320" spans="1:5" ht="26.25">
      <c r="A320" s="871" t="s">
        <v>9415</v>
      </c>
      <c r="B320" s="871" t="s">
        <v>5413</v>
      </c>
      <c r="C320" s="871" t="s">
        <v>5018</v>
      </c>
      <c r="D320" s="873" t="s">
        <v>9416</v>
      </c>
      <c r="E320" s="874" t="s">
        <v>1730</v>
      </c>
    </row>
    <row r="321" spans="1:5" ht="26.25">
      <c r="A321" s="871" t="s">
        <v>9417</v>
      </c>
      <c r="B321" s="871" t="s">
        <v>5413</v>
      </c>
      <c r="C321" s="871" t="s">
        <v>9418</v>
      </c>
      <c r="D321" s="873" t="s">
        <v>9419</v>
      </c>
      <c r="E321" s="874" t="s">
        <v>1730</v>
      </c>
    </row>
    <row r="322" spans="1:5" ht="26.25">
      <c r="A322" s="871" t="s">
        <v>9420</v>
      </c>
      <c r="B322" s="871" t="s">
        <v>5413</v>
      </c>
      <c r="C322" s="871" t="s">
        <v>9421</v>
      </c>
      <c r="D322" s="873" t="s">
        <v>9422</v>
      </c>
      <c r="E322" s="874" t="s">
        <v>1730</v>
      </c>
    </row>
    <row r="323" spans="1:5" ht="51.75">
      <c r="A323" s="871" t="s">
        <v>9423</v>
      </c>
      <c r="B323" s="871" t="s">
        <v>5413</v>
      </c>
      <c r="C323" s="871" t="s">
        <v>5418</v>
      </c>
      <c r="D323" s="873" t="s">
        <v>13574</v>
      </c>
      <c r="E323" s="874" t="s">
        <v>1730</v>
      </c>
    </row>
    <row r="324" spans="1:5" ht="51.75">
      <c r="A324" s="871" t="s">
        <v>9424</v>
      </c>
      <c r="B324" s="871" t="s">
        <v>5413</v>
      </c>
      <c r="C324" s="871" t="s">
        <v>9425</v>
      </c>
      <c r="D324" s="873" t="s">
        <v>13575</v>
      </c>
      <c r="E324" s="874" t="s">
        <v>1730</v>
      </c>
    </row>
    <row r="325" spans="1:5" ht="51.75">
      <c r="A325" s="871" t="s">
        <v>9426</v>
      </c>
      <c r="B325" s="871" t="s">
        <v>5413</v>
      </c>
      <c r="C325" s="871" t="s">
        <v>9427</v>
      </c>
      <c r="D325" s="873" t="s">
        <v>13576</v>
      </c>
      <c r="E325" s="874" t="s">
        <v>1730</v>
      </c>
    </row>
    <row r="326" spans="1:5">
      <c r="A326" s="871" t="s">
        <v>9428</v>
      </c>
      <c r="B326" s="871" t="s">
        <v>5413</v>
      </c>
      <c r="C326" s="871" t="s">
        <v>5419</v>
      </c>
      <c r="D326" s="873" t="s">
        <v>9429</v>
      </c>
      <c r="E326" s="874" t="s">
        <v>1730</v>
      </c>
    </row>
    <row r="327" spans="1:5">
      <c r="A327" s="871" t="s">
        <v>9430</v>
      </c>
      <c r="B327" s="871" t="s">
        <v>5413</v>
      </c>
      <c r="C327" s="871" t="s">
        <v>9431</v>
      </c>
      <c r="D327" s="873" t="s">
        <v>9432</v>
      </c>
      <c r="E327" s="874" t="s">
        <v>1730</v>
      </c>
    </row>
    <row r="328" spans="1:5">
      <c r="A328" s="871" t="s">
        <v>9433</v>
      </c>
      <c r="B328" s="871" t="s">
        <v>5413</v>
      </c>
      <c r="C328" s="871" t="s">
        <v>9434</v>
      </c>
      <c r="D328" s="873" t="s">
        <v>9435</v>
      </c>
      <c r="E328" s="874" t="s">
        <v>1730</v>
      </c>
    </row>
    <row r="329" spans="1:5">
      <c r="A329" s="871" t="s">
        <v>9436</v>
      </c>
      <c r="B329" s="871" t="s">
        <v>5413</v>
      </c>
      <c r="C329" s="871" t="s">
        <v>5420</v>
      </c>
      <c r="D329" s="873" t="s">
        <v>9437</v>
      </c>
      <c r="E329" s="874" t="s">
        <v>1730</v>
      </c>
    </row>
    <row r="330" spans="1:5">
      <c r="A330" s="871" t="s">
        <v>9438</v>
      </c>
      <c r="B330" s="871" t="s">
        <v>5413</v>
      </c>
      <c r="C330" s="871" t="s">
        <v>9439</v>
      </c>
      <c r="D330" s="873" t="s">
        <v>9440</v>
      </c>
      <c r="E330" s="874" t="s">
        <v>1730</v>
      </c>
    </row>
    <row r="331" spans="1:5">
      <c r="A331" s="871" t="s">
        <v>9441</v>
      </c>
      <c r="B331" s="871" t="s">
        <v>5413</v>
      </c>
      <c r="C331" s="871" t="s">
        <v>9442</v>
      </c>
      <c r="D331" s="873" t="s">
        <v>9443</v>
      </c>
      <c r="E331" s="874" t="s">
        <v>1730</v>
      </c>
    </row>
    <row r="332" spans="1:5">
      <c r="A332" s="871" t="s">
        <v>9444</v>
      </c>
      <c r="B332" s="871" t="s">
        <v>5413</v>
      </c>
      <c r="C332" s="871" t="s">
        <v>5421</v>
      </c>
      <c r="D332" s="873" t="s">
        <v>9445</v>
      </c>
      <c r="E332" s="874" t="s">
        <v>1730</v>
      </c>
    </row>
    <row r="333" spans="1:5">
      <c r="A333" s="871" t="s">
        <v>9446</v>
      </c>
      <c r="B333" s="871" t="s">
        <v>5413</v>
      </c>
      <c r="C333" s="871" t="s">
        <v>9447</v>
      </c>
      <c r="D333" s="873" t="s">
        <v>9448</v>
      </c>
      <c r="E333" s="874" t="s">
        <v>1730</v>
      </c>
    </row>
    <row r="334" spans="1:5">
      <c r="A334" s="871" t="s">
        <v>9449</v>
      </c>
      <c r="B334" s="871" t="s">
        <v>5413</v>
      </c>
      <c r="C334" s="871" t="s">
        <v>9450</v>
      </c>
      <c r="D334" s="873" t="s">
        <v>9451</v>
      </c>
      <c r="E334" s="874" t="s">
        <v>1730</v>
      </c>
    </row>
    <row r="335" spans="1:5">
      <c r="A335" s="871" t="s">
        <v>13577</v>
      </c>
      <c r="B335" s="871" t="s">
        <v>5413</v>
      </c>
      <c r="C335" s="871" t="s">
        <v>13578</v>
      </c>
      <c r="D335" s="873" t="s">
        <v>13579</v>
      </c>
      <c r="E335" s="874" t="s">
        <v>1730</v>
      </c>
    </row>
    <row r="336" spans="1:5">
      <c r="A336" s="871" t="s">
        <v>13580</v>
      </c>
      <c r="B336" s="871" t="s">
        <v>5413</v>
      </c>
      <c r="C336" s="871" t="s">
        <v>13581</v>
      </c>
      <c r="D336" s="873" t="s">
        <v>13582</v>
      </c>
      <c r="E336" s="874" t="s">
        <v>1730</v>
      </c>
    </row>
    <row r="337" spans="1:5">
      <c r="A337" s="871" t="s">
        <v>13583</v>
      </c>
      <c r="B337" s="871" t="s">
        <v>5413</v>
      </c>
      <c r="C337" s="871" t="s">
        <v>13584</v>
      </c>
      <c r="D337" s="873" t="s">
        <v>13585</v>
      </c>
      <c r="E337" s="874" t="s">
        <v>1730</v>
      </c>
    </row>
    <row r="338" spans="1:5">
      <c r="A338" s="871" t="s">
        <v>13586</v>
      </c>
      <c r="B338" s="871" t="s">
        <v>5413</v>
      </c>
      <c r="C338" s="871" t="s">
        <v>13587</v>
      </c>
      <c r="D338" s="873" t="s">
        <v>13588</v>
      </c>
      <c r="E338" s="874" t="s">
        <v>1730</v>
      </c>
    </row>
    <row r="339" spans="1:5">
      <c r="A339" s="871" t="s">
        <v>13589</v>
      </c>
      <c r="B339" s="871" t="s">
        <v>5413</v>
      </c>
      <c r="C339" s="871" t="s">
        <v>13590</v>
      </c>
      <c r="D339" s="873" t="s">
        <v>13591</v>
      </c>
      <c r="E339" s="874" t="s">
        <v>1730</v>
      </c>
    </row>
    <row r="340" spans="1:5">
      <c r="A340" s="871" t="s">
        <v>13592</v>
      </c>
      <c r="B340" s="871" t="s">
        <v>5413</v>
      </c>
      <c r="C340" s="871" t="s">
        <v>13593</v>
      </c>
      <c r="D340" s="873" t="s">
        <v>13594</v>
      </c>
      <c r="E340" s="874" t="s">
        <v>1730</v>
      </c>
    </row>
    <row r="341" spans="1:5">
      <c r="A341" s="871" t="s">
        <v>13595</v>
      </c>
      <c r="B341" s="871" t="s">
        <v>5413</v>
      </c>
      <c r="C341" s="871" t="s">
        <v>13596</v>
      </c>
      <c r="D341" s="873" t="s">
        <v>13597</v>
      </c>
      <c r="E341" s="874" t="s">
        <v>1730</v>
      </c>
    </row>
    <row r="342" spans="1:5">
      <c r="A342" s="871" t="s">
        <v>13598</v>
      </c>
      <c r="B342" s="871" t="s">
        <v>5413</v>
      </c>
      <c r="C342" s="871" t="s">
        <v>13599</v>
      </c>
      <c r="D342" s="873" t="s">
        <v>13600</v>
      </c>
      <c r="E342" s="874" t="s">
        <v>1730</v>
      </c>
    </row>
    <row r="343" spans="1:5">
      <c r="A343" s="871" t="s">
        <v>13601</v>
      </c>
      <c r="B343" s="871" t="s">
        <v>5413</v>
      </c>
      <c r="C343" s="871" t="s">
        <v>13602</v>
      </c>
      <c r="D343" s="873" t="s">
        <v>13603</v>
      </c>
      <c r="E343" s="874" t="s">
        <v>1730</v>
      </c>
    </row>
    <row r="344" spans="1:5">
      <c r="A344" s="871" t="s">
        <v>13604</v>
      </c>
      <c r="B344" s="871" t="s">
        <v>5413</v>
      </c>
      <c r="C344" s="871" t="s">
        <v>13605</v>
      </c>
      <c r="D344" s="873" t="s">
        <v>13606</v>
      </c>
      <c r="E344" s="874" t="s">
        <v>1730</v>
      </c>
    </row>
    <row r="345" spans="1:5">
      <c r="A345" s="871" t="s">
        <v>9452</v>
      </c>
      <c r="B345" s="871" t="s">
        <v>5413</v>
      </c>
      <c r="C345" s="871" t="s">
        <v>5422</v>
      </c>
      <c r="D345" s="873" t="s">
        <v>5423</v>
      </c>
      <c r="E345" s="874" t="s">
        <v>1730</v>
      </c>
    </row>
    <row r="346" spans="1:5">
      <c r="A346" s="871" t="s">
        <v>9453</v>
      </c>
      <c r="B346" s="871" t="s">
        <v>5413</v>
      </c>
      <c r="C346" s="871" t="s">
        <v>5424</v>
      </c>
      <c r="D346" s="873" t="s">
        <v>5425</v>
      </c>
      <c r="E346" s="874" t="s">
        <v>1730</v>
      </c>
    </row>
    <row r="347" spans="1:5">
      <c r="A347" s="871" t="s">
        <v>9454</v>
      </c>
      <c r="B347" s="871" t="s">
        <v>5413</v>
      </c>
      <c r="C347" s="871" t="s">
        <v>9455</v>
      </c>
      <c r="D347" s="873" t="s">
        <v>9456</v>
      </c>
      <c r="E347" s="874" t="s">
        <v>1730</v>
      </c>
    </row>
    <row r="348" spans="1:5">
      <c r="A348" s="871" t="s">
        <v>9457</v>
      </c>
      <c r="B348" s="871" t="s">
        <v>5413</v>
      </c>
      <c r="C348" s="871" t="s">
        <v>5426</v>
      </c>
      <c r="D348" s="873" t="s">
        <v>5427</v>
      </c>
      <c r="E348" s="874" t="s">
        <v>1730</v>
      </c>
    </row>
    <row r="349" spans="1:5">
      <c r="A349" s="871" t="s">
        <v>9458</v>
      </c>
      <c r="B349" s="871" t="s">
        <v>5413</v>
      </c>
      <c r="C349" s="871" t="s">
        <v>9459</v>
      </c>
      <c r="D349" s="873" t="s">
        <v>9460</v>
      </c>
      <c r="E349" s="874" t="s">
        <v>1730</v>
      </c>
    </row>
    <row r="350" spans="1:5">
      <c r="A350" s="871" t="s">
        <v>9461</v>
      </c>
      <c r="B350" s="871" t="s">
        <v>5413</v>
      </c>
      <c r="C350" s="871" t="s">
        <v>9462</v>
      </c>
      <c r="D350" s="873" t="s">
        <v>9463</v>
      </c>
      <c r="E350" s="874" t="s">
        <v>1730</v>
      </c>
    </row>
    <row r="351" spans="1:5">
      <c r="A351" s="871" t="s">
        <v>9464</v>
      </c>
      <c r="B351" s="871" t="s">
        <v>5413</v>
      </c>
      <c r="C351" s="871" t="s">
        <v>9465</v>
      </c>
      <c r="D351" s="873" t="s">
        <v>9466</v>
      </c>
      <c r="E351" s="874" t="s">
        <v>1730</v>
      </c>
    </row>
    <row r="352" spans="1:5">
      <c r="A352" s="871" t="s">
        <v>9467</v>
      </c>
      <c r="B352" s="871" t="s">
        <v>5413</v>
      </c>
      <c r="C352" s="871" t="s">
        <v>5428</v>
      </c>
      <c r="D352" s="873" t="s">
        <v>9468</v>
      </c>
      <c r="E352" s="874" t="s">
        <v>1730</v>
      </c>
    </row>
    <row r="353" spans="1:5">
      <c r="A353" s="871" t="s">
        <v>9469</v>
      </c>
      <c r="B353" s="871" t="s">
        <v>5413</v>
      </c>
      <c r="C353" s="871" t="s">
        <v>5429</v>
      </c>
      <c r="D353" s="873" t="s">
        <v>5430</v>
      </c>
      <c r="E353" s="874" t="s">
        <v>1730</v>
      </c>
    </row>
    <row r="354" spans="1:5">
      <c r="A354" s="871" t="s">
        <v>9470</v>
      </c>
      <c r="B354" s="871" t="s">
        <v>5413</v>
      </c>
      <c r="C354" s="871" t="s">
        <v>5431</v>
      </c>
      <c r="D354" s="873" t="s">
        <v>5432</v>
      </c>
      <c r="E354" s="874" t="s">
        <v>1730</v>
      </c>
    </row>
    <row r="355" spans="1:5">
      <c r="A355" s="871" t="s">
        <v>9281</v>
      </c>
      <c r="B355" s="871" t="s">
        <v>5413</v>
      </c>
      <c r="C355" s="871" t="s">
        <v>9282</v>
      </c>
      <c r="D355" s="873" t="s">
        <v>9283</v>
      </c>
      <c r="E355" s="874" t="s">
        <v>1730</v>
      </c>
    </row>
    <row r="356" spans="1:5">
      <c r="A356" s="871" t="s">
        <v>9197</v>
      </c>
      <c r="B356" s="871" t="s">
        <v>5413</v>
      </c>
      <c r="C356" s="871" t="s">
        <v>9198</v>
      </c>
      <c r="D356" s="873" t="s">
        <v>9199</v>
      </c>
      <c r="E356" s="874" t="s">
        <v>1730</v>
      </c>
    </row>
    <row r="357" spans="1:5" ht="15.75">
      <c r="A357" s="867" t="s">
        <v>13607</v>
      </c>
      <c r="B357" s="868"/>
      <c r="C357" s="869"/>
      <c r="D357" s="870"/>
      <c r="E357" s="870"/>
    </row>
    <row r="358" spans="1:5" ht="26.25">
      <c r="A358" s="871" t="s">
        <v>9471</v>
      </c>
      <c r="B358" s="871" t="s">
        <v>13608</v>
      </c>
      <c r="C358" s="871" t="s">
        <v>9472</v>
      </c>
      <c r="D358" s="873" t="s">
        <v>9473</v>
      </c>
      <c r="E358" s="874" t="s">
        <v>1730</v>
      </c>
    </row>
    <row r="359" spans="1:5" ht="26.25">
      <c r="A359" s="871" t="s">
        <v>9474</v>
      </c>
      <c r="B359" s="871" t="s">
        <v>13608</v>
      </c>
      <c r="C359" s="871" t="s">
        <v>9475</v>
      </c>
      <c r="D359" s="873" t="s">
        <v>9476</v>
      </c>
      <c r="E359" s="874" t="s">
        <v>1730</v>
      </c>
    </row>
    <row r="360" spans="1:5" ht="26.25">
      <c r="A360" s="871" t="s">
        <v>9477</v>
      </c>
      <c r="B360" s="871" t="s">
        <v>13608</v>
      </c>
      <c r="C360" s="871" t="s">
        <v>9478</v>
      </c>
      <c r="D360" s="873" t="s">
        <v>9479</v>
      </c>
      <c r="E360" s="874" t="s">
        <v>1730</v>
      </c>
    </row>
    <row r="361" spans="1:5" ht="26.25">
      <c r="A361" s="871" t="s">
        <v>9480</v>
      </c>
      <c r="B361" s="871" t="s">
        <v>13608</v>
      </c>
      <c r="C361" s="871" t="s">
        <v>9481</v>
      </c>
      <c r="D361" s="873" t="s">
        <v>9482</v>
      </c>
      <c r="E361" s="874" t="s">
        <v>1730</v>
      </c>
    </row>
    <row r="362" spans="1:5" ht="26.25">
      <c r="A362" s="871" t="s">
        <v>9483</v>
      </c>
      <c r="B362" s="871" t="s">
        <v>13608</v>
      </c>
      <c r="C362" s="871" t="s">
        <v>5051</v>
      </c>
      <c r="D362" s="873" t="s">
        <v>9484</v>
      </c>
      <c r="E362" s="874" t="s">
        <v>1730</v>
      </c>
    </row>
    <row r="363" spans="1:5" ht="26.25">
      <c r="A363" s="871" t="s">
        <v>9485</v>
      </c>
      <c r="B363" s="871" t="s">
        <v>13608</v>
      </c>
      <c r="C363" s="871" t="s">
        <v>9486</v>
      </c>
      <c r="D363" s="873" t="s">
        <v>9487</v>
      </c>
      <c r="E363" s="874" t="s">
        <v>1730</v>
      </c>
    </row>
    <row r="364" spans="1:5" ht="26.25">
      <c r="A364" s="871" t="s">
        <v>9488</v>
      </c>
      <c r="B364" s="871" t="s">
        <v>13608</v>
      </c>
      <c r="C364" s="871" t="s">
        <v>9489</v>
      </c>
      <c r="D364" s="873" t="s">
        <v>9490</v>
      </c>
      <c r="E364" s="874" t="s">
        <v>1730</v>
      </c>
    </row>
    <row r="365" spans="1:5" ht="26.25">
      <c r="A365" s="871" t="s">
        <v>9491</v>
      </c>
      <c r="B365" s="871" t="s">
        <v>13608</v>
      </c>
      <c r="C365" s="871" t="s">
        <v>5052</v>
      </c>
      <c r="D365" s="873" t="s">
        <v>9492</v>
      </c>
      <c r="E365" s="874" t="s">
        <v>1730</v>
      </c>
    </row>
    <row r="366" spans="1:5" ht="26.25">
      <c r="A366" s="871" t="s">
        <v>9493</v>
      </c>
      <c r="B366" s="871" t="s">
        <v>13608</v>
      </c>
      <c r="C366" s="871" t="s">
        <v>9494</v>
      </c>
      <c r="D366" s="873" t="s">
        <v>9495</v>
      </c>
      <c r="E366" s="874" t="s">
        <v>1730</v>
      </c>
    </row>
    <row r="367" spans="1:5" ht="26.25">
      <c r="A367" s="871" t="s">
        <v>9496</v>
      </c>
      <c r="B367" s="871" t="s">
        <v>13608</v>
      </c>
      <c r="C367" s="871" t="s">
        <v>9497</v>
      </c>
      <c r="D367" s="873" t="s">
        <v>9498</v>
      </c>
      <c r="E367" s="874" t="s">
        <v>1730</v>
      </c>
    </row>
    <row r="368" spans="1:5">
      <c r="A368" s="871" t="s">
        <v>9499</v>
      </c>
      <c r="B368" s="871" t="s">
        <v>13608</v>
      </c>
      <c r="C368" s="871" t="s">
        <v>5053</v>
      </c>
      <c r="D368" s="873" t="s">
        <v>9500</v>
      </c>
      <c r="E368" s="874" t="s">
        <v>1730</v>
      </c>
    </row>
    <row r="369" spans="1:5">
      <c r="A369" s="871" t="s">
        <v>9501</v>
      </c>
      <c r="B369" s="871" t="s">
        <v>13608</v>
      </c>
      <c r="C369" s="871" t="s">
        <v>9502</v>
      </c>
      <c r="D369" s="873" t="s">
        <v>9503</v>
      </c>
      <c r="E369" s="874" t="s">
        <v>1730</v>
      </c>
    </row>
    <row r="370" spans="1:5">
      <c r="A370" s="871" t="s">
        <v>9504</v>
      </c>
      <c r="B370" s="871" t="s">
        <v>13608</v>
      </c>
      <c r="C370" s="871" t="s">
        <v>9505</v>
      </c>
      <c r="D370" s="873" t="s">
        <v>9506</v>
      </c>
      <c r="E370" s="874" t="s">
        <v>1730</v>
      </c>
    </row>
    <row r="371" spans="1:5">
      <c r="A371" s="871" t="s">
        <v>9507</v>
      </c>
      <c r="B371" s="871" t="s">
        <v>13608</v>
      </c>
      <c r="C371" s="871" t="s">
        <v>5054</v>
      </c>
      <c r="D371" s="873" t="s">
        <v>9508</v>
      </c>
      <c r="E371" s="874" t="s">
        <v>1730</v>
      </c>
    </row>
    <row r="372" spans="1:5">
      <c r="A372" s="871" t="s">
        <v>9509</v>
      </c>
      <c r="B372" s="871" t="s">
        <v>13608</v>
      </c>
      <c r="C372" s="871" t="s">
        <v>9510</v>
      </c>
      <c r="D372" s="873" t="s">
        <v>9511</v>
      </c>
      <c r="E372" s="874" t="s">
        <v>1730</v>
      </c>
    </row>
    <row r="373" spans="1:5">
      <c r="A373" s="871" t="s">
        <v>9512</v>
      </c>
      <c r="B373" s="871" t="s">
        <v>13608</v>
      </c>
      <c r="C373" s="871" t="s">
        <v>9513</v>
      </c>
      <c r="D373" s="873" t="s">
        <v>9514</v>
      </c>
      <c r="E373" s="874" t="s">
        <v>1730</v>
      </c>
    </row>
    <row r="374" spans="1:5">
      <c r="A374" s="871" t="s">
        <v>9515</v>
      </c>
      <c r="B374" s="871" t="s">
        <v>13608</v>
      </c>
      <c r="C374" s="871" t="s">
        <v>5055</v>
      </c>
      <c r="D374" s="873" t="s">
        <v>9516</v>
      </c>
      <c r="E374" s="874" t="s">
        <v>1730</v>
      </c>
    </row>
    <row r="375" spans="1:5">
      <c r="A375" s="871" t="s">
        <v>9517</v>
      </c>
      <c r="B375" s="871" t="s">
        <v>13608</v>
      </c>
      <c r="C375" s="871" t="s">
        <v>9518</v>
      </c>
      <c r="D375" s="873" t="s">
        <v>9519</v>
      </c>
      <c r="E375" s="874" t="s">
        <v>1730</v>
      </c>
    </row>
    <row r="376" spans="1:5">
      <c r="A376" s="871" t="s">
        <v>9520</v>
      </c>
      <c r="B376" s="871" t="s">
        <v>13608</v>
      </c>
      <c r="C376" s="871" t="s">
        <v>9521</v>
      </c>
      <c r="D376" s="873" t="s">
        <v>9522</v>
      </c>
      <c r="E376" s="874" t="s">
        <v>1730</v>
      </c>
    </row>
    <row r="377" spans="1:5">
      <c r="A377" s="871" t="s">
        <v>9523</v>
      </c>
      <c r="B377" s="871" t="s">
        <v>13608</v>
      </c>
      <c r="C377" s="871" t="s">
        <v>5056</v>
      </c>
      <c r="D377" s="873" t="s">
        <v>9524</v>
      </c>
      <c r="E377" s="874" t="s">
        <v>1730</v>
      </c>
    </row>
    <row r="378" spans="1:5">
      <c r="A378" s="871" t="s">
        <v>9525</v>
      </c>
      <c r="B378" s="871" t="s">
        <v>13608</v>
      </c>
      <c r="C378" s="871" t="s">
        <v>9526</v>
      </c>
      <c r="D378" s="873" t="s">
        <v>9527</v>
      </c>
      <c r="E378" s="874" t="s">
        <v>1730</v>
      </c>
    </row>
    <row r="379" spans="1:5">
      <c r="A379" s="871" t="s">
        <v>9528</v>
      </c>
      <c r="B379" s="871" t="s">
        <v>13608</v>
      </c>
      <c r="C379" s="871" t="s">
        <v>9529</v>
      </c>
      <c r="D379" s="873" t="s">
        <v>9530</v>
      </c>
      <c r="E379" s="874" t="s">
        <v>1730</v>
      </c>
    </row>
    <row r="380" spans="1:5">
      <c r="A380" s="871" t="s">
        <v>9531</v>
      </c>
      <c r="B380" s="871" t="s">
        <v>13608</v>
      </c>
      <c r="C380" s="871" t="s">
        <v>5057</v>
      </c>
      <c r="D380" s="873" t="s">
        <v>5058</v>
      </c>
      <c r="E380" s="874" t="s">
        <v>1730</v>
      </c>
    </row>
    <row r="381" spans="1:5">
      <c r="A381" s="871" t="s">
        <v>9532</v>
      </c>
      <c r="B381" s="871" t="s">
        <v>13608</v>
      </c>
      <c r="C381" s="871" t="s">
        <v>5059</v>
      </c>
      <c r="D381" s="873" t="s">
        <v>5060</v>
      </c>
      <c r="E381" s="874" t="s">
        <v>1730</v>
      </c>
    </row>
    <row r="382" spans="1:5" ht="15.75">
      <c r="A382" s="867" t="s">
        <v>9533</v>
      </c>
      <c r="B382" s="868"/>
      <c r="C382" s="869"/>
      <c r="D382" s="870"/>
      <c r="E382" s="869"/>
    </row>
    <row r="383" spans="1:5" ht="26.25">
      <c r="A383" s="871" t="s">
        <v>9534</v>
      </c>
      <c r="B383" s="871" t="s">
        <v>5038</v>
      </c>
      <c r="C383" s="871" t="s">
        <v>5037</v>
      </c>
      <c r="D383" s="873" t="s">
        <v>9535</v>
      </c>
      <c r="E383" s="874" t="s">
        <v>1730</v>
      </c>
    </row>
    <row r="384" spans="1:5" ht="26.25">
      <c r="A384" s="871" t="s">
        <v>9536</v>
      </c>
      <c r="B384" s="871" t="s">
        <v>5038</v>
      </c>
      <c r="C384" s="871" t="s">
        <v>9537</v>
      </c>
      <c r="D384" s="873" t="s">
        <v>9538</v>
      </c>
      <c r="E384" s="874" t="s">
        <v>1730</v>
      </c>
    </row>
    <row r="385" spans="1:5" ht="26.25">
      <c r="A385" s="871" t="s">
        <v>9539</v>
      </c>
      <c r="B385" s="871" t="s">
        <v>5038</v>
      </c>
      <c r="C385" s="871" t="s">
        <v>9540</v>
      </c>
      <c r="D385" s="873" t="s">
        <v>9541</v>
      </c>
      <c r="E385" s="874" t="s">
        <v>1730</v>
      </c>
    </row>
    <row r="386" spans="1:5" ht="26.25">
      <c r="A386" s="871" t="s">
        <v>9542</v>
      </c>
      <c r="B386" s="871" t="s">
        <v>5038</v>
      </c>
      <c r="C386" s="871" t="s">
        <v>5039</v>
      </c>
      <c r="D386" s="873" t="s">
        <v>9543</v>
      </c>
      <c r="E386" s="874" t="s">
        <v>1730</v>
      </c>
    </row>
    <row r="387" spans="1:5" ht="26.25">
      <c r="A387" s="871" t="s">
        <v>9544</v>
      </c>
      <c r="B387" s="871" t="s">
        <v>5038</v>
      </c>
      <c r="C387" s="871" t="s">
        <v>9545</v>
      </c>
      <c r="D387" s="873" t="s">
        <v>9546</v>
      </c>
      <c r="E387" s="874" t="s">
        <v>1730</v>
      </c>
    </row>
    <row r="388" spans="1:5" ht="26.25">
      <c r="A388" s="871" t="s">
        <v>9547</v>
      </c>
      <c r="B388" s="871" t="s">
        <v>5038</v>
      </c>
      <c r="C388" s="871" t="s">
        <v>9548</v>
      </c>
      <c r="D388" s="873" t="s">
        <v>9549</v>
      </c>
      <c r="E388" s="874" t="s">
        <v>1730</v>
      </c>
    </row>
    <row r="389" spans="1:5" ht="26.25">
      <c r="A389" s="871" t="s">
        <v>9550</v>
      </c>
      <c r="B389" s="871" t="s">
        <v>5038</v>
      </c>
      <c r="C389" s="871" t="s">
        <v>5040</v>
      </c>
      <c r="D389" s="873" t="s">
        <v>9551</v>
      </c>
      <c r="E389" s="874" t="s">
        <v>1730</v>
      </c>
    </row>
    <row r="390" spans="1:5" ht="26.25">
      <c r="A390" s="871" t="s">
        <v>9552</v>
      </c>
      <c r="B390" s="871" t="s">
        <v>5038</v>
      </c>
      <c r="C390" s="871" t="s">
        <v>9553</v>
      </c>
      <c r="D390" s="873" t="s">
        <v>9554</v>
      </c>
      <c r="E390" s="874" t="s">
        <v>1730</v>
      </c>
    </row>
    <row r="391" spans="1:5" ht="26.25">
      <c r="A391" s="871" t="s">
        <v>9555</v>
      </c>
      <c r="B391" s="871" t="s">
        <v>5038</v>
      </c>
      <c r="C391" s="871" t="s">
        <v>9556</v>
      </c>
      <c r="D391" s="873" t="s">
        <v>9557</v>
      </c>
      <c r="E391" s="874" t="s">
        <v>1730</v>
      </c>
    </row>
    <row r="392" spans="1:5">
      <c r="A392" s="871" t="s">
        <v>9558</v>
      </c>
      <c r="B392" s="871" t="s">
        <v>5038</v>
      </c>
      <c r="C392" s="871" t="s">
        <v>5041</v>
      </c>
      <c r="D392" s="873" t="s">
        <v>9559</v>
      </c>
      <c r="E392" s="874" t="s">
        <v>1730</v>
      </c>
    </row>
    <row r="393" spans="1:5">
      <c r="A393" s="871" t="s">
        <v>9560</v>
      </c>
      <c r="B393" s="871" t="s">
        <v>5038</v>
      </c>
      <c r="C393" s="871" t="s">
        <v>9561</v>
      </c>
      <c r="D393" s="873" t="s">
        <v>9562</v>
      </c>
      <c r="E393" s="874" t="s">
        <v>1730</v>
      </c>
    </row>
    <row r="394" spans="1:5">
      <c r="A394" s="871" t="s">
        <v>9563</v>
      </c>
      <c r="B394" s="871" t="s">
        <v>5038</v>
      </c>
      <c r="C394" s="871" t="s">
        <v>9564</v>
      </c>
      <c r="D394" s="873" t="s">
        <v>9565</v>
      </c>
      <c r="E394" s="874" t="s">
        <v>1730</v>
      </c>
    </row>
    <row r="395" spans="1:5">
      <c r="A395" s="871" t="s">
        <v>9566</v>
      </c>
      <c r="B395" s="871" t="s">
        <v>5038</v>
      </c>
      <c r="C395" s="871" t="s">
        <v>5042</v>
      </c>
      <c r="D395" s="873" t="s">
        <v>9567</v>
      </c>
      <c r="E395" s="874" t="s">
        <v>1730</v>
      </c>
    </row>
    <row r="396" spans="1:5">
      <c r="A396" s="871" t="s">
        <v>9568</v>
      </c>
      <c r="B396" s="871" t="s">
        <v>5038</v>
      </c>
      <c r="C396" s="871" t="s">
        <v>9569</v>
      </c>
      <c r="D396" s="873" t="s">
        <v>9570</v>
      </c>
      <c r="E396" s="874" t="s">
        <v>1730</v>
      </c>
    </row>
    <row r="397" spans="1:5">
      <c r="A397" s="871" t="s">
        <v>9571</v>
      </c>
      <c r="B397" s="871" t="s">
        <v>5038</v>
      </c>
      <c r="C397" s="871" t="s">
        <v>9572</v>
      </c>
      <c r="D397" s="873" t="s">
        <v>9573</v>
      </c>
      <c r="E397" s="874" t="s">
        <v>1730</v>
      </c>
    </row>
    <row r="398" spans="1:5">
      <c r="A398" s="871" t="s">
        <v>9574</v>
      </c>
      <c r="B398" s="871" t="s">
        <v>5038</v>
      </c>
      <c r="C398" s="871" t="s">
        <v>5043</v>
      </c>
      <c r="D398" s="873" t="s">
        <v>5044</v>
      </c>
      <c r="E398" s="874" t="s">
        <v>1730</v>
      </c>
    </row>
    <row r="399" spans="1:5">
      <c r="A399" s="871" t="s">
        <v>9575</v>
      </c>
      <c r="B399" s="871" t="s">
        <v>5038</v>
      </c>
      <c r="C399" s="871" t="s">
        <v>5045</v>
      </c>
      <c r="D399" s="873" t="s">
        <v>9576</v>
      </c>
      <c r="E399" s="874" t="s">
        <v>1730</v>
      </c>
    </row>
    <row r="400" spans="1:5">
      <c r="A400" s="871" t="s">
        <v>9577</v>
      </c>
      <c r="B400" s="871" t="s">
        <v>5038</v>
      </c>
      <c r="C400" s="871" t="s">
        <v>9578</v>
      </c>
      <c r="D400" s="873" t="s">
        <v>9579</v>
      </c>
      <c r="E400" s="874" t="s">
        <v>1730</v>
      </c>
    </row>
    <row r="401" spans="1:5">
      <c r="A401" s="871" t="s">
        <v>9580</v>
      </c>
      <c r="B401" s="871" t="s">
        <v>5038</v>
      </c>
      <c r="C401" s="871" t="s">
        <v>9581</v>
      </c>
      <c r="D401" s="873" t="s">
        <v>9582</v>
      </c>
      <c r="E401" s="874" t="s">
        <v>1730</v>
      </c>
    </row>
    <row r="402" spans="1:5">
      <c r="A402" s="871" t="s">
        <v>9583</v>
      </c>
      <c r="B402" s="871" t="s">
        <v>5038</v>
      </c>
      <c r="C402" s="871" t="s">
        <v>5046</v>
      </c>
      <c r="D402" s="873" t="s">
        <v>9584</v>
      </c>
      <c r="E402" s="874" t="s">
        <v>1730</v>
      </c>
    </row>
    <row r="403" spans="1:5">
      <c r="A403" s="871" t="s">
        <v>9585</v>
      </c>
      <c r="B403" s="871" t="s">
        <v>5038</v>
      </c>
      <c r="C403" s="871" t="s">
        <v>9586</v>
      </c>
      <c r="D403" s="873" t="s">
        <v>9587</v>
      </c>
      <c r="E403" s="874" t="s">
        <v>1730</v>
      </c>
    </row>
    <row r="404" spans="1:5">
      <c r="A404" s="871" t="s">
        <v>9588</v>
      </c>
      <c r="B404" s="871" t="s">
        <v>5038</v>
      </c>
      <c r="C404" s="871" t="s">
        <v>9589</v>
      </c>
      <c r="D404" s="873" t="s">
        <v>9590</v>
      </c>
      <c r="E404" s="874" t="s">
        <v>1730</v>
      </c>
    </row>
    <row r="405" spans="1:5" ht="15.75">
      <c r="A405" s="867" t="s">
        <v>13609</v>
      </c>
      <c r="B405" s="868"/>
      <c r="C405" s="869"/>
      <c r="D405" s="870"/>
      <c r="E405" s="869"/>
    </row>
    <row r="406" spans="1:5">
      <c r="A406" s="871" t="s">
        <v>9591</v>
      </c>
      <c r="B406" s="871" t="s">
        <v>5068</v>
      </c>
      <c r="C406" s="871" t="s">
        <v>9592</v>
      </c>
      <c r="D406" s="873" t="s">
        <v>9593</v>
      </c>
      <c r="E406" s="874" t="s">
        <v>1730</v>
      </c>
    </row>
    <row r="407" spans="1:5">
      <c r="A407" s="871" t="s">
        <v>9594</v>
      </c>
      <c r="B407" s="871" t="s">
        <v>5068</v>
      </c>
      <c r="C407" s="871" t="s">
        <v>5067</v>
      </c>
      <c r="D407" s="873" t="s">
        <v>5069</v>
      </c>
      <c r="E407" s="874" t="s">
        <v>1730</v>
      </c>
    </row>
    <row r="408" spans="1:5">
      <c r="A408" s="871" t="s">
        <v>9595</v>
      </c>
      <c r="B408" s="871" t="s">
        <v>5068</v>
      </c>
      <c r="C408" s="871" t="s">
        <v>5070</v>
      </c>
      <c r="D408" s="873" t="s">
        <v>5071</v>
      </c>
      <c r="E408" s="874" t="s">
        <v>1730</v>
      </c>
    </row>
    <row r="409" spans="1:5">
      <c r="A409" s="871" t="s">
        <v>9596</v>
      </c>
      <c r="B409" s="871" t="s">
        <v>5068</v>
      </c>
      <c r="C409" s="871" t="s">
        <v>5072</v>
      </c>
      <c r="D409" s="873" t="s">
        <v>5073</v>
      </c>
      <c r="E409" s="874" t="s">
        <v>1730</v>
      </c>
    </row>
    <row r="410" spans="1:5">
      <c r="A410" s="871" t="s">
        <v>9597</v>
      </c>
      <c r="B410" s="871" t="s">
        <v>5068</v>
      </c>
      <c r="C410" s="871" t="s">
        <v>5433</v>
      </c>
      <c r="D410" s="873" t="s">
        <v>5074</v>
      </c>
      <c r="E410" s="874" t="s">
        <v>1730</v>
      </c>
    </row>
    <row r="411" spans="1:5">
      <c r="A411" s="871" t="s">
        <v>9598</v>
      </c>
      <c r="B411" s="871" t="s">
        <v>5068</v>
      </c>
      <c r="C411" s="871" t="s">
        <v>9599</v>
      </c>
      <c r="D411" s="873" t="s">
        <v>5075</v>
      </c>
      <c r="E411" s="874" t="s">
        <v>1730</v>
      </c>
    </row>
    <row r="412" spans="1:5">
      <c r="A412" s="871" t="s">
        <v>9600</v>
      </c>
      <c r="B412" s="871" t="s">
        <v>5068</v>
      </c>
      <c r="C412" s="871" t="s">
        <v>9601</v>
      </c>
      <c r="D412" s="873" t="s">
        <v>9602</v>
      </c>
      <c r="E412" s="874" t="s">
        <v>1730</v>
      </c>
    </row>
    <row r="413" spans="1:5">
      <c r="A413" s="871" t="s">
        <v>9603</v>
      </c>
      <c r="B413" s="871" t="s">
        <v>5068</v>
      </c>
      <c r="C413" s="871" t="s">
        <v>9604</v>
      </c>
      <c r="D413" s="873" t="s">
        <v>9605</v>
      </c>
      <c r="E413" s="874" t="s">
        <v>1730</v>
      </c>
    </row>
    <row r="414" spans="1:5">
      <c r="A414" s="871" t="s">
        <v>9606</v>
      </c>
      <c r="B414" s="871" t="s">
        <v>5068</v>
      </c>
      <c r="C414" s="871" t="s">
        <v>9607</v>
      </c>
      <c r="D414" s="873" t="s">
        <v>9608</v>
      </c>
      <c r="E414" s="874" t="s">
        <v>1730</v>
      </c>
    </row>
    <row r="415" spans="1:5">
      <c r="A415" s="871" t="s">
        <v>9609</v>
      </c>
      <c r="B415" s="871" t="s">
        <v>5068</v>
      </c>
      <c r="C415" s="871" t="s">
        <v>5434</v>
      </c>
      <c r="D415" s="873" t="s">
        <v>9610</v>
      </c>
      <c r="E415" s="874" t="s">
        <v>1730</v>
      </c>
    </row>
    <row r="416" spans="1:5">
      <c r="A416" s="871" t="s">
        <v>9611</v>
      </c>
      <c r="B416" s="871" t="s">
        <v>5068</v>
      </c>
      <c r="C416" s="871" t="s">
        <v>9612</v>
      </c>
      <c r="D416" s="873" t="s">
        <v>9613</v>
      </c>
      <c r="E416" s="874" t="s">
        <v>1730</v>
      </c>
    </row>
    <row r="417" spans="1:5">
      <c r="A417" s="871" t="s">
        <v>9614</v>
      </c>
      <c r="B417" s="871" t="s">
        <v>5068</v>
      </c>
      <c r="C417" s="871" t="s">
        <v>9615</v>
      </c>
      <c r="D417" s="873" t="s">
        <v>9616</v>
      </c>
      <c r="E417" s="874" t="s">
        <v>1730</v>
      </c>
    </row>
    <row r="418" spans="1:5">
      <c r="A418" s="871" t="s">
        <v>9617</v>
      </c>
      <c r="B418" s="871" t="s">
        <v>5068</v>
      </c>
      <c r="C418" s="871" t="s">
        <v>9618</v>
      </c>
      <c r="D418" s="873" t="s">
        <v>9619</v>
      </c>
      <c r="E418" s="874" t="s">
        <v>1730</v>
      </c>
    </row>
    <row r="419" spans="1:5">
      <c r="A419" s="871" t="s">
        <v>9620</v>
      </c>
      <c r="B419" s="871" t="s">
        <v>5068</v>
      </c>
      <c r="C419" s="871" t="s">
        <v>9621</v>
      </c>
      <c r="D419" s="873" t="s">
        <v>9622</v>
      </c>
      <c r="E419" s="874" t="s">
        <v>1730</v>
      </c>
    </row>
    <row r="420" spans="1:5">
      <c r="A420" s="875"/>
      <c r="B420" s="875"/>
      <c r="C420" s="876"/>
      <c r="D420" s="119"/>
      <c r="E420" s="877"/>
    </row>
    <row r="421" spans="1:5">
      <c r="A421" s="822" t="s">
        <v>13610</v>
      </c>
      <c r="B421" s="875"/>
      <c r="C421" s="876"/>
      <c r="D421" s="119"/>
      <c r="E421" s="877"/>
    </row>
    <row r="422" spans="1:5">
      <c r="A422" s="823"/>
      <c r="B422" s="875"/>
      <c r="C422" s="876"/>
      <c r="D422" s="119"/>
      <c r="E422" s="877"/>
    </row>
    <row r="423" spans="1:5">
      <c r="A423" s="204" t="s">
        <v>9623</v>
      </c>
      <c r="B423" s="875"/>
      <c r="C423" s="876"/>
      <c r="D423" s="119"/>
      <c r="E423" s="877"/>
    </row>
    <row r="424" spans="1:5">
      <c r="A424" s="204"/>
      <c r="B424" s="875"/>
      <c r="C424" s="876"/>
      <c r="D424" s="119"/>
      <c r="E424" s="877"/>
    </row>
    <row r="425" spans="1:5">
      <c r="A425" s="205" t="s">
        <v>5076</v>
      </c>
      <c r="B425" s="875"/>
      <c r="C425" s="876"/>
      <c r="D425" s="119"/>
      <c r="E425" s="877"/>
    </row>
    <row r="426" spans="1:5">
      <c r="A426" s="65" t="s">
        <v>3118</v>
      </c>
      <c r="B426" s="875"/>
      <c r="C426" s="876"/>
      <c r="D426" s="119"/>
      <c r="E426" s="877"/>
    </row>
  </sheetData>
  <mergeCells count="1">
    <mergeCell ref="C1:D1"/>
  </mergeCells>
  <pageMargins left="0.70866141732283472" right="0.70866141732283472" top="0.74803149606299213" bottom="0.74803149606299213" header="0.31496062992125984" footer="0.31496062992125984"/>
  <pageSetup scale="56" fitToHeight="0" orientation="portrait" r:id="rId1"/>
  <headerFooter>
    <oddHeader>&amp;L&amp;9Действительно с 12 апреля  2022г.&amp;C&amp;9Прайс-лист&amp;R&amp;9ООО «Хай-Тек Медиа» 
официальный дистрибьютор EM Acoustics</oddHeader>
    <oddFooter>&amp;L&amp;"Arial,обычный"&amp;9Все цены указаны 
в долларах США с учетом НДС 20%&amp;C&amp;"Arial,обычный"&amp;9(495) 640-75-57
E-mail: office@h-t.media
www.hi-tech-media.ru&amp;R&amp;"Arial,обычный"&amp;9&amp;P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91"/>
  <sheetViews>
    <sheetView showGridLines="0" view="pageBreakPreview" topLeftCell="B1" zoomScale="85" zoomScaleNormal="130" zoomScaleSheetLayoutView="85" workbookViewId="0">
      <selection activeCell="H1" sqref="H1"/>
    </sheetView>
  </sheetViews>
  <sheetFormatPr defaultColWidth="10.5703125" defaultRowHeight="12.75"/>
  <cols>
    <col min="1" max="1" width="1.42578125" style="73" customWidth="1"/>
    <col min="2" max="2" width="63.42578125" style="73" customWidth="1"/>
    <col min="3" max="3" width="8.5703125" style="91" customWidth="1"/>
    <col min="4" max="4" width="36.7109375" style="92" customWidth="1"/>
    <col min="5" max="5" width="4" style="91" bestFit="1" customWidth="1"/>
    <col min="6" max="6" width="12.5703125" style="93" customWidth="1"/>
    <col min="7" max="7" width="1.28515625" style="73" customWidth="1"/>
    <col min="8" max="16384" width="10.5703125" style="73"/>
  </cols>
  <sheetData>
    <row r="1" spans="1:8" ht="96" customHeight="1">
      <c r="B1" s="1066" t="s">
        <v>4995</v>
      </c>
      <c r="C1" s="1066"/>
      <c r="D1" s="1066"/>
      <c r="E1" s="1066"/>
      <c r="F1" s="1066"/>
      <c r="G1" s="72"/>
    </row>
    <row r="2" spans="1:8" ht="72" customHeight="1">
      <c r="B2" s="1065" t="s">
        <v>1684</v>
      </c>
      <c r="C2" s="1065"/>
      <c r="D2" s="1065"/>
      <c r="E2" s="1065"/>
      <c r="F2" s="74"/>
      <c r="G2" s="72"/>
    </row>
    <row r="3" spans="1:8" ht="44.25" customHeight="1">
      <c r="B3" s="75" t="s">
        <v>2177</v>
      </c>
      <c r="C3" s="76"/>
      <c r="D3" s="77"/>
      <c r="E3" s="78"/>
      <c r="F3" s="79"/>
    </row>
    <row r="4" spans="1:8" s="80" customFormat="1">
      <c r="B4" s="210" t="s">
        <v>1684</v>
      </c>
      <c r="C4" s="211"/>
      <c r="D4" s="212"/>
      <c r="E4" s="211"/>
      <c r="F4" s="213"/>
      <c r="G4" s="73"/>
    </row>
    <row r="5" spans="1:8" ht="27.6" customHeight="1">
      <c r="B5" s="214" t="s">
        <v>2178</v>
      </c>
      <c r="C5" s="81" t="s">
        <v>2179</v>
      </c>
      <c r="D5" s="82" t="s">
        <v>0</v>
      </c>
      <c r="E5" s="81" t="s">
        <v>2180</v>
      </c>
      <c r="F5" s="82" t="s">
        <v>2181</v>
      </c>
      <c r="G5" s="80"/>
    </row>
    <row r="6" spans="1:8" s="84" customFormat="1" ht="27.95" customHeight="1">
      <c r="B6" s="85" t="s">
        <v>2892</v>
      </c>
      <c r="C6" s="85" t="s">
        <v>2276</v>
      </c>
      <c r="D6" s="85" t="s">
        <v>8344</v>
      </c>
      <c r="E6" s="85" t="s">
        <v>2182</v>
      </c>
      <c r="F6" s="86" t="s">
        <v>1730</v>
      </c>
      <c r="G6" s="73"/>
      <c r="H6" s="83"/>
    </row>
    <row r="7" spans="1:8" s="84" customFormat="1" ht="25.5">
      <c r="B7" s="85" t="s">
        <v>8345</v>
      </c>
      <c r="C7" s="85" t="s">
        <v>2893</v>
      </c>
      <c r="D7" s="85" t="s">
        <v>8346</v>
      </c>
      <c r="E7" s="85" t="s">
        <v>2182</v>
      </c>
      <c r="F7" s="86" t="s">
        <v>1730</v>
      </c>
      <c r="G7" s="73"/>
      <c r="H7" s="83"/>
    </row>
    <row r="8" spans="1:8" s="84" customFormat="1" ht="27.95" customHeight="1">
      <c r="B8" s="85" t="s">
        <v>13611</v>
      </c>
      <c r="C8" s="85" t="s">
        <v>8347</v>
      </c>
      <c r="D8" s="85" t="s">
        <v>8348</v>
      </c>
      <c r="E8" s="85" t="s">
        <v>2182</v>
      </c>
      <c r="F8" s="86" t="s">
        <v>1730</v>
      </c>
      <c r="G8" s="73"/>
      <c r="H8" s="83"/>
    </row>
    <row r="9" spans="1:8" s="84" customFormat="1" ht="27.95" customHeight="1">
      <c r="B9" s="210" t="s">
        <v>2183</v>
      </c>
      <c r="C9" s="211"/>
      <c r="D9" s="212"/>
      <c r="E9" s="215"/>
      <c r="F9" s="213"/>
      <c r="G9" s="73"/>
      <c r="H9" s="83"/>
    </row>
    <row r="10" spans="1:8" ht="25.5">
      <c r="A10" s="84"/>
      <c r="B10" s="878" t="s">
        <v>13612</v>
      </c>
      <c r="C10" s="879" t="s">
        <v>8349</v>
      </c>
      <c r="D10" s="878" t="s">
        <v>8350</v>
      </c>
      <c r="E10" s="85"/>
      <c r="F10" s="86" t="s">
        <v>1730</v>
      </c>
    </row>
    <row r="11" spans="1:8" ht="25.5">
      <c r="A11" s="84"/>
      <c r="B11" s="880" t="s">
        <v>13613</v>
      </c>
      <c r="C11" s="881" t="s">
        <v>8351</v>
      </c>
      <c r="D11" s="882" t="s">
        <v>8350</v>
      </c>
      <c r="E11" s="85"/>
      <c r="F11" s="86" t="s">
        <v>1730</v>
      </c>
    </row>
    <row r="12" spans="1:8" ht="25.5">
      <c r="A12" s="84"/>
      <c r="B12" s="878" t="s">
        <v>13614</v>
      </c>
      <c r="C12" s="879" t="s">
        <v>8352</v>
      </c>
      <c r="D12" s="878" t="s">
        <v>8350</v>
      </c>
      <c r="E12" s="85"/>
      <c r="F12" s="86" t="s">
        <v>1730</v>
      </c>
    </row>
    <row r="13" spans="1:8" ht="25.5">
      <c r="A13" s="84"/>
      <c r="B13" s="880" t="s">
        <v>13615</v>
      </c>
      <c r="C13" s="881" t="s">
        <v>8353</v>
      </c>
      <c r="D13" s="882" t="s">
        <v>8350</v>
      </c>
      <c r="E13" s="85"/>
      <c r="F13" s="86" t="s">
        <v>1730</v>
      </c>
    </row>
    <row r="14" spans="1:8" ht="25.5">
      <c r="A14" s="84"/>
      <c r="B14" s="878" t="s">
        <v>13616</v>
      </c>
      <c r="C14" s="879" t="s">
        <v>8354</v>
      </c>
      <c r="D14" s="878" t="s">
        <v>8350</v>
      </c>
      <c r="E14" s="85"/>
      <c r="F14" s="86" t="s">
        <v>1730</v>
      </c>
    </row>
    <row r="15" spans="1:8">
      <c r="B15" s="216"/>
      <c r="C15" s="217"/>
      <c r="D15" s="218"/>
      <c r="E15" s="217"/>
      <c r="F15" s="219"/>
      <c r="G15" s="83"/>
    </row>
    <row r="16" spans="1:8" ht="30">
      <c r="B16" s="220" t="s">
        <v>4943</v>
      </c>
      <c r="C16" s="221"/>
      <c r="D16" s="222"/>
      <c r="E16" s="223"/>
      <c r="F16" s="224"/>
      <c r="G16" s="83"/>
    </row>
    <row r="17" spans="2:7" ht="30">
      <c r="B17" s="225"/>
      <c r="C17" s="221"/>
      <c r="D17" s="222"/>
      <c r="E17" s="223"/>
      <c r="F17" s="224"/>
      <c r="G17" s="83"/>
    </row>
    <row r="18" spans="2:7">
      <c r="B18" s="210" t="s">
        <v>1684</v>
      </c>
      <c r="C18" s="211"/>
      <c r="D18" s="212"/>
      <c r="E18" s="211"/>
      <c r="F18" s="213"/>
      <c r="G18" s="83"/>
    </row>
    <row r="19" spans="2:7" ht="25.5">
      <c r="B19" s="214" t="s">
        <v>2178</v>
      </c>
      <c r="C19" s="81" t="s">
        <v>2179</v>
      </c>
      <c r="D19" s="82" t="s">
        <v>0</v>
      </c>
      <c r="E19" s="81" t="s">
        <v>2180</v>
      </c>
      <c r="F19" s="82" t="s">
        <v>2181</v>
      </c>
    </row>
    <row r="20" spans="2:7" ht="13.5" customHeight="1">
      <c r="B20" s="882" t="s">
        <v>13617</v>
      </c>
      <c r="C20" s="883" t="s">
        <v>13618</v>
      </c>
      <c r="D20" s="884" t="s">
        <v>13619</v>
      </c>
      <c r="E20" s="883" t="s">
        <v>13620</v>
      </c>
      <c r="F20" s="86" t="s">
        <v>1730</v>
      </c>
    </row>
    <row r="21" spans="2:7" ht="25.5">
      <c r="B21" s="878" t="s">
        <v>13621</v>
      </c>
      <c r="C21" s="885" t="s">
        <v>5451</v>
      </c>
      <c r="D21" s="878" t="s">
        <v>5452</v>
      </c>
      <c r="E21" s="886" t="s">
        <v>13620</v>
      </c>
      <c r="F21" s="86" t="s">
        <v>1730</v>
      </c>
    </row>
    <row r="22" spans="2:7" ht="25.5">
      <c r="B22" s="882" t="s">
        <v>13622</v>
      </c>
      <c r="C22" s="883" t="s">
        <v>8355</v>
      </c>
      <c r="D22" s="884" t="s">
        <v>8356</v>
      </c>
      <c r="E22" s="883" t="s">
        <v>13620</v>
      </c>
      <c r="F22" s="86" t="s">
        <v>1730</v>
      </c>
    </row>
    <row r="23" spans="2:7" ht="25.5">
      <c r="B23" s="878" t="s">
        <v>13623</v>
      </c>
      <c r="C23" s="885" t="s">
        <v>4944</v>
      </c>
      <c r="D23" s="878" t="s">
        <v>5453</v>
      </c>
      <c r="E23" s="886" t="s">
        <v>13620</v>
      </c>
      <c r="F23" s="86" t="s">
        <v>1730</v>
      </c>
    </row>
    <row r="24" spans="2:7" ht="25.5">
      <c r="B24" s="882" t="s">
        <v>13624</v>
      </c>
      <c r="C24" s="883" t="s">
        <v>5454</v>
      </c>
      <c r="D24" s="884" t="s">
        <v>5455</v>
      </c>
      <c r="E24" s="883"/>
      <c r="F24" s="86" t="s">
        <v>1730</v>
      </c>
    </row>
    <row r="25" spans="2:7" ht="25.5">
      <c r="B25" s="878" t="s">
        <v>13625</v>
      </c>
      <c r="C25" s="885" t="s">
        <v>8357</v>
      </c>
      <c r="D25" s="878" t="s">
        <v>8358</v>
      </c>
      <c r="E25" s="886" t="s">
        <v>13620</v>
      </c>
      <c r="F25" s="86" t="s">
        <v>1730</v>
      </c>
    </row>
    <row r="26" spans="2:7" ht="25.5">
      <c r="B26" s="882" t="s">
        <v>2184</v>
      </c>
      <c r="C26" s="883" t="s">
        <v>2894</v>
      </c>
      <c r="D26" s="882" t="s">
        <v>5456</v>
      </c>
      <c r="E26" s="883" t="s">
        <v>13620</v>
      </c>
      <c r="F26" s="86" t="s">
        <v>1730</v>
      </c>
    </row>
    <row r="27" spans="2:7" ht="25.5">
      <c r="B27" s="878" t="s">
        <v>2185</v>
      </c>
      <c r="C27" s="885" t="s">
        <v>2895</v>
      </c>
      <c r="D27" s="878" t="s">
        <v>8359</v>
      </c>
      <c r="E27" s="886" t="s">
        <v>13620</v>
      </c>
      <c r="F27" s="86" t="s">
        <v>1730</v>
      </c>
    </row>
    <row r="28" spans="2:7" ht="16.5" customHeight="1">
      <c r="B28" s="882" t="s">
        <v>5457</v>
      </c>
      <c r="C28" s="883" t="s">
        <v>2896</v>
      </c>
      <c r="D28" s="882" t="s">
        <v>8360</v>
      </c>
      <c r="E28" s="883" t="s">
        <v>13620</v>
      </c>
      <c r="F28" s="86" t="s">
        <v>1730</v>
      </c>
    </row>
    <row r="29" spans="2:7" ht="25.5">
      <c r="B29" s="878" t="s">
        <v>8361</v>
      </c>
      <c r="C29" s="885" t="s">
        <v>8362</v>
      </c>
      <c r="D29" s="878" t="s">
        <v>8363</v>
      </c>
      <c r="E29" s="886" t="s">
        <v>13620</v>
      </c>
      <c r="F29" s="86" t="s">
        <v>1730</v>
      </c>
    </row>
    <row r="30" spans="2:7" ht="25.5">
      <c r="B30" s="882" t="s">
        <v>2897</v>
      </c>
      <c r="C30" s="883" t="s">
        <v>2186</v>
      </c>
      <c r="D30" s="882" t="s">
        <v>5458</v>
      </c>
      <c r="E30" s="883" t="s">
        <v>13620</v>
      </c>
      <c r="F30" s="86" t="s">
        <v>1730</v>
      </c>
    </row>
    <row r="31" spans="2:7" ht="25.5">
      <c r="B31" s="878" t="s">
        <v>5442</v>
      </c>
      <c r="C31" s="885" t="s">
        <v>2898</v>
      </c>
      <c r="D31" s="878" t="s">
        <v>5459</v>
      </c>
      <c r="E31" s="886" t="s">
        <v>13620</v>
      </c>
      <c r="F31" s="86" t="s">
        <v>1730</v>
      </c>
    </row>
    <row r="32" spans="2:7" ht="25.5">
      <c r="B32" s="882" t="s">
        <v>13626</v>
      </c>
      <c r="C32" s="883" t="s">
        <v>2187</v>
      </c>
      <c r="D32" s="882" t="s">
        <v>5460</v>
      </c>
      <c r="E32" s="883" t="s">
        <v>13620</v>
      </c>
      <c r="F32" s="86" t="s">
        <v>1730</v>
      </c>
    </row>
    <row r="33" spans="2:6">
      <c r="B33" s="210" t="s">
        <v>5461</v>
      </c>
      <c r="C33" s="87"/>
      <c r="D33" s="88"/>
      <c r="E33" s="89"/>
      <c r="F33" s="213"/>
    </row>
    <row r="34" spans="2:6" ht="26.25" thickBot="1">
      <c r="B34" s="214" t="s">
        <v>2178</v>
      </c>
      <c r="C34" s="81" t="s">
        <v>2179</v>
      </c>
      <c r="D34" s="82"/>
      <c r="E34" s="81"/>
      <c r="F34" s="82" t="s">
        <v>2181</v>
      </c>
    </row>
    <row r="35" spans="2:6" ht="13.5" thickTop="1">
      <c r="B35" s="888" t="s">
        <v>13627</v>
      </c>
      <c r="C35" s="889" t="s">
        <v>2188</v>
      </c>
      <c r="D35" s="890"/>
      <c r="E35" s="891"/>
      <c r="F35" s="86" t="s">
        <v>1730</v>
      </c>
    </row>
    <row r="36" spans="2:6" ht="17.25" customHeight="1">
      <c r="B36" s="892" t="s">
        <v>13628</v>
      </c>
      <c r="C36" s="879" t="s">
        <v>2900</v>
      </c>
      <c r="D36" s="878"/>
      <c r="E36" s="879"/>
      <c r="F36" s="86" t="s">
        <v>1730</v>
      </c>
    </row>
    <row r="37" spans="2:6" ht="25.5">
      <c r="B37" s="880" t="s">
        <v>5462</v>
      </c>
      <c r="C37" s="881" t="s">
        <v>2189</v>
      </c>
      <c r="D37" s="882"/>
      <c r="E37" s="893"/>
      <c r="F37" s="86" t="s">
        <v>1730</v>
      </c>
    </row>
    <row r="38" spans="2:6" ht="25.5">
      <c r="B38" s="892" t="s">
        <v>13629</v>
      </c>
      <c r="C38" s="879" t="s">
        <v>2901</v>
      </c>
      <c r="D38" s="878"/>
      <c r="E38" s="879"/>
      <c r="F38" s="86" t="s">
        <v>1730</v>
      </c>
    </row>
    <row r="39" spans="2:6" ht="25.5">
      <c r="B39" s="880" t="s">
        <v>5463</v>
      </c>
      <c r="C39" s="881" t="s">
        <v>2190</v>
      </c>
      <c r="D39" s="882"/>
      <c r="E39" s="893"/>
      <c r="F39" s="86" t="s">
        <v>1730</v>
      </c>
    </row>
    <row r="40" spans="2:6" ht="25.5">
      <c r="B40" s="892" t="s">
        <v>5464</v>
      </c>
      <c r="C40" s="879" t="s">
        <v>2191</v>
      </c>
      <c r="D40" s="878"/>
      <c r="E40" s="879"/>
      <c r="F40" s="86" t="s">
        <v>1730</v>
      </c>
    </row>
    <row r="41" spans="2:6" ht="25.5">
      <c r="B41" s="880" t="s">
        <v>5465</v>
      </c>
      <c r="C41" s="881" t="s">
        <v>2192</v>
      </c>
      <c r="D41" s="882"/>
      <c r="E41" s="893"/>
      <c r="F41" s="86" t="s">
        <v>1730</v>
      </c>
    </row>
    <row r="42" spans="2:6">
      <c r="B42" s="210" t="s">
        <v>13630</v>
      </c>
      <c r="C42" s="87"/>
      <c r="D42" s="88"/>
      <c r="E42" s="89"/>
      <c r="F42" s="213"/>
    </row>
    <row r="43" spans="2:6">
      <c r="B43" s="892" t="s">
        <v>5466</v>
      </c>
      <c r="C43" s="879" t="s">
        <v>2193</v>
      </c>
      <c r="D43" s="878" t="s">
        <v>2902</v>
      </c>
      <c r="E43" s="879"/>
      <c r="F43" s="887" t="s">
        <v>1730</v>
      </c>
    </row>
    <row r="44" spans="2:6" ht="25.5">
      <c r="B44" s="880" t="s">
        <v>13631</v>
      </c>
      <c r="C44" s="881" t="s">
        <v>8364</v>
      </c>
      <c r="D44" s="882" t="s">
        <v>5467</v>
      </c>
      <c r="E44" s="893"/>
      <c r="F44" s="887" t="s">
        <v>1730</v>
      </c>
    </row>
    <row r="45" spans="2:6">
      <c r="B45" s="892" t="s">
        <v>5468</v>
      </c>
      <c r="C45" s="879" t="s">
        <v>2194</v>
      </c>
      <c r="D45" s="878" t="s">
        <v>2903</v>
      </c>
      <c r="E45" s="879"/>
      <c r="F45" s="887" t="s">
        <v>1730</v>
      </c>
    </row>
    <row r="46" spans="2:6">
      <c r="B46" s="880" t="s">
        <v>5469</v>
      </c>
      <c r="C46" s="881" t="s">
        <v>2195</v>
      </c>
      <c r="D46" s="882" t="s">
        <v>2904</v>
      </c>
      <c r="E46" s="893"/>
      <c r="F46" s="887" t="s">
        <v>1730</v>
      </c>
    </row>
    <row r="47" spans="2:6">
      <c r="B47" s="892" t="s">
        <v>5470</v>
      </c>
      <c r="C47" s="879" t="s">
        <v>2196</v>
      </c>
      <c r="D47" s="878" t="s">
        <v>2905</v>
      </c>
      <c r="E47" s="879"/>
      <c r="F47" s="887" t="s">
        <v>1730</v>
      </c>
    </row>
    <row r="48" spans="2:6">
      <c r="B48" s="880" t="s">
        <v>5471</v>
      </c>
      <c r="C48" s="881" t="s">
        <v>2197</v>
      </c>
      <c r="D48" s="882" t="s">
        <v>2906</v>
      </c>
      <c r="E48" s="893"/>
      <c r="F48" s="887" t="s">
        <v>1730</v>
      </c>
    </row>
    <row r="49" spans="2:6">
      <c r="B49" s="892" t="s">
        <v>5472</v>
      </c>
      <c r="C49" s="879" t="s">
        <v>2198</v>
      </c>
      <c r="D49" s="878" t="s">
        <v>2907</v>
      </c>
      <c r="E49" s="879"/>
      <c r="F49" s="887" t="s">
        <v>1730</v>
      </c>
    </row>
    <row r="50" spans="2:6">
      <c r="B50" s="880" t="s">
        <v>5473</v>
      </c>
      <c r="C50" s="881" t="s">
        <v>2199</v>
      </c>
      <c r="D50" s="882" t="s">
        <v>2908</v>
      </c>
      <c r="E50" s="893"/>
      <c r="F50" s="887" t="s">
        <v>1730</v>
      </c>
    </row>
    <row r="51" spans="2:6">
      <c r="B51" s="892" t="s">
        <v>5474</v>
      </c>
      <c r="C51" s="879" t="s">
        <v>2200</v>
      </c>
      <c r="D51" s="878" t="s">
        <v>2909</v>
      </c>
      <c r="E51" s="879"/>
      <c r="F51" s="887" t="s">
        <v>1730</v>
      </c>
    </row>
    <row r="52" spans="2:6" ht="25.5">
      <c r="B52" s="880" t="s">
        <v>3114</v>
      </c>
      <c r="C52" s="881" t="s">
        <v>2910</v>
      </c>
      <c r="D52" s="882" t="s">
        <v>2911</v>
      </c>
      <c r="E52" s="893"/>
      <c r="F52" s="887" t="s">
        <v>1730</v>
      </c>
    </row>
    <row r="53" spans="2:6" ht="25.5">
      <c r="B53" s="892" t="s">
        <v>3115</v>
      </c>
      <c r="C53" s="879" t="s">
        <v>2201</v>
      </c>
      <c r="D53" s="878" t="s">
        <v>2912</v>
      </c>
      <c r="E53" s="879"/>
      <c r="F53" s="887" t="s">
        <v>1730</v>
      </c>
    </row>
    <row r="54" spans="2:6" ht="25.5">
      <c r="B54" s="880" t="s">
        <v>3116</v>
      </c>
      <c r="C54" s="881" t="s">
        <v>2202</v>
      </c>
      <c r="D54" s="882" t="s">
        <v>2913</v>
      </c>
      <c r="E54" s="893"/>
      <c r="F54" s="887" t="s">
        <v>1730</v>
      </c>
    </row>
    <row r="55" spans="2:6" ht="20.25" customHeight="1">
      <c r="B55" s="892" t="s">
        <v>3117</v>
      </c>
      <c r="C55" s="879" t="s">
        <v>2914</v>
      </c>
      <c r="D55" s="878" t="s">
        <v>2915</v>
      </c>
      <c r="E55" s="879"/>
      <c r="F55" s="887" t="s">
        <v>1730</v>
      </c>
    </row>
    <row r="56" spans="2:6">
      <c r="B56" s="216"/>
      <c r="C56" s="217"/>
      <c r="D56" s="218"/>
      <c r="E56" s="217"/>
      <c r="F56" s="219"/>
    </row>
    <row r="57" spans="2:6">
      <c r="B57" s="227"/>
      <c r="C57" s="228"/>
      <c r="D57" s="218"/>
      <c r="E57" s="217"/>
      <c r="F57" s="219"/>
    </row>
    <row r="58" spans="2:6">
      <c r="B58" s="216"/>
      <c r="C58" s="217"/>
      <c r="D58" s="218"/>
      <c r="E58" s="217"/>
      <c r="F58" s="219"/>
    </row>
    <row r="59" spans="2:6" ht="30">
      <c r="B59" s="75" t="s">
        <v>4945</v>
      </c>
      <c r="C59" s="226"/>
      <c r="D59" s="218"/>
      <c r="E59" s="217"/>
      <c r="F59" s="219"/>
    </row>
    <row r="60" spans="2:6" ht="30">
      <c r="B60" s="216"/>
      <c r="C60" s="226"/>
      <c r="D60" s="218"/>
      <c r="E60" s="217"/>
      <c r="F60" s="219"/>
    </row>
    <row r="61" spans="2:6">
      <c r="B61" s="210" t="s">
        <v>1684</v>
      </c>
      <c r="C61" s="211"/>
      <c r="D61" s="212"/>
      <c r="E61" s="215"/>
      <c r="F61" s="213"/>
    </row>
    <row r="62" spans="2:6" ht="26.25" thickBot="1">
      <c r="B62" s="214" t="s">
        <v>2178</v>
      </c>
      <c r="C62" s="81" t="s">
        <v>2179</v>
      </c>
      <c r="D62" s="82"/>
      <c r="E62" s="81"/>
      <c r="F62" s="82" t="s">
        <v>2181</v>
      </c>
    </row>
    <row r="63" spans="2:6" ht="27" thickTop="1" thickBot="1">
      <c r="B63" s="90" t="s">
        <v>5443</v>
      </c>
      <c r="C63" s="90" t="s">
        <v>2916</v>
      </c>
      <c r="D63" s="90" t="s">
        <v>8365</v>
      </c>
      <c r="E63" s="90" t="s">
        <v>2182</v>
      </c>
      <c r="F63" s="90" t="s">
        <v>1730</v>
      </c>
    </row>
    <row r="64" spans="2:6" ht="27" thickTop="1" thickBot="1">
      <c r="B64" s="90" t="s">
        <v>5444</v>
      </c>
      <c r="C64" s="90" t="s">
        <v>2917</v>
      </c>
      <c r="D64" s="90" t="s">
        <v>8366</v>
      </c>
      <c r="E64" s="90" t="s">
        <v>2182</v>
      </c>
      <c r="F64" s="90" t="s">
        <v>1730</v>
      </c>
    </row>
    <row r="65" spans="2:6" ht="27" thickTop="1" thickBot="1">
      <c r="B65" s="90" t="s">
        <v>5445</v>
      </c>
      <c r="C65" s="90" t="s">
        <v>2918</v>
      </c>
      <c r="D65" s="90" t="s">
        <v>8367</v>
      </c>
      <c r="E65" s="90" t="s">
        <v>2182</v>
      </c>
      <c r="F65" s="90" t="s">
        <v>1730</v>
      </c>
    </row>
    <row r="66" spans="2:6" ht="26.25" thickTop="1">
      <c r="B66" s="90" t="s">
        <v>5446</v>
      </c>
      <c r="C66" s="90" t="s">
        <v>2919</v>
      </c>
      <c r="D66" s="90" t="s">
        <v>8368</v>
      </c>
      <c r="E66" s="90" t="s">
        <v>2182</v>
      </c>
      <c r="F66" s="90" t="s">
        <v>1730</v>
      </c>
    </row>
    <row r="67" spans="2:6" ht="13.5" thickBot="1">
      <c r="B67" s="210" t="s">
        <v>2183</v>
      </c>
      <c r="C67" s="210"/>
      <c r="D67" s="210"/>
      <c r="E67" s="210"/>
      <c r="F67" s="210"/>
    </row>
    <row r="68" spans="2:6" ht="27" thickTop="1" thickBot="1">
      <c r="B68" s="90" t="s">
        <v>5475</v>
      </c>
      <c r="C68" s="90" t="s">
        <v>5476</v>
      </c>
      <c r="D68" s="90" t="s">
        <v>5477</v>
      </c>
      <c r="E68" s="90"/>
      <c r="F68" s="90" t="s">
        <v>1730</v>
      </c>
    </row>
    <row r="69" spans="2:6" ht="27" thickTop="1" thickBot="1">
      <c r="B69" s="90" t="s">
        <v>5478</v>
      </c>
      <c r="C69" s="90" t="s">
        <v>5479</v>
      </c>
      <c r="D69" s="90" t="s">
        <v>5480</v>
      </c>
      <c r="E69" s="90"/>
      <c r="F69" s="90" t="s">
        <v>1730</v>
      </c>
    </row>
    <row r="70" spans="2:6" ht="10.5" customHeight="1" thickTop="1" thickBot="1">
      <c r="B70" s="90" t="s">
        <v>5481</v>
      </c>
      <c r="C70" s="90" t="s">
        <v>2203</v>
      </c>
      <c r="D70" s="90" t="s">
        <v>5482</v>
      </c>
      <c r="E70" s="90"/>
      <c r="F70" s="90" t="s">
        <v>1730</v>
      </c>
    </row>
    <row r="71" spans="2:6" ht="27" thickTop="1" thickBot="1">
      <c r="B71" s="90" t="s">
        <v>5483</v>
      </c>
      <c r="C71" s="90" t="s">
        <v>5484</v>
      </c>
      <c r="D71" s="90" t="s">
        <v>5485</v>
      </c>
      <c r="E71" s="90"/>
      <c r="F71" s="90" t="s">
        <v>1730</v>
      </c>
    </row>
    <row r="72" spans="2:6" ht="14.25" thickTop="1" thickBot="1">
      <c r="B72" s="90" t="s">
        <v>5486</v>
      </c>
      <c r="C72" s="90" t="s">
        <v>2204</v>
      </c>
      <c r="D72" s="90" t="s">
        <v>5482</v>
      </c>
      <c r="E72" s="90"/>
      <c r="F72" s="90" t="s">
        <v>1730</v>
      </c>
    </row>
    <row r="73" spans="2:6" ht="14.25" thickTop="1" thickBot="1">
      <c r="B73" s="90" t="s">
        <v>5487</v>
      </c>
      <c r="C73" s="90" t="s">
        <v>2205</v>
      </c>
      <c r="D73" s="90" t="s">
        <v>5488</v>
      </c>
      <c r="E73" s="90"/>
      <c r="F73" s="90" t="s">
        <v>1730</v>
      </c>
    </row>
    <row r="74" spans="2:6" ht="14.25" thickTop="1" thickBot="1">
      <c r="B74" s="90" t="s">
        <v>5489</v>
      </c>
      <c r="C74" s="90" t="s">
        <v>2206</v>
      </c>
      <c r="D74" s="90" t="s">
        <v>5490</v>
      </c>
      <c r="E74" s="90"/>
      <c r="F74" s="90" t="s">
        <v>1730</v>
      </c>
    </row>
    <row r="75" spans="2:6" ht="14.25" thickTop="1" thickBot="1">
      <c r="B75" s="90" t="s">
        <v>5491</v>
      </c>
      <c r="C75" s="90" t="s">
        <v>2207</v>
      </c>
      <c r="D75" s="90" t="s">
        <v>5492</v>
      </c>
      <c r="E75" s="90"/>
      <c r="F75" s="90" t="s">
        <v>1730</v>
      </c>
    </row>
    <row r="76" spans="2:6" ht="14.25" thickTop="1" thickBot="1">
      <c r="B76" s="229" t="s">
        <v>5493</v>
      </c>
      <c r="C76" s="229" t="s">
        <v>2208</v>
      </c>
      <c r="D76" s="229" t="s">
        <v>5494</v>
      </c>
      <c r="E76" s="229"/>
      <c r="F76" s="90" t="s">
        <v>1730</v>
      </c>
    </row>
    <row r="77" spans="2:6" ht="14.25" thickTop="1" thickBot="1">
      <c r="B77" s="229" t="s">
        <v>5495</v>
      </c>
      <c r="C77" s="229" t="s">
        <v>2209</v>
      </c>
      <c r="D77" s="229" t="s">
        <v>5496</v>
      </c>
      <c r="E77" s="229"/>
      <c r="F77" s="90" t="s">
        <v>1730</v>
      </c>
    </row>
    <row r="78" spans="2:6" ht="13.5" thickTop="1">
      <c r="B78" s="229" t="s">
        <v>5497</v>
      </c>
      <c r="C78" s="229" t="s">
        <v>2210</v>
      </c>
      <c r="D78" s="229" t="s">
        <v>5498</v>
      </c>
      <c r="E78" s="229"/>
      <c r="F78" s="90" t="s">
        <v>1730</v>
      </c>
    </row>
    <row r="79" spans="2:6">
      <c r="B79" s="227"/>
      <c r="C79" s="228"/>
      <c r="D79" s="218"/>
      <c r="E79" s="217"/>
      <c r="F79" s="219"/>
    </row>
    <row r="80" spans="2:6" ht="30">
      <c r="B80" s="75" t="s">
        <v>4946</v>
      </c>
      <c r="C80" s="221"/>
      <c r="D80" s="222"/>
      <c r="E80" s="223"/>
      <c r="F80" s="219"/>
    </row>
    <row r="81" spans="2:6" ht="13.5" customHeight="1">
      <c r="B81" s="216"/>
      <c r="C81" s="221"/>
      <c r="D81" s="222"/>
      <c r="E81" s="223"/>
      <c r="F81" s="219"/>
    </row>
    <row r="82" spans="2:6">
      <c r="B82" s="210" t="s">
        <v>1684</v>
      </c>
      <c r="C82" s="211"/>
      <c r="D82" s="212"/>
      <c r="E82" s="211"/>
      <c r="F82" s="213"/>
    </row>
    <row r="83" spans="2:6" ht="26.25" thickBot="1">
      <c r="B83" s="214" t="s">
        <v>2178</v>
      </c>
      <c r="C83" s="81" t="s">
        <v>2179</v>
      </c>
      <c r="D83" s="82" t="s">
        <v>0</v>
      </c>
      <c r="E83" s="81" t="s">
        <v>2180</v>
      </c>
      <c r="F83" s="82" t="s">
        <v>2181</v>
      </c>
    </row>
    <row r="84" spans="2:6" ht="26.25" thickTop="1">
      <c r="B84" s="90" t="s">
        <v>8369</v>
      </c>
      <c r="C84" s="90" t="s">
        <v>8370</v>
      </c>
      <c r="D84" s="90" t="s">
        <v>8371</v>
      </c>
      <c r="E84" s="90" t="s">
        <v>2899</v>
      </c>
      <c r="F84" s="90" t="s">
        <v>1730</v>
      </c>
    </row>
    <row r="85" spans="2:6" ht="13.5" thickBot="1">
      <c r="B85" s="210" t="s">
        <v>2183</v>
      </c>
      <c r="C85" s="211"/>
      <c r="D85" s="212"/>
      <c r="E85" s="215"/>
      <c r="F85" s="213"/>
    </row>
    <row r="86" spans="2:6" ht="14.25" thickTop="1" thickBot="1">
      <c r="B86" s="90" t="s">
        <v>5499</v>
      </c>
      <c r="C86" s="90" t="s">
        <v>2211</v>
      </c>
      <c r="D86" s="90" t="s">
        <v>5500</v>
      </c>
      <c r="E86" s="90"/>
      <c r="F86" s="90" t="s">
        <v>1730</v>
      </c>
    </row>
    <row r="87" spans="2:6" ht="10.5" customHeight="1" thickTop="1" thickBot="1">
      <c r="B87" s="90" t="s">
        <v>5501</v>
      </c>
      <c r="C87" s="90" t="s">
        <v>2212</v>
      </c>
      <c r="D87" s="90" t="s">
        <v>5502</v>
      </c>
      <c r="E87" s="90"/>
      <c r="F87" s="90" t="s">
        <v>1730</v>
      </c>
    </row>
    <row r="88" spans="2:6" ht="14.25" thickTop="1" thickBot="1">
      <c r="B88" s="90" t="s">
        <v>5503</v>
      </c>
      <c r="C88" s="90" t="s">
        <v>2213</v>
      </c>
      <c r="D88" s="90" t="s">
        <v>5502</v>
      </c>
      <c r="E88" s="90"/>
      <c r="F88" s="90" t="s">
        <v>1730</v>
      </c>
    </row>
    <row r="89" spans="2:6" ht="13.5" thickTop="1">
      <c r="B89" s="90" t="s">
        <v>5504</v>
      </c>
      <c r="C89" s="90" t="s">
        <v>2214</v>
      </c>
      <c r="D89" s="90" t="s">
        <v>5502</v>
      </c>
      <c r="E89" s="90"/>
      <c r="F89" s="90" t="s">
        <v>1730</v>
      </c>
    </row>
    <row r="91" spans="2:6">
      <c r="B91" s="230" t="s">
        <v>2920</v>
      </c>
    </row>
  </sheetData>
  <mergeCells count="2">
    <mergeCell ref="B2:E2"/>
    <mergeCell ref="B1:F1"/>
  </mergeCells>
  <pageMargins left="0.70866141732283472" right="0.70866141732283472" top="0.74803149606299213" bottom="0.82677165354330717" header="0.31496062992125984" footer="0.31496062992125984"/>
  <pageSetup paperSize="9" scale="65" fitToWidth="0" fitToHeight="0" orientation="portrait" r:id="rId1"/>
  <headerFooter>
    <oddHeader>&amp;L&amp;9Действительно 
с марта 2022г.&amp;C&amp;9Прайс-лист
Проекторы Digital Projection&amp;R&amp;9ООО «Хай-Тек Медиа» 
официальный дистрибьютор Digital Projection</oddHeader>
    <oddFooter>&amp;L&amp;9Все цены указаны 
в долларах США с учетом 
НДС 20%&amp;C&amp;9(495) 640-75-57
E-mail: office@hi-tech-media.ru
www.hi-tech-media.ru&amp;R&amp;9 &amp;P /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57"/>
  <sheetViews>
    <sheetView view="pageBreakPreview" zoomScale="130" zoomScaleNormal="130" zoomScaleSheetLayoutView="130" zoomScalePageLayoutView="115" workbookViewId="0">
      <pane xSplit="4" ySplit="3" topLeftCell="E4" activePane="bottomRight" state="frozen"/>
      <selection pane="topRight" activeCell="E1" sqref="E1"/>
      <selection pane="bottomLeft" activeCell="A4" sqref="A4"/>
      <selection pane="bottomRight" activeCell="E3" sqref="E3"/>
    </sheetView>
  </sheetViews>
  <sheetFormatPr defaultRowHeight="15"/>
  <cols>
    <col min="1" max="1" width="13" style="113" customWidth="1"/>
    <col min="2" max="2" width="15.140625" style="113" customWidth="1"/>
    <col min="3" max="3" width="58.140625" style="113" customWidth="1"/>
    <col min="4" max="4" width="12.140625" style="113" customWidth="1"/>
    <col min="5" max="254" width="9.140625" style="113"/>
    <col min="255" max="255" width="12" style="113" customWidth="1"/>
    <col min="256" max="256" width="15.140625" style="113" customWidth="1"/>
    <col min="257" max="257" width="58.140625" style="113" customWidth="1"/>
    <col min="258" max="258" width="12.140625" style="113" customWidth="1"/>
    <col min="259" max="259" width="15.85546875" style="113" customWidth="1"/>
    <col min="260" max="510" width="9.140625" style="113"/>
    <col min="511" max="511" width="12" style="113" customWidth="1"/>
    <col min="512" max="512" width="15.140625" style="113" customWidth="1"/>
    <col min="513" max="513" width="58.140625" style="113" customWidth="1"/>
    <col min="514" max="514" width="12.140625" style="113" customWidth="1"/>
    <col min="515" max="515" width="15.85546875" style="113" customWidth="1"/>
    <col min="516" max="766" width="9.140625" style="113"/>
    <col min="767" max="767" width="12" style="113" customWidth="1"/>
    <col min="768" max="768" width="15.140625" style="113" customWidth="1"/>
    <col min="769" max="769" width="58.140625" style="113" customWidth="1"/>
    <col min="770" max="770" width="12.140625" style="113" customWidth="1"/>
    <col min="771" max="771" width="15.85546875" style="113" customWidth="1"/>
    <col min="772" max="1022" width="9.140625" style="113"/>
    <col min="1023" max="1023" width="12" style="113" customWidth="1"/>
    <col min="1024" max="1024" width="15.140625" style="113" customWidth="1"/>
    <col min="1025" max="1025" width="58.140625" style="113" customWidth="1"/>
    <col min="1026" max="1026" width="12.140625" style="113" customWidth="1"/>
    <col min="1027" max="1027" width="15.85546875" style="113" customWidth="1"/>
    <col min="1028" max="1278" width="9.140625" style="113"/>
    <col min="1279" max="1279" width="12" style="113" customWidth="1"/>
    <col min="1280" max="1280" width="15.140625" style="113" customWidth="1"/>
    <col min="1281" max="1281" width="58.140625" style="113" customWidth="1"/>
    <col min="1282" max="1282" width="12.140625" style="113" customWidth="1"/>
    <col min="1283" max="1283" width="15.85546875" style="113" customWidth="1"/>
    <col min="1284" max="1534" width="9.140625" style="113"/>
    <col min="1535" max="1535" width="12" style="113" customWidth="1"/>
    <col min="1536" max="1536" width="15.140625" style="113" customWidth="1"/>
    <col min="1537" max="1537" width="58.140625" style="113" customWidth="1"/>
    <col min="1538" max="1538" width="12.140625" style="113" customWidth="1"/>
    <col min="1539" max="1539" width="15.85546875" style="113" customWidth="1"/>
    <col min="1540" max="1790" width="9.140625" style="113"/>
    <col min="1791" max="1791" width="12" style="113" customWidth="1"/>
    <col min="1792" max="1792" width="15.140625" style="113" customWidth="1"/>
    <col min="1793" max="1793" width="58.140625" style="113" customWidth="1"/>
    <col min="1794" max="1794" width="12.140625" style="113" customWidth="1"/>
    <col min="1795" max="1795" width="15.85546875" style="113" customWidth="1"/>
    <col min="1796" max="2046" width="9.140625" style="113"/>
    <col min="2047" max="2047" width="12" style="113" customWidth="1"/>
    <col min="2048" max="2048" width="15.140625" style="113" customWidth="1"/>
    <col min="2049" max="2049" width="58.140625" style="113" customWidth="1"/>
    <col min="2050" max="2050" width="12.140625" style="113" customWidth="1"/>
    <col min="2051" max="2051" width="15.85546875" style="113" customWidth="1"/>
    <col min="2052" max="2302" width="9.140625" style="113"/>
    <col min="2303" max="2303" width="12" style="113" customWidth="1"/>
    <col min="2304" max="2304" width="15.140625" style="113" customWidth="1"/>
    <col min="2305" max="2305" width="58.140625" style="113" customWidth="1"/>
    <col min="2306" max="2306" width="12.140625" style="113" customWidth="1"/>
    <col min="2307" max="2307" width="15.85546875" style="113" customWidth="1"/>
    <col min="2308" max="2558" width="9.140625" style="113"/>
    <col min="2559" max="2559" width="12" style="113" customWidth="1"/>
    <col min="2560" max="2560" width="15.140625" style="113" customWidth="1"/>
    <col min="2561" max="2561" width="58.140625" style="113" customWidth="1"/>
    <col min="2562" max="2562" width="12.140625" style="113" customWidth="1"/>
    <col min="2563" max="2563" width="15.85546875" style="113" customWidth="1"/>
    <col min="2564" max="2814" width="9.140625" style="113"/>
    <col min="2815" max="2815" width="12" style="113" customWidth="1"/>
    <col min="2816" max="2816" width="15.140625" style="113" customWidth="1"/>
    <col min="2817" max="2817" width="58.140625" style="113" customWidth="1"/>
    <col min="2818" max="2818" width="12.140625" style="113" customWidth="1"/>
    <col min="2819" max="2819" width="15.85546875" style="113" customWidth="1"/>
    <col min="2820" max="3070" width="9.140625" style="113"/>
    <col min="3071" max="3071" width="12" style="113" customWidth="1"/>
    <col min="3072" max="3072" width="15.140625" style="113" customWidth="1"/>
    <col min="3073" max="3073" width="58.140625" style="113" customWidth="1"/>
    <col min="3074" max="3074" width="12.140625" style="113" customWidth="1"/>
    <col min="3075" max="3075" width="15.85546875" style="113" customWidth="1"/>
    <col min="3076" max="3326" width="9.140625" style="113"/>
    <col min="3327" max="3327" width="12" style="113" customWidth="1"/>
    <col min="3328" max="3328" width="15.140625" style="113" customWidth="1"/>
    <col min="3329" max="3329" width="58.140625" style="113" customWidth="1"/>
    <col min="3330" max="3330" width="12.140625" style="113" customWidth="1"/>
    <col min="3331" max="3331" width="15.85546875" style="113" customWidth="1"/>
    <col min="3332" max="3582" width="9.140625" style="113"/>
    <col min="3583" max="3583" width="12" style="113" customWidth="1"/>
    <col min="3584" max="3584" width="15.140625" style="113" customWidth="1"/>
    <col min="3585" max="3585" width="58.140625" style="113" customWidth="1"/>
    <col min="3586" max="3586" width="12.140625" style="113" customWidth="1"/>
    <col min="3587" max="3587" width="15.85546875" style="113" customWidth="1"/>
    <col min="3588" max="3838" width="9.140625" style="113"/>
    <col min="3839" max="3839" width="12" style="113" customWidth="1"/>
    <col min="3840" max="3840" width="15.140625" style="113" customWidth="1"/>
    <col min="3841" max="3841" width="58.140625" style="113" customWidth="1"/>
    <col min="3842" max="3842" width="12.140625" style="113" customWidth="1"/>
    <col min="3843" max="3843" width="15.85546875" style="113" customWidth="1"/>
    <col min="3844" max="4094" width="9.140625" style="113"/>
    <col min="4095" max="4095" width="12" style="113" customWidth="1"/>
    <col min="4096" max="4096" width="15.140625" style="113" customWidth="1"/>
    <col min="4097" max="4097" width="58.140625" style="113" customWidth="1"/>
    <col min="4098" max="4098" width="12.140625" style="113" customWidth="1"/>
    <col min="4099" max="4099" width="15.85546875" style="113" customWidth="1"/>
    <col min="4100" max="4350" width="9.140625" style="113"/>
    <col min="4351" max="4351" width="12" style="113" customWidth="1"/>
    <col min="4352" max="4352" width="15.140625" style="113" customWidth="1"/>
    <col min="4353" max="4353" width="58.140625" style="113" customWidth="1"/>
    <col min="4354" max="4354" width="12.140625" style="113" customWidth="1"/>
    <col min="4355" max="4355" width="15.85546875" style="113" customWidth="1"/>
    <col min="4356" max="4606" width="9.140625" style="113"/>
    <col min="4607" max="4607" width="12" style="113" customWidth="1"/>
    <col min="4608" max="4608" width="15.140625" style="113" customWidth="1"/>
    <col min="4609" max="4609" width="58.140625" style="113" customWidth="1"/>
    <col min="4610" max="4610" width="12.140625" style="113" customWidth="1"/>
    <col min="4611" max="4611" width="15.85546875" style="113" customWidth="1"/>
    <col min="4612" max="4862" width="9.140625" style="113"/>
    <col min="4863" max="4863" width="12" style="113" customWidth="1"/>
    <col min="4864" max="4864" width="15.140625" style="113" customWidth="1"/>
    <col min="4865" max="4865" width="58.140625" style="113" customWidth="1"/>
    <col min="4866" max="4866" width="12.140625" style="113" customWidth="1"/>
    <col min="4867" max="4867" width="15.85546875" style="113" customWidth="1"/>
    <col min="4868" max="5118" width="9.140625" style="113"/>
    <col min="5119" max="5119" width="12" style="113" customWidth="1"/>
    <col min="5120" max="5120" width="15.140625" style="113" customWidth="1"/>
    <col min="5121" max="5121" width="58.140625" style="113" customWidth="1"/>
    <col min="5122" max="5122" width="12.140625" style="113" customWidth="1"/>
    <col min="5123" max="5123" width="15.85546875" style="113" customWidth="1"/>
    <col min="5124" max="5374" width="9.140625" style="113"/>
    <col min="5375" max="5375" width="12" style="113" customWidth="1"/>
    <col min="5376" max="5376" width="15.140625" style="113" customWidth="1"/>
    <col min="5377" max="5377" width="58.140625" style="113" customWidth="1"/>
    <col min="5378" max="5378" width="12.140625" style="113" customWidth="1"/>
    <col min="5379" max="5379" width="15.85546875" style="113" customWidth="1"/>
    <col min="5380" max="5630" width="9.140625" style="113"/>
    <col min="5631" max="5631" width="12" style="113" customWidth="1"/>
    <col min="5632" max="5632" width="15.140625" style="113" customWidth="1"/>
    <col min="5633" max="5633" width="58.140625" style="113" customWidth="1"/>
    <col min="5634" max="5634" width="12.140625" style="113" customWidth="1"/>
    <col min="5635" max="5635" width="15.85546875" style="113" customWidth="1"/>
    <col min="5636" max="5886" width="9.140625" style="113"/>
    <col min="5887" max="5887" width="12" style="113" customWidth="1"/>
    <col min="5888" max="5888" width="15.140625" style="113" customWidth="1"/>
    <col min="5889" max="5889" width="58.140625" style="113" customWidth="1"/>
    <col min="5890" max="5890" width="12.140625" style="113" customWidth="1"/>
    <col min="5891" max="5891" width="15.85546875" style="113" customWidth="1"/>
    <col min="5892" max="6142" width="9.140625" style="113"/>
    <col min="6143" max="6143" width="12" style="113" customWidth="1"/>
    <col min="6144" max="6144" width="15.140625" style="113" customWidth="1"/>
    <col min="6145" max="6145" width="58.140625" style="113" customWidth="1"/>
    <col min="6146" max="6146" width="12.140625" style="113" customWidth="1"/>
    <col min="6147" max="6147" width="15.85546875" style="113" customWidth="1"/>
    <col min="6148" max="6398" width="9.140625" style="113"/>
    <col min="6399" max="6399" width="12" style="113" customWidth="1"/>
    <col min="6400" max="6400" width="15.140625" style="113" customWidth="1"/>
    <col min="6401" max="6401" width="58.140625" style="113" customWidth="1"/>
    <col min="6402" max="6402" width="12.140625" style="113" customWidth="1"/>
    <col min="6403" max="6403" width="15.85546875" style="113" customWidth="1"/>
    <col min="6404" max="6654" width="9.140625" style="113"/>
    <col min="6655" max="6655" width="12" style="113" customWidth="1"/>
    <col min="6656" max="6656" width="15.140625" style="113" customWidth="1"/>
    <col min="6657" max="6657" width="58.140625" style="113" customWidth="1"/>
    <col min="6658" max="6658" width="12.140625" style="113" customWidth="1"/>
    <col min="6659" max="6659" width="15.85546875" style="113" customWidth="1"/>
    <col min="6660" max="6910" width="9.140625" style="113"/>
    <col min="6911" max="6911" width="12" style="113" customWidth="1"/>
    <col min="6912" max="6912" width="15.140625" style="113" customWidth="1"/>
    <col min="6913" max="6913" width="58.140625" style="113" customWidth="1"/>
    <col min="6914" max="6914" width="12.140625" style="113" customWidth="1"/>
    <col min="6915" max="6915" width="15.85546875" style="113" customWidth="1"/>
    <col min="6916" max="7166" width="9.140625" style="113"/>
    <col min="7167" max="7167" width="12" style="113" customWidth="1"/>
    <col min="7168" max="7168" width="15.140625" style="113" customWidth="1"/>
    <col min="7169" max="7169" width="58.140625" style="113" customWidth="1"/>
    <col min="7170" max="7170" width="12.140625" style="113" customWidth="1"/>
    <col min="7171" max="7171" width="15.85546875" style="113" customWidth="1"/>
    <col min="7172" max="7422" width="9.140625" style="113"/>
    <col min="7423" max="7423" width="12" style="113" customWidth="1"/>
    <col min="7424" max="7424" width="15.140625" style="113" customWidth="1"/>
    <col min="7425" max="7425" width="58.140625" style="113" customWidth="1"/>
    <col min="7426" max="7426" width="12.140625" style="113" customWidth="1"/>
    <col min="7427" max="7427" width="15.85546875" style="113" customWidth="1"/>
    <col min="7428" max="7678" width="9.140625" style="113"/>
    <col min="7679" max="7679" width="12" style="113" customWidth="1"/>
    <col min="7680" max="7680" width="15.140625" style="113" customWidth="1"/>
    <col min="7681" max="7681" width="58.140625" style="113" customWidth="1"/>
    <col min="7682" max="7682" width="12.140625" style="113" customWidth="1"/>
    <col min="7683" max="7683" width="15.85546875" style="113" customWidth="1"/>
    <col min="7684" max="7934" width="9.140625" style="113"/>
    <col min="7935" max="7935" width="12" style="113" customWidth="1"/>
    <col min="7936" max="7936" width="15.140625" style="113" customWidth="1"/>
    <col min="7937" max="7937" width="58.140625" style="113" customWidth="1"/>
    <col min="7938" max="7938" width="12.140625" style="113" customWidth="1"/>
    <col min="7939" max="7939" width="15.85546875" style="113" customWidth="1"/>
    <col min="7940" max="8190" width="9.140625" style="113"/>
    <col min="8191" max="8191" width="12" style="113" customWidth="1"/>
    <col min="8192" max="8192" width="15.140625" style="113" customWidth="1"/>
    <col min="8193" max="8193" width="58.140625" style="113" customWidth="1"/>
    <col min="8194" max="8194" width="12.140625" style="113" customWidth="1"/>
    <col min="8195" max="8195" width="15.85546875" style="113" customWidth="1"/>
    <col min="8196" max="8446" width="9.140625" style="113"/>
    <col min="8447" max="8447" width="12" style="113" customWidth="1"/>
    <col min="8448" max="8448" width="15.140625" style="113" customWidth="1"/>
    <col min="8449" max="8449" width="58.140625" style="113" customWidth="1"/>
    <col min="8450" max="8450" width="12.140625" style="113" customWidth="1"/>
    <col min="8451" max="8451" width="15.85546875" style="113" customWidth="1"/>
    <col min="8452" max="8702" width="9.140625" style="113"/>
    <col min="8703" max="8703" width="12" style="113" customWidth="1"/>
    <col min="8704" max="8704" width="15.140625" style="113" customWidth="1"/>
    <col min="8705" max="8705" width="58.140625" style="113" customWidth="1"/>
    <col min="8706" max="8706" width="12.140625" style="113" customWidth="1"/>
    <col min="8707" max="8707" width="15.85546875" style="113" customWidth="1"/>
    <col min="8708" max="8958" width="9.140625" style="113"/>
    <col min="8959" max="8959" width="12" style="113" customWidth="1"/>
    <col min="8960" max="8960" width="15.140625" style="113" customWidth="1"/>
    <col min="8961" max="8961" width="58.140625" style="113" customWidth="1"/>
    <col min="8962" max="8962" width="12.140625" style="113" customWidth="1"/>
    <col min="8963" max="8963" width="15.85546875" style="113" customWidth="1"/>
    <col min="8964" max="9214" width="9.140625" style="113"/>
    <col min="9215" max="9215" width="12" style="113" customWidth="1"/>
    <col min="9216" max="9216" width="15.140625" style="113" customWidth="1"/>
    <col min="9217" max="9217" width="58.140625" style="113" customWidth="1"/>
    <col min="9218" max="9218" width="12.140625" style="113" customWidth="1"/>
    <col min="9219" max="9219" width="15.85546875" style="113" customWidth="1"/>
    <col min="9220" max="9470" width="9.140625" style="113"/>
    <col min="9471" max="9471" width="12" style="113" customWidth="1"/>
    <col min="9472" max="9472" width="15.140625" style="113" customWidth="1"/>
    <col min="9473" max="9473" width="58.140625" style="113" customWidth="1"/>
    <col min="9474" max="9474" width="12.140625" style="113" customWidth="1"/>
    <col min="9475" max="9475" width="15.85546875" style="113" customWidth="1"/>
    <col min="9476" max="9726" width="9.140625" style="113"/>
    <col min="9727" max="9727" width="12" style="113" customWidth="1"/>
    <col min="9728" max="9728" width="15.140625" style="113" customWidth="1"/>
    <col min="9729" max="9729" width="58.140625" style="113" customWidth="1"/>
    <col min="9730" max="9730" width="12.140625" style="113" customWidth="1"/>
    <col min="9731" max="9731" width="15.85546875" style="113" customWidth="1"/>
    <col min="9732" max="9982" width="9.140625" style="113"/>
    <col min="9983" max="9983" width="12" style="113" customWidth="1"/>
    <col min="9984" max="9984" width="15.140625" style="113" customWidth="1"/>
    <col min="9985" max="9985" width="58.140625" style="113" customWidth="1"/>
    <col min="9986" max="9986" width="12.140625" style="113" customWidth="1"/>
    <col min="9987" max="9987" width="15.85546875" style="113" customWidth="1"/>
    <col min="9988" max="10238" width="9.140625" style="113"/>
    <col min="10239" max="10239" width="12" style="113" customWidth="1"/>
    <col min="10240" max="10240" width="15.140625" style="113" customWidth="1"/>
    <col min="10241" max="10241" width="58.140625" style="113" customWidth="1"/>
    <col min="10242" max="10242" width="12.140625" style="113" customWidth="1"/>
    <col min="10243" max="10243" width="15.85546875" style="113" customWidth="1"/>
    <col min="10244" max="10494" width="9.140625" style="113"/>
    <col min="10495" max="10495" width="12" style="113" customWidth="1"/>
    <col min="10496" max="10496" width="15.140625" style="113" customWidth="1"/>
    <col min="10497" max="10497" width="58.140625" style="113" customWidth="1"/>
    <col min="10498" max="10498" width="12.140625" style="113" customWidth="1"/>
    <col min="10499" max="10499" width="15.85546875" style="113" customWidth="1"/>
    <col min="10500" max="10750" width="9.140625" style="113"/>
    <col min="10751" max="10751" width="12" style="113" customWidth="1"/>
    <col min="10752" max="10752" width="15.140625" style="113" customWidth="1"/>
    <col min="10753" max="10753" width="58.140625" style="113" customWidth="1"/>
    <col min="10754" max="10754" width="12.140625" style="113" customWidth="1"/>
    <col min="10755" max="10755" width="15.85546875" style="113" customWidth="1"/>
    <col min="10756" max="11006" width="9.140625" style="113"/>
    <col min="11007" max="11007" width="12" style="113" customWidth="1"/>
    <col min="11008" max="11008" width="15.140625" style="113" customWidth="1"/>
    <col min="11009" max="11009" width="58.140625" style="113" customWidth="1"/>
    <col min="11010" max="11010" width="12.140625" style="113" customWidth="1"/>
    <col min="11011" max="11011" width="15.85546875" style="113" customWidth="1"/>
    <col min="11012" max="11262" width="9.140625" style="113"/>
    <col min="11263" max="11263" width="12" style="113" customWidth="1"/>
    <col min="11264" max="11264" width="15.140625" style="113" customWidth="1"/>
    <col min="11265" max="11265" width="58.140625" style="113" customWidth="1"/>
    <col min="11266" max="11266" width="12.140625" style="113" customWidth="1"/>
    <col min="11267" max="11267" width="15.85546875" style="113" customWidth="1"/>
    <col min="11268" max="11518" width="9.140625" style="113"/>
    <col min="11519" max="11519" width="12" style="113" customWidth="1"/>
    <col min="11520" max="11520" width="15.140625" style="113" customWidth="1"/>
    <col min="11521" max="11521" width="58.140625" style="113" customWidth="1"/>
    <col min="11522" max="11522" width="12.140625" style="113" customWidth="1"/>
    <col min="11523" max="11523" width="15.85546875" style="113" customWidth="1"/>
    <col min="11524" max="11774" width="9.140625" style="113"/>
    <col min="11775" max="11775" width="12" style="113" customWidth="1"/>
    <col min="11776" max="11776" width="15.140625" style="113" customWidth="1"/>
    <col min="11777" max="11777" width="58.140625" style="113" customWidth="1"/>
    <col min="11778" max="11778" width="12.140625" style="113" customWidth="1"/>
    <col min="11779" max="11779" width="15.85546875" style="113" customWidth="1"/>
    <col min="11780" max="12030" width="9.140625" style="113"/>
    <col min="12031" max="12031" width="12" style="113" customWidth="1"/>
    <col min="12032" max="12032" width="15.140625" style="113" customWidth="1"/>
    <col min="12033" max="12033" width="58.140625" style="113" customWidth="1"/>
    <col min="12034" max="12034" width="12.140625" style="113" customWidth="1"/>
    <col min="12035" max="12035" width="15.85546875" style="113" customWidth="1"/>
    <col min="12036" max="12286" width="9.140625" style="113"/>
    <col min="12287" max="12287" width="12" style="113" customWidth="1"/>
    <col min="12288" max="12288" width="15.140625" style="113" customWidth="1"/>
    <col min="12289" max="12289" width="58.140625" style="113" customWidth="1"/>
    <col min="12290" max="12290" width="12.140625" style="113" customWidth="1"/>
    <col min="12291" max="12291" width="15.85546875" style="113" customWidth="1"/>
    <col min="12292" max="12542" width="9.140625" style="113"/>
    <col min="12543" max="12543" width="12" style="113" customWidth="1"/>
    <col min="12544" max="12544" width="15.140625" style="113" customWidth="1"/>
    <col min="12545" max="12545" width="58.140625" style="113" customWidth="1"/>
    <col min="12546" max="12546" width="12.140625" style="113" customWidth="1"/>
    <col min="12547" max="12547" width="15.85546875" style="113" customWidth="1"/>
    <col min="12548" max="12798" width="9.140625" style="113"/>
    <col min="12799" max="12799" width="12" style="113" customWidth="1"/>
    <col min="12800" max="12800" width="15.140625" style="113" customWidth="1"/>
    <col min="12801" max="12801" width="58.140625" style="113" customWidth="1"/>
    <col min="12802" max="12802" width="12.140625" style="113" customWidth="1"/>
    <col min="12803" max="12803" width="15.85546875" style="113" customWidth="1"/>
    <col min="12804" max="13054" width="9.140625" style="113"/>
    <col min="13055" max="13055" width="12" style="113" customWidth="1"/>
    <col min="13056" max="13056" width="15.140625" style="113" customWidth="1"/>
    <col min="13057" max="13057" width="58.140625" style="113" customWidth="1"/>
    <col min="13058" max="13058" width="12.140625" style="113" customWidth="1"/>
    <col min="13059" max="13059" width="15.85546875" style="113" customWidth="1"/>
    <col min="13060" max="13310" width="9.140625" style="113"/>
    <col min="13311" max="13311" width="12" style="113" customWidth="1"/>
    <col min="13312" max="13312" width="15.140625" style="113" customWidth="1"/>
    <col min="13313" max="13313" width="58.140625" style="113" customWidth="1"/>
    <col min="13314" max="13314" width="12.140625" style="113" customWidth="1"/>
    <col min="13315" max="13315" width="15.85546875" style="113" customWidth="1"/>
    <col min="13316" max="13566" width="9.140625" style="113"/>
    <col min="13567" max="13567" width="12" style="113" customWidth="1"/>
    <col min="13568" max="13568" width="15.140625" style="113" customWidth="1"/>
    <col min="13569" max="13569" width="58.140625" style="113" customWidth="1"/>
    <col min="13570" max="13570" width="12.140625" style="113" customWidth="1"/>
    <col min="13571" max="13571" width="15.85546875" style="113" customWidth="1"/>
    <col min="13572" max="13822" width="9.140625" style="113"/>
    <col min="13823" max="13823" width="12" style="113" customWidth="1"/>
    <col min="13824" max="13824" width="15.140625" style="113" customWidth="1"/>
    <col min="13825" max="13825" width="58.140625" style="113" customWidth="1"/>
    <col min="13826" max="13826" width="12.140625" style="113" customWidth="1"/>
    <col min="13827" max="13827" width="15.85546875" style="113" customWidth="1"/>
    <col min="13828" max="14078" width="9.140625" style="113"/>
    <col min="14079" max="14079" width="12" style="113" customWidth="1"/>
    <col min="14080" max="14080" width="15.140625" style="113" customWidth="1"/>
    <col min="14081" max="14081" width="58.140625" style="113" customWidth="1"/>
    <col min="14082" max="14082" width="12.140625" style="113" customWidth="1"/>
    <col min="14083" max="14083" width="15.85546875" style="113" customWidth="1"/>
    <col min="14084" max="14334" width="9.140625" style="113"/>
    <col min="14335" max="14335" width="12" style="113" customWidth="1"/>
    <col min="14336" max="14336" width="15.140625" style="113" customWidth="1"/>
    <col min="14337" max="14337" width="58.140625" style="113" customWidth="1"/>
    <col min="14338" max="14338" width="12.140625" style="113" customWidth="1"/>
    <col min="14339" max="14339" width="15.85546875" style="113" customWidth="1"/>
    <col min="14340" max="14590" width="9.140625" style="113"/>
    <col min="14591" max="14591" width="12" style="113" customWidth="1"/>
    <col min="14592" max="14592" width="15.140625" style="113" customWidth="1"/>
    <col min="14593" max="14593" width="58.140625" style="113" customWidth="1"/>
    <col min="14594" max="14594" width="12.140625" style="113" customWidth="1"/>
    <col min="14595" max="14595" width="15.85546875" style="113" customWidth="1"/>
    <col min="14596" max="14846" width="9.140625" style="113"/>
    <col min="14847" max="14847" width="12" style="113" customWidth="1"/>
    <col min="14848" max="14848" width="15.140625" style="113" customWidth="1"/>
    <col min="14849" max="14849" width="58.140625" style="113" customWidth="1"/>
    <col min="14850" max="14850" width="12.140625" style="113" customWidth="1"/>
    <col min="14851" max="14851" width="15.85546875" style="113" customWidth="1"/>
    <col min="14852" max="15102" width="9.140625" style="113"/>
    <col min="15103" max="15103" width="12" style="113" customWidth="1"/>
    <col min="15104" max="15104" width="15.140625" style="113" customWidth="1"/>
    <col min="15105" max="15105" width="58.140625" style="113" customWidth="1"/>
    <col min="15106" max="15106" width="12.140625" style="113" customWidth="1"/>
    <col min="15107" max="15107" width="15.85546875" style="113" customWidth="1"/>
    <col min="15108" max="15358" width="9.140625" style="113"/>
    <col min="15359" max="15359" width="12" style="113" customWidth="1"/>
    <col min="15360" max="15360" width="15.140625" style="113" customWidth="1"/>
    <col min="15361" max="15361" width="58.140625" style="113" customWidth="1"/>
    <col min="15362" max="15362" width="12.140625" style="113" customWidth="1"/>
    <col min="15363" max="15363" width="15.85546875" style="113" customWidth="1"/>
    <col min="15364" max="15614" width="9.140625" style="113"/>
    <col min="15615" max="15615" width="12" style="113" customWidth="1"/>
    <col min="15616" max="15616" width="15.140625" style="113" customWidth="1"/>
    <col min="15617" max="15617" width="58.140625" style="113" customWidth="1"/>
    <col min="15618" max="15618" width="12.140625" style="113" customWidth="1"/>
    <col min="15619" max="15619" width="15.85546875" style="113" customWidth="1"/>
    <col min="15620" max="15870" width="9.140625" style="113"/>
    <col min="15871" max="15871" width="12" style="113" customWidth="1"/>
    <col min="15872" max="15872" width="15.140625" style="113" customWidth="1"/>
    <col min="15873" max="15873" width="58.140625" style="113" customWidth="1"/>
    <col min="15874" max="15874" width="12.140625" style="113" customWidth="1"/>
    <col min="15875" max="15875" width="15.85546875" style="113" customWidth="1"/>
    <col min="15876" max="16126" width="9.140625" style="113"/>
    <col min="16127" max="16127" width="12" style="113" customWidth="1"/>
    <col min="16128" max="16128" width="15.140625" style="113" customWidth="1"/>
    <col min="16129" max="16129" width="58.140625" style="113" customWidth="1"/>
    <col min="16130" max="16130" width="12.140625" style="113" customWidth="1"/>
    <col min="16131" max="16131" width="15.85546875" style="113" customWidth="1"/>
    <col min="16132" max="16384" width="9.140625" style="113"/>
  </cols>
  <sheetData>
    <row r="1" spans="1:4" ht="60" customHeight="1">
      <c r="A1" s="124"/>
      <c r="B1" s="1067" t="s">
        <v>4996</v>
      </c>
      <c r="C1" s="1067"/>
      <c r="D1" s="131"/>
    </row>
    <row r="2" spans="1:4" ht="48" customHeight="1">
      <c r="A2" s="1068" t="s">
        <v>4982</v>
      </c>
      <c r="B2" s="1068"/>
      <c r="C2" s="1068"/>
      <c r="D2" s="112"/>
    </row>
    <row r="3" spans="1:4" ht="22.5">
      <c r="A3" s="830" t="s">
        <v>1536</v>
      </c>
      <c r="B3" s="831" t="s">
        <v>1</v>
      </c>
      <c r="C3" s="831" t="s">
        <v>0</v>
      </c>
      <c r="D3" s="830" t="s">
        <v>23998</v>
      </c>
    </row>
    <row r="4" spans="1:4">
      <c r="A4" s="980" t="s">
        <v>4983</v>
      </c>
      <c r="B4" s="980"/>
      <c r="C4" s="980"/>
      <c r="D4" s="981"/>
    </row>
    <row r="5" spans="1:4" ht="22.5">
      <c r="A5" s="1312" t="s">
        <v>15949</v>
      </c>
      <c r="B5" s="1313" t="s">
        <v>23941</v>
      </c>
      <c r="C5" s="1312" t="s">
        <v>23942</v>
      </c>
      <c r="D5" s="1314">
        <v>720000</v>
      </c>
    </row>
    <row r="6" spans="1:4" s="112" customFormat="1" ht="33.75">
      <c r="A6" s="1312" t="s">
        <v>15949</v>
      </c>
      <c r="B6" s="1313" t="s">
        <v>10154</v>
      </c>
      <c r="C6" s="1312" t="s">
        <v>15950</v>
      </c>
      <c r="D6" s="1314" t="s">
        <v>1730</v>
      </c>
    </row>
    <row r="7" spans="1:4" ht="33.75">
      <c r="A7" s="1312" t="s">
        <v>15949</v>
      </c>
      <c r="B7" s="1313" t="s">
        <v>10155</v>
      </c>
      <c r="C7" s="1312" t="s">
        <v>15951</v>
      </c>
      <c r="D7" s="1314" t="s">
        <v>1730</v>
      </c>
    </row>
    <row r="8" spans="1:4" ht="33.75">
      <c r="A8" s="1312" t="s">
        <v>15952</v>
      </c>
      <c r="B8" s="1313" t="s">
        <v>15953</v>
      </c>
      <c r="C8" s="1315" t="s">
        <v>15954</v>
      </c>
      <c r="D8" s="1314" t="s">
        <v>1730</v>
      </c>
    </row>
    <row r="9" spans="1:4" ht="33.75">
      <c r="A9" s="1312" t="s">
        <v>15952</v>
      </c>
      <c r="B9" s="1313" t="s">
        <v>15955</v>
      </c>
      <c r="C9" s="1312" t="s">
        <v>15956</v>
      </c>
      <c r="D9" s="1314" t="s">
        <v>1730</v>
      </c>
    </row>
    <row r="10" spans="1:4" ht="22.5">
      <c r="A10" s="1312" t="s">
        <v>15957</v>
      </c>
      <c r="B10" s="1313" t="s">
        <v>10153</v>
      </c>
      <c r="C10" s="1312" t="s">
        <v>15958</v>
      </c>
      <c r="D10" s="1314">
        <v>1070000</v>
      </c>
    </row>
    <row r="11" spans="1:4" ht="33.75">
      <c r="A11" s="1312" t="s">
        <v>15959</v>
      </c>
      <c r="B11" s="1313" t="s">
        <v>13377</v>
      </c>
      <c r="C11" s="1312" t="s">
        <v>15960</v>
      </c>
      <c r="D11" s="1314">
        <v>3974400</v>
      </c>
    </row>
    <row r="12" spans="1:4" s="112" customFormat="1" ht="24" customHeight="1">
      <c r="A12" s="1312" t="s">
        <v>15961</v>
      </c>
      <c r="B12" s="1313" t="s">
        <v>13375</v>
      </c>
      <c r="C12" s="1312" t="s">
        <v>15962</v>
      </c>
      <c r="D12" s="1314">
        <v>84000</v>
      </c>
    </row>
    <row r="13" spans="1:4" ht="33.75">
      <c r="A13" s="1312" t="s">
        <v>15961</v>
      </c>
      <c r="B13" s="1313" t="s">
        <v>13376</v>
      </c>
      <c r="C13" s="1312" t="s">
        <v>15963</v>
      </c>
      <c r="D13" s="1314">
        <v>120000</v>
      </c>
    </row>
    <row r="14" spans="1:4" ht="33.75">
      <c r="A14" s="1312" t="s">
        <v>15959</v>
      </c>
      <c r="B14" s="1313" t="s">
        <v>15964</v>
      </c>
      <c r="C14" s="1312" t="s">
        <v>23943</v>
      </c>
      <c r="D14" s="1314">
        <v>2500000</v>
      </c>
    </row>
    <row r="15" spans="1:4" ht="33.75">
      <c r="A15" s="1312" t="s">
        <v>15959</v>
      </c>
      <c r="B15" s="1313" t="s">
        <v>23944</v>
      </c>
      <c r="C15" s="1312" t="s">
        <v>23945</v>
      </c>
      <c r="D15" s="1314">
        <v>950000</v>
      </c>
    </row>
    <row r="16" spans="1:4" ht="33.75">
      <c r="A16" s="1312" t="s">
        <v>15959</v>
      </c>
      <c r="B16" s="1313" t="s">
        <v>23946</v>
      </c>
      <c r="C16" s="1312" t="s">
        <v>23947</v>
      </c>
      <c r="D16" s="1314">
        <v>600000</v>
      </c>
    </row>
    <row r="17" spans="1:4" ht="33.75">
      <c r="A17" s="1312" t="s">
        <v>15959</v>
      </c>
      <c r="B17" s="1313" t="s">
        <v>23948</v>
      </c>
      <c r="C17" s="1312" t="s">
        <v>23949</v>
      </c>
      <c r="D17" s="1314">
        <v>327000</v>
      </c>
    </row>
    <row r="18" spans="1:4" ht="33.75">
      <c r="A18" s="1312" t="s">
        <v>15959</v>
      </c>
      <c r="B18" s="1313" t="s">
        <v>23950</v>
      </c>
      <c r="C18" s="1312" t="s">
        <v>23951</v>
      </c>
      <c r="D18" s="1314">
        <v>220000</v>
      </c>
    </row>
    <row r="19" spans="1:4" s="112" customFormat="1" ht="33.75">
      <c r="A19" s="1312" t="s">
        <v>15959</v>
      </c>
      <c r="B19" s="1313" t="s">
        <v>23952</v>
      </c>
      <c r="C19" s="1312" t="s">
        <v>23953</v>
      </c>
      <c r="D19" s="1314">
        <v>195000</v>
      </c>
    </row>
    <row r="20" spans="1:4" s="112" customFormat="1" ht="33.75">
      <c r="A20" s="1312" t="s">
        <v>15959</v>
      </c>
      <c r="B20" s="1313" t="s">
        <v>23954</v>
      </c>
      <c r="C20" s="1312" t="s">
        <v>23955</v>
      </c>
      <c r="D20" s="1314">
        <v>160000</v>
      </c>
    </row>
    <row r="21" spans="1:4" ht="33.75">
      <c r="A21" s="1312" t="s">
        <v>15959</v>
      </c>
      <c r="B21" s="1313" t="s">
        <v>23956</v>
      </c>
      <c r="C21" s="1312" t="s">
        <v>23957</v>
      </c>
      <c r="D21" s="1314">
        <v>310000</v>
      </c>
    </row>
    <row r="22" spans="1:4" ht="33.75">
      <c r="A22" s="1312" t="s">
        <v>15959</v>
      </c>
      <c r="B22" s="1313" t="s">
        <v>23958</v>
      </c>
      <c r="C22" s="1312" t="s">
        <v>23959</v>
      </c>
      <c r="D22" s="1314">
        <v>210000</v>
      </c>
    </row>
    <row r="23" spans="1:4" ht="24" customHeight="1">
      <c r="A23" s="1312" t="s">
        <v>15959</v>
      </c>
      <c r="B23" s="1313" t="s">
        <v>23960</v>
      </c>
      <c r="C23" s="1312" t="s">
        <v>23961</v>
      </c>
      <c r="D23" s="1314">
        <v>189000</v>
      </c>
    </row>
    <row r="24" spans="1:4" ht="33.75">
      <c r="A24" s="1312" t="s">
        <v>15959</v>
      </c>
      <c r="B24" s="1313" t="s">
        <v>23962</v>
      </c>
      <c r="C24" s="1312" t="s">
        <v>23963</v>
      </c>
      <c r="D24" s="1314">
        <v>149500</v>
      </c>
    </row>
    <row r="25" spans="1:4" ht="33.75">
      <c r="A25" s="1312" t="s">
        <v>15959</v>
      </c>
      <c r="B25" s="1313" t="s">
        <v>23964</v>
      </c>
      <c r="C25" s="1312" t="s">
        <v>23965</v>
      </c>
      <c r="D25" s="1314">
        <v>599500</v>
      </c>
    </row>
    <row r="26" spans="1:4" ht="22.5" customHeight="1">
      <c r="A26" s="1312" t="s">
        <v>15959</v>
      </c>
      <c r="B26" s="1313" t="s">
        <v>13378</v>
      </c>
      <c r="C26" s="1312" t="s">
        <v>23966</v>
      </c>
      <c r="D26" s="1314">
        <v>425000</v>
      </c>
    </row>
    <row r="27" spans="1:4" ht="33.75">
      <c r="A27" s="1312" t="s">
        <v>15959</v>
      </c>
      <c r="B27" s="1313" t="s">
        <v>13379</v>
      </c>
      <c r="C27" s="1312" t="s">
        <v>23967</v>
      </c>
      <c r="D27" s="1314">
        <v>185000</v>
      </c>
    </row>
    <row r="28" spans="1:4" ht="33.75">
      <c r="A28" s="1312" t="s">
        <v>15959</v>
      </c>
      <c r="B28" s="1313" t="s">
        <v>23968</v>
      </c>
      <c r="C28" s="1312" t="s">
        <v>23967</v>
      </c>
      <c r="D28" s="1314">
        <v>159000</v>
      </c>
    </row>
    <row r="29" spans="1:4" ht="33.75">
      <c r="A29" s="1312" t="s">
        <v>15959</v>
      </c>
      <c r="B29" s="1313" t="s">
        <v>23969</v>
      </c>
      <c r="C29" s="1312" t="s">
        <v>23970</v>
      </c>
      <c r="D29" s="1314">
        <v>135000</v>
      </c>
    </row>
    <row r="30" spans="1:4" ht="33.75">
      <c r="A30" s="1312" t="s">
        <v>15959</v>
      </c>
      <c r="B30" s="1313" t="s">
        <v>23971</v>
      </c>
      <c r="C30" s="1312" t="s">
        <v>23972</v>
      </c>
      <c r="D30" s="1314">
        <v>115000</v>
      </c>
    </row>
    <row r="31" spans="1:4" ht="33.75">
      <c r="A31" s="1312" t="s">
        <v>15965</v>
      </c>
      <c r="B31" s="1313" t="s">
        <v>10157</v>
      </c>
      <c r="C31" s="1312" t="s">
        <v>15966</v>
      </c>
      <c r="D31" s="1314">
        <v>630000</v>
      </c>
    </row>
    <row r="32" spans="1:4" ht="33.75">
      <c r="A32" s="1312" t="s">
        <v>15965</v>
      </c>
      <c r="B32" s="1313" t="s">
        <v>10158</v>
      </c>
      <c r="C32" s="1312" t="s">
        <v>15967</v>
      </c>
      <c r="D32" s="1314">
        <v>580000</v>
      </c>
    </row>
    <row r="33" spans="1:4" ht="33.75">
      <c r="A33" s="1312" t="s">
        <v>15968</v>
      </c>
      <c r="B33" s="1313" t="s">
        <v>13380</v>
      </c>
      <c r="C33" s="1312" t="s">
        <v>15969</v>
      </c>
      <c r="D33" s="1314">
        <v>460000</v>
      </c>
    </row>
    <row r="34" spans="1:4" ht="33.75">
      <c r="A34" s="1312" t="s">
        <v>15968</v>
      </c>
      <c r="B34" s="1313" t="s">
        <v>10159</v>
      </c>
      <c r="C34" s="1312" t="s">
        <v>15970</v>
      </c>
      <c r="D34" s="1314">
        <v>420000</v>
      </c>
    </row>
    <row r="35" spans="1:4" ht="33.75">
      <c r="A35" s="1312" t="s">
        <v>15971</v>
      </c>
      <c r="B35" s="1313" t="s">
        <v>13381</v>
      </c>
      <c r="C35" s="1312" t="s">
        <v>15972</v>
      </c>
      <c r="D35" s="1314">
        <v>350000</v>
      </c>
    </row>
    <row r="36" spans="1:4" ht="33.75">
      <c r="A36" s="1312" t="s">
        <v>15971</v>
      </c>
      <c r="B36" s="1313" t="s">
        <v>15973</v>
      </c>
      <c r="C36" s="1312" t="s">
        <v>15972</v>
      </c>
      <c r="D36" s="1314">
        <v>261000</v>
      </c>
    </row>
    <row r="37" spans="1:4" ht="33.75">
      <c r="A37" s="1312" t="s">
        <v>15974</v>
      </c>
      <c r="B37" s="1313" t="s">
        <v>23973</v>
      </c>
      <c r="C37" s="1312" t="s">
        <v>23974</v>
      </c>
      <c r="D37" s="1314">
        <v>3400000</v>
      </c>
    </row>
    <row r="38" spans="1:4" ht="22.5">
      <c r="A38" s="1312" t="s">
        <v>4984</v>
      </c>
      <c r="B38" s="1313" t="s">
        <v>15975</v>
      </c>
      <c r="C38" s="1312" t="s">
        <v>23975</v>
      </c>
      <c r="D38" s="1314">
        <v>990000</v>
      </c>
    </row>
    <row r="39" spans="1:4" ht="33.75">
      <c r="A39" s="1312" t="s">
        <v>15976</v>
      </c>
      <c r="B39" s="1313" t="s">
        <v>23976</v>
      </c>
      <c r="C39" s="1312" t="s">
        <v>23977</v>
      </c>
      <c r="D39" s="1314">
        <v>1400000</v>
      </c>
    </row>
    <row r="40" spans="1:4" ht="25.5" customHeight="1">
      <c r="A40" s="1312" t="s">
        <v>15976</v>
      </c>
      <c r="B40" s="1313" t="s">
        <v>23978</v>
      </c>
      <c r="C40" s="1312" t="s">
        <v>23979</v>
      </c>
      <c r="D40" s="1314">
        <v>860000</v>
      </c>
    </row>
    <row r="41" spans="1:4" ht="22.5">
      <c r="A41" s="1312" t="s">
        <v>15976</v>
      </c>
      <c r="B41" s="1313" t="s">
        <v>23980</v>
      </c>
      <c r="C41" s="1312" t="s">
        <v>23981</v>
      </c>
      <c r="D41" s="1314">
        <v>585000</v>
      </c>
    </row>
    <row r="42" spans="1:4" ht="22.5" customHeight="1">
      <c r="A42" s="1312" t="s">
        <v>15977</v>
      </c>
      <c r="B42" s="1313" t="s">
        <v>15978</v>
      </c>
      <c r="C42" s="1312" t="s">
        <v>23982</v>
      </c>
      <c r="D42" s="1314">
        <v>250000</v>
      </c>
    </row>
    <row r="43" spans="1:4" ht="22.5">
      <c r="A43" s="1312" t="s">
        <v>15979</v>
      </c>
      <c r="B43" s="1313" t="s">
        <v>10156</v>
      </c>
      <c r="C43" s="1312" t="s">
        <v>15980</v>
      </c>
      <c r="D43" s="1314">
        <v>12500</v>
      </c>
    </row>
    <row r="44" spans="1:4" ht="33.75">
      <c r="A44" s="1312" t="s">
        <v>15981</v>
      </c>
      <c r="B44" s="1313" t="s">
        <v>23983</v>
      </c>
      <c r="C44" s="1312" t="s">
        <v>23984</v>
      </c>
      <c r="D44" s="1314">
        <v>795000</v>
      </c>
    </row>
    <row r="45" spans="1:4" ht="33.75">
      <c r="A45" s="1312" t="s">
        <v>15981</v>
      </c>
      <c r="B45" s="1313" t="s">
        <v>23985</v>
      </c>
      <c r="C45" s="1312" t="s">
        <v>23984</v>
      </c>
      <c r="D45" s="1314">
        <v>540000</v>
      </c>
    </row>
    <row r="46" spans="1:4" ht="33.75">
      <c r="A46" s="1312" t="s">
        <v>15981</v>
      </c>
      <c r="B46" s="1313" t="s">
        <v>23986</v>
      </c>
      <c r="C46" s="1312" t="s">
        <v>23984</v>
      </c>
      <c r="D46" s="1314">
        <v>420000</v>
      </c>
    </row>
    <row r="47" spans="1:4" ht="33.75">
      <c r="A47" s="1312" t="s">
        <v>15981</v>
      </c>
      <c r="B47" s="1313" t="s">
        <v>23987</v>
      </c>
      <c r="C47" s="1312" t="s">
        <v>23984</v>
      </c>
      <c r="D47" s="1316">
        <v>360000</v>
      </c>
    </row>
    <row r="48" spans="1:4" ht="33.75">
      <c r="A48" s="1312" t="s">
        <v>15982</v>
      </c>
      <c r="B48" s="1313" t="s">
        <v>23988</v>
      </c>
      <c r="C48" s="1312" t="s">
        <v>15983</v>
      </c>
      <c r="D48" s="1316">
        <v>225000</v>
      </c>
    </row>
    <row r="49" spans="1:4" ht="22.5">
      <c r="A49" s="1312" t="s">
        <v>12418</v>
      </c>
      <c r="B49" s="1313" t="s">
        <v>5437</v>
      </c>
      <c r="C49" s="1312" t="s">
        <v>15984</v>
      </c>
      <c r="D49" s="1316">
        <v>35100</v>
      </c>
    </row>
    <row r="50" spans="1:4" ht="22.5">
      <c r="A50" s="1312" t="s">
        <v>15985</v>
      </c>
      <c r="B50" s="1313" t="s">
        <v>23989</v>
      </c>
      <c r="C50" s="1315" t="s">
        <v>23990</v>
      </c>
      <c r="D50" s="1316">
        <v>487000</v>
      </c>
    </row>
    <row r="51" spans="1:4" ht="22.5">
      <c r="A51" s="1312" t="s">
        <v>15985</v>
      </c>
      <c r="B51" s="1313" t="s">
        <v>23991</v>
      </c>
      <c r="C51" s="1312" t="s">
        <v>23990</v>
      </c>
      <c r="D51" s="1314">
        <v>297000</v>
      </c>
    </row>
    <row r="52" spans="1:4" ht="22.5">
      <c r="A52" s="1312" t="s">
        <v>15985</v>
      </c>
      <c r="B52" s="1313" t="s">
        <v>23992</v>
      </c>
      <c r="C52" s="1312" t="s">
        <v>23993</v>
      </c>
      <c r="D52" s="1314">
        <v>184000</v>
      </c>
    </row>
    <row r="53" spans="1:4" ht="22.5">
      <c r="A53" s="1312" t="s">
        <v>15985</v>
      </c>
      <c r="B53" s="1313" t="s">
        <v>23994</v>
      </c>
      <c r="C53" s="1312" t="s">
        <v>23993</v>
      </c>
      <c r="D53" s="1314">
        <v>139000</v>
      </c>
    </row>
    <row r="54" spans="1:4" ht="22.5">
      <c r="A54" s="1312" t="s">
        <v>15985</v>
      </c>
      <c r="B54" s="1313" t="s">
        <v>23995</v>
      </c>
      <c r="C54" s="1312" t="s">
        <v>23993</v>
      </c>
      <c r="D54" s="1314">
        <v>113000</v>
      </c>
    </row>
    <row r="55" spans="1:4" ht="22.5">
      <c r="A55" s="1312" t="s">
        <v>15985</v>
      </c>
      <c r="B55" s="1313" t="s">
        <v>23996</v>
      </c>
      <c r="C55" s="1312" t="s">
        <v>23997</v>
      </c>
      <c r="D55" s="1314">
        <v>97500</v>
      </c>
    </row>
    <row r="57" spans="1:4">
      <c r="A57" s="829" t="s">
        <v>5233</v>
      </c>
    </row>
  </sheetData>
  <mergeCells count="2">
    <mergeCell ref="B1:C1"/>
    <mergeCell ref="A2:C2"/>
  </mergeCells>
  <pageMargins left="0.70866141732283472" right="0.70866141732283472" top="0.74803149606299213" bottom="0.74803149606299213" header="0.31496062992125984" footer="0.31496062992125984"/>
  <pageSetup paperSize="9" scale="90" fitToHeight="0" orientation="portrait" r:id="rId1"/>
  <headerFooter>
    <oddHeader xml:space="preserve">&amp;L&amp;8Действительно 
с  10 января 2025г.&amp;C&amp;8Прайс-лист
LG&amp;R&amp;8ООО «Хай-Тек Медиа» </oddHeader>
    <oddFooter>&amp;L&amp;"Arial,обычный"&amp;8Все цены указаны в рублях с учетом 
НДС 20%&amp;C&amp;"Arial,обычный"&amp;8(495) 640-75-57 | office@h-t.media
www.hi-tech-media.ru&amp;R&amp;"Arial,обычный"&amp;8&amp;P /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94"/>
  <sheetViews>
    <sheetView view="pageBreakPreview" zoomScaleNormal="100" zoomScaleSheetLayoutView="10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2.75"/>
  <cols>
    <col min="1" max="1" width="19.5703125" style="107" customWidth="1"/>
    <col min="2" max="2" width="68.7109375" style="1" customWidth="1"/>
    <col min="3" max="3" width="11.85546875" style="1" customWidth="1"/>
    <col min="4" max="16384" width="8.85546875" style="1"/>
  </cols>
  <sheetData>
    <row r="1" spans="1:6" ht="72" customHeight="1">
      <c r="A1" s="802"/>
      <c r="B1" s="181" t="s">
        <v>4997</v>
      </c>
      <c r="C1" s="181"/>
      <c r="D1" s="181"/>
      <c r="E1" s="181"/>
      <c r="F1" s="129"/>
    </row>
    <row r="2" spans="1:6" ht="62.25" customHeight="1">
      <c r="A2" s="1069" t="s">
        <v>19213</v>
      </c>
      <c r="B2" s="1070"/>
      <c r="C2" s="61"/>
    </row>
    <row r="3" spans="1:6" ht="24" customHeight="1">
      <c r="A3" s="1028" t="s">
        <v>35</v>
      </c>
      <c r="B3" s="1029" t="s">
        <v>0</v>
      </c>
      <c r="C3" s="1030" t="s">
        <v>20626</v>
      </c>
    </row>
    <row r="4" spans="1:6" ht="27" customHeight="1">
      <c r="A4" s="1205" t="s">
        <v>19166</v>
      </c>
      <c r="B4" s="1205"/>
      <c r="C4" s="1205"/>
      <c r="D4" s="11"/>
    </row>
    <row r="5" spans="1:6">
      <c r="A5" s="1205" t="s">
        <v>19167</v>
      </c>
      <c r="B5" s="1205"/>
      <c r="C5" s="1205"/>
      <c r="D5" s="826"/>
    </row>
    <row r="6" spans="1:6">
      <c r="A6" s="1206" t="s">
        <v>15604</v>
      </c>
      <c r="B6" s="1206" t="s">
        <v>20585</v>
      </c>
      <c r="C6" s="1208">
        <v>3325</v>
      </c>
      <c r="D6" s="798"/>
      <c r="E6" s="12"/>
      <c r="F6" s="12"/>
    </row>
    <row r="7" spans="1:6" ht="25.5">
      <c r="A7" s="1206" t="s">
        <v>19168</v>
      </c>
      <c r="B7" s="1206" t="s">
        <v>20586</v>
      </c>
      <c r="C7" s="1208">
        <v>4200</v>
      </c>
      <c r="D7" s="798"/>
      <c r="E7" s="12"/>
      <c r="F7" s="12"/>
    </row>
    <row r="8" spans="1:6" ht="25.5">
      <c r="A8" s="1206" t="s">
        <v>19169</v>
      </c>
      <c r="B8" s="1206" t="s">
        <v>20587</v>
      </c>
      <c r="C8" s="1208">
        <v>4200</v>
      </c>
      <c r="D8" s="798"/>
      <c r="E8" s="12"/>
    </row>
    <row r="9" spans="1:6" ht="38.25">
      <c r="A9" s="1206" t="s">
        <v>19170</v>
      </c>
      <c r="B9" s="1206" t="s">
        <v>20588</v>
      </c>
      <c r="C9" s="1208">
        <v>4990</v>
      </c>
      <c r="D9" s="799"/>
      <c r="E9" s="12"/>
    </row>
    <row r="10" spans="1:6" ht="38.25">
      <c r="A10" s="1206" t="s">
        <v>19171</v>
      </c>
      <c r="B10" s="1206" t="s">
        <v>20589</v>
      </c>
      <c r="C10" s="1208">
        <v>4990</v>
      </c>
      <c r="D10" s="799"/>
      <c r="E10" s="12"/>
      <c r="F10" s="12"/>
    </row>
    <row r="11" spans="1:6">
      <c r="A11" s="1206" t="s">
        <v>19168</v>
      </c>
      <c r="B11" s="1206" t="s">
        <v>20590</v>
      </c>
      <c r="C11" s="1208">
        <v>4200</v>
      </c>
      <c r="D11" s="798"/>
      <c r="E11" s="12"/>
      <c r="F11" s="12"/>
    </row>
    <row r="12" spans="1:6">
      <c r="A12" s="1206" t="s">
        <v>19169</v>
      </c>
      <c r="B12" s="1206" t="s">
        <v>20591</v>
      </c>
      <c r="C12" s="1208">
        <v>4200</v>
      </c>
      <c r="D12" s="798"/>
    </row>
    <row r="13" spans="1:6" ht="25.5">
      <c r="A13" s="1206" t="s">
        <v>20592</v>
      </c>
      <c r="B13" s="1206" t="s">
        <v>20593</v>
      </c>
      <c r="C13" s="1208">
        <v>4500</v>
      </c>
      <c r="D13" s="798"/>
    </row>
    <row r="14" spans="1:6">
      <c r="A14" s="1206" t="s">
        <v>20594</v>
      </c>
      <c r="B14" s="1206" t="s">
        <v>20595</v>
      </c>
      <c r="C14" s="1208">
        <v>4250</v>
      </c>
      <c r="D14" s="798"/>
    </row>
    <row r="15" spans="1:6" ht="25.5">
      <c r="A15" s="1206" t="s">
        <v>20596</v>
      </c>
      <c r="B15" s="1206" t="s">
        <v>20597</v>
      </c>
      <c r="C15" s="1208">
        <v>4375</v>
      </c>
      <c r="D15" s="798"/>
    </row>
    <row r="16" spans="1:6" ht="25.5">
      <c r="A16" s="1206" t="s">
        <v>20598</v>
      </c>
      <c r="B16" s="1206" t="s">
        <v>20599</v>
      </c>
      <c r="C16" s="1208">
        <v>4375</v>
      </c>
      <c r="D16" s="798"/>
    </row>
    <row r="17" spans="1:4">
      <c r="A17" s="1206" t="s">
        <v>20600</v>
      </c>
      <c r="B17" s="1206" t="s">
        <v>20601</v>
      </c>
      <c r="C17" s="1208">
        <v>4250</v>
      </c>
      <c r="D17" s="798"/>
    </row>
    <row r="18" spans="1:4" ht="25.5">
      <c r="A18" s="1206" t="s">
        <v>20602</v>
      </c>
      <c r="B18" s="1206" t="s">
        <v>20603</v>
      </c>
      <c r="C18" s="1208">
        <v>4500</v>
      </c>
      <c r="D18" s="798"/>
    </row>
    <row r="19" spans="1:4">
      <c r="A19" s="1205" t="s">
        <v>19172</v>
      </c>
      <c r="B19" s="1205"/>
      <c r="C19" s="1209"/>
      <c r="D19" s="798"/>
    </row>
    <row r="20" spans="1:4" ht="25.5">
      <c r="A20" s="1206" t="s">
        <v>15603</v>
      </c>
      <c r="B20" s="1206" t="s">
        <v>20604</v>
      </c>
      <c r="C20" s="1208">
        <v>747.32</v>
      </c>
      <c r="D20" s="800"/>
    </row>
    <row r="21" spans="1:4" ht="25.5">
      <c r="A21" s="1206" t="s">
        <v>19173</v>
      </c>
      <c r="B21" s="1206" t="s">
        <v>20605</v>
      </c>
      <c r="C21" s="1208">
        <v>2640</v>
      </c>
      <c r="D21" s="801"/>
    </row>
    <row r="22" spans="1:4" ht="25.5">
      <c r="A22" s="1206" t="s">
        <v>19174</v>
      </c>
      <c r="B22" s="1206" t="s">
        <v>20606</v>
      </c>
      <c r="C22" s="1208">
        <v>2640</v>
      </c>
      <c r="D22" s="801"/>
    </row>
    <row r="23" spans="1:4">
      <c r="A23" s="1206" t="s">
        <v>19175</v>
      </c>
      <c r="B23" s="1206" t="s">
        <v>20607</v>
      </c>
      <c r="C23" s="1208">
        <v>208.78</v>
      </c>
      <c r="D23" s="798"/>
    </row>
    <row r="24" spans="1:4">
      <c r="A24" s="1205" t="s">
        <v>19176</v>
      </c>
      <c r="B24" s="1205"/>
      <c r="C24" s="1209"/>
      <c r="D24" s="798"/>
    </row>
    <row r="25" spans="1:4" ht="25.5">
      <c r="A25" s="1206" t="s">
        <v>19177</v>
      </c>
      <c r="B25" s="1206" t="s">
        <v>19178</v>
      </c>
      <c r="C25" s="1208">
        <v>2571.4299999999998</v>
      </c>
      <c r="D25" s="798"/>
    </row>
    <row r="26" spans="1:4" ht="51">
      <c r="A26" s="1206" t="s">
        <v>15647</v>
      </c>
      <c r="B26" s="1206" t="s">
        <v>19179</v>
      </c>
      <c r="C26" s="1208">
        <v>4050</v>
      </c>
      <c r="D26" s="798"/>
    </row>
    <row r="27" spans="1:4" ht="38.25">
      <c r="A27" s="1206" t="s">
        <v>15633</v>
      </c>
      <c r="B27" s="1206" t="s">
        <v>15634</v>
      </c>
      <c r="C27" s="1208">
        <v>3985.71</v>
      </c>
      <c r="D27" s="801"/>
    </row>
    <row r="28" spans="1:4" ht="38.25">
      <c r="A28" s="1206" t="s">
        <v>15639</v>
      </c>
      <c r="B28" s="1206" t="s">
        <v>15640</v>
      </c>
      <c r="C28" s="1208">
        <v>4650</v>
      </c>
      <c r="D28" s="801"/>
    </row>
    <row r="29" spans="1:4" ht="38.25">
      <c r="A29" s="1206" t="s">
        <v>15637</v>
      </c>
      <c r="B29" s="1206" t="s">
        <v>15638</v>
      </c>
      <c r="C29" s="1208">
        <v>4650</v>
      </c>
      <c r="D29" s="801"/>
    </row>
    <row r="30" spans="1:4" ht="51">
      <c r="A30" s="1206" t="s">
        <v>19180</v>
      </c>
      <c r="B30" s="1206" t="s">
        <v>20608</v>
      </c>
      <c r="C30" s="1208">
        <v>3985.71</v>
      </c>
      <c r="D30" s="798"/>
    </row>
    <row r="31" spans="1:4" ht="51">
      <c r="A31" s="1206" t="s">
        <v>19181</v>
      </c>
      <c r="B31" s="1206" t="s">
        <v>20609</v>
      </c>
      <c r="C31" s="1208">
        <v>3985.71</v>
      </c>
      <c r="D31" s="798"/>
    </row>
    <row r="32" spans="1:4" ht="25.5">
      <c r="A32" s="1206" t="s">
        <v>15619</v>
      </c>
      <c r="B32" s="1206" t="s">
        <v>15620</v>
      </c>
      <c r="C32" s="1208">
        <v>4650</v>
      </c>
      <c r="D32" s="798"/>
    </row>
    <row r="33" spans="1:4" ht="25.5">
      <c r="A33" s="1206" t="s">
        <v>15617</v>
      </c>
      <c r="B33" s="1206" t="s">
        <v>15618</v>
      </c>
      <c r="C33" s="1208">
        <v>4650</v>
      </c>
      <c r="D33" s="798"/>
    </row>
    <row r="34" spans="1:4" ht="25.5">
      <c r="A34" s="1206" t="s">
        <v>15627</v>
      </c>
      <c r="B34" s="1206" t="s">
        <v>15628</v>
      </c>
      <c r="C34" s="1208">
        <v>4982.1400000000003</v>
      </c>
      <c r="D34" s="798"/>
    </row>
    <row r="35" spans="1:4" ht="25.5">
      <c r="A35" s="1206" t="s">
        <v>15629</v>
      </c>
      <c r="B35" s="1206" t="s">
        <v>15630</v>
      </c>
      <c r="C35" s="1208">
        <v>4982.1400000000003</v>
      </c>
      <c r="D35" s="798"/>
    </row>
    <row r="36" spans="1:4" ht="38.25">
      <c r="A36" s="1206" t="s">
        <v>15621</v>
      </c>
      <c r="B36" s="1206" t="s">
        <v>20610</v>
      </c>
      <c r="C36" s="1208">
        <v>6642.86</v>
      </c>
      <c r="D36" s="798"/>
    </row>
    <row r="37" spans="1:4" ht="25.5">
      <c r="A37" s="1206" t="s">
        <v>15622</v>
      </c>
      <c r="B37" s="1206" t="s">
        <v>20611</v>
      </c>
      <c r="C37" s="1208">
        <v>6642.86</v>
      </c>
      <c r="D37" s="801"/>
    </row>
    <row r="38" spans="1:4">
      <c r="A38" s="1206" t="s">
        <v>15646</v>
      </c>
      <c r="B38" s="1206" t="s">
        <v>20612</v>
      </c>
      <c r="C38" s="1208">
        <v>7553.57</v>
      </c>
      <c r="D38" s="801"/>
    </row>
    <row r="39" spans="1:4">
      <c r="A39" s="1206" t="s">
        <v>19182</v>
      </c>
      <c r="B39" s="1206" t="s">
        <v>20613</v>
      </c>
      <c r="C39" s="1208">
        <v>7553.57</v>
      </c>
      <c r="D39" s="801"/>
    </row>
    <row r="40" spans="1:4" ht="25.5">
      <c r="A40" s="1206" t="s">
        <v>15648</v>
      </c>
      <c r="B40" s="1206" t="s">
        <v>20614</v>
      </c>
      <c r="C40" s="1208">
        <v>8960</v>
      </c>
      <c r="D40" s="798"/>
    </row>
    <row r="41" spans="1:4" ht="25.5">
      <c r="A41" s="1206" t="s">
        <v>15649</v>
      </c>
      <c r="B41" s="1206" t="s">
        <v>20615</v>
      </c>
      <c r="C41" s="1208">
        <v>8960</v>
      </c>
    </row>
    <row r="42" spans="1:4">
      <c r="A42" s="1205" t="s">
        <v>19183</v>
      </c>
      <c r="B42" s="1205"/>
      <c r="C42" s="1209"/>
    </row>
    <row r="43" spans="1:4" ht="25.5">
      <c r="A43" s="1206" t="s">
        <v>15653</v>
      </c>
      <c r="B43" s="1206" t="s">
        <v>20616</v>
      </c>
      <c r="C43" s="1208">
        <v>1893.21</v>
      </c>
    </row>
    <row r="44" spans="1:4" ht="51">
      <c r="A44" s="1206" t="s">
        <v>15654</v>
      </c>
      <c r="B44" s="1206" t="s">
        <v>20617</v>
      </c>
      <c r="C44" s="1208">
        <v>1776.96</v>
      </c>
    </row>
    <row r="45" spans="1:4">
      <c r="A45" s="1205" t="s">
        <v>19184</v>
      </c>
      <c r="B45" s="1205"/>
      <c r="C45" s="1209"/>
    </row>
    <row r="46" spans="1:4">
      <c r="A46" s="1206" t="s">
        <v>15612</v>
      </c>
      <c r="B46" s="1206" t="s">
        <v>15613</v>
      </c>
      <c r="C46" s="1208">
        <v>1378.39</v>
      </c>
    </row>
    <row r="47" spans="1:4" ht="25.5">
      <c r="A47" s="1206" t="s">
        <v>18960</v>
      </c>
      <c r="B47" s="1206" t="s">
        <v>18961</v>
      </c>
      <c r="C47" s="1208">
        <v>2800</v>
      </c>
    </row>
    <row r="48" spans="1:4" ht="25.5">
      <c r="A48" s="1206" t="s">
        <v>18962</v>
      </c>
      <c r="B48" s="1206" t="s">
        <v>18963</v>
      </c>
      <c r="C48" s="1208">
        <v>2673.75</v>
      </c>
    </row>
    <row r="49" spans="1:3">
      <c r="A49" s="1205" t="s">
        <v>19185</v>
      </c>
      <c r="B49" s="1205"/>
      <c r="C49" s="1209"/>
    </row>
    <row r="50" spans="1:3" ht="25.5">
      <c r="A50" s="1206" t="s">
        <v>14055</v>
      </c>
      <c r="B50" s="1206" t="s">
        <v>15605</v>
      </c>
      <c r="C50" s="1208">
        <v>1797.13</v>
      </c>
    </row>
    <row r="51" spans="1:3" ht="38.25">
      <c r="A51" s="1206" t="s">
        <v>15609</v>
      </c>
      <c r="B51" s="1206" t="s">
        <v>15610</v>
      </c>
      <c r="C51" s="1208">
        <v>2100</v>
      </c>
    </row>
    <row r="52" spans="1:3">
      <c r="A52" s="1206" t="s">
        <v>15607</v>
      </c>
      <c r="B52" s="1206" t="s">
        <v>15608</v>
      </c>
      <c r="C52" s="1208">
        <v>367.5</v>
      </c>
    </row>
    <row r="53" spans="1:3">
      <c r="A53" s="1205" t="s">
        <v>19186</v>
      </c>
      <c r="B53" s="1205"/>
      <c r="C53" s="1209"/>
    </row>
    <row r="54" spans="1:3">
      <c r="A54" s="1206" t="s">
        <v>15650</v>
      </c>
      <c r="B54" s="1206" t="s">
        <v>18959</v>
      </c>
      <c r="C54" s="1208">
        <v>2450</v>
      </c>
    </row>
    <row r="55" spans="1:3" ht="63.75">
      <c r="A55" s="1206" t="s">
        <v>18955</v>
      </c>
      <c r="B55" s="1206" t="s">
        <v>18956</v>
      </c>
      <c r="C55" s="1208">
        <v>5400</v>
      </c>
    </row>
    <row r="56" spans="1:3" ht="51">
      <c r="A56" s="1206" t="s">
        <v>19187</v>
      </c>
      <c r="B56" s="1206" t="s">
        <v>20618</v>
      </c>
      <c r="C56" s="1208">
        <v>5775</v>
      </c>
    </row>
    <row r="57" spans="1:3" ht="38.25">
      <c r="A57" s="1206" t="s">
        <v>19188</v>
      </c>
      <c r="B57" s="1206" t="s">
        <v>1678</v>
      </c>
      <c r="C57" s="1208">
        <v>6700</v>
      </c>
    </row>
    <row r="58" spans="1:3" ht="38.25">
      <c r="A58" s="1206" t="s">
        <v>15606</v>
      </c>
      <c r="B58" s="1206" t="s">
        <v>12526</v>
      </c>
      <c r="C58" s="1208">
        <v>6880.1</v>
      </c>
    </row>
    <row r="59" spans="1:3" ht="25.5">
      <c r="A59" s="1206" t="s">
        <v>18958</v>
      </c>
      <c r="B59" s="1206" t="s">
        <v>19189</v>
      </c>
      <c r="C59" s="1208">
        <v>15855</v>
      </c>
    </row>
    <row r="60" spans="1:3" ht="38.25">
      <c r="A60" s="1206" t="s">
        <v>18957</v>
      </c>
      <c r="B60" s="1206" t="s">
        <v>19190</v>
      </c>
      <c r="C60" s="1208">
        <v>11970</v>
      </c>
    </row>
    <row r="61" spans="1:3" ht="25.5">
      <c r="A61" s="1206" t="s">
        <v>15602</v>
      </c>
      <c r="B61" s="1206" t="s">
        <v>19191</v>
      </c>
      <c r="C61" s="1208">
        <v>498.21</v>
      </c>
    </row>
    <row r="62" spans="1:3">
      <c r="A62" s="1205" t="s">
        <v>19192</v>
      </c>
      <c r="B62" s="1205"/>
      <c r="C62" s="1209"/>
    </row>
    <row r="63" spans="1:3" ht="38.25">
      <c r="A63" s="1206" t="s">
        <v>19193</v>
      </c>
      <c r="B63" s="1206" t="s">
        <v>20619</v>
      </c>
      <c r="C63" s="1208">
        <v>1435</v>
      </c>
    </row>
    <row r="64" spans="1:3" ht="51">
      <c r="A64" s="1206" t="s">
        <v>19194</v>
      </c>
      <c r="B64" s="1206" t="s">
        <v>20620</v>
      </c>
      <c r="C64" s="1208">
        <v>1295</v>
      </c>
    </row>
    <row r="65" spans="1:3">
      <c r="A65" s="1206" t="s">
        <v>19195</v>
      </c>
      <c r="B65" s="1206" t="s">
        <v>19196</v>
      </c>
      <c r="C65" s="1208">
        <v>1102.5</v>
      </c>
    </row>
    <row r="66" spans="1:3">
      <c r="A66" s="1206" t="s">
        <v>19197</v>
      </c>
      <c r="B66" s="1206" t="s">
        <v>19198</v>
      </c>
      <c r="C66" s="1208">
        <v>2187.5</v>
      </c>
    </row>
    <row r="67" spans="1:3">
      <c r="A67" s="1206" t="s">
        <v>19199</v>
      </c>
      <c r="B67" s="1206" t="s">
        <v>19200</v>
      </c>
      <c r="C67" s="1208">
        <v>1382.5</v>
      </c>
    </row>
    <row r="68" spans="1:3">
      <c r="A68" s="1206" t="s">
        <v>19201</v>
      </c>
      <c r="B68" s="1206" t="s">
        <v>19202</v>
      </c>
      <c r="C68" s="1208">
        <v>1382.5</v>
      </c>
    </row>
    <row r="69" spans="1:3" ht="25.5">
      <c r="A69" s="1206" t="s">
        <v>19203</v>
      </c>
      <c r="B69" s="1206" t="s">
        <v>19203</v>
      </c>
      <c r="C69" s="1208">
        <v>1435</v>
      </c>
    </row>
    <row r="70" spans="1:3" ht="25.5">
      <c r="A70" s="1206" t="s">
        <v>15611</v>
      </c>
      <c r="B70" s="1206" t="s">
        <v>10124</v>
      </c>
      <c r="C70" s="1208">
        <v>71.180000000000007</v>
      </c>
    </row>
    <row r="71" spans="1:3">
      <c r="A71" s="1205" t="s">
        <v>19204</v>
      </c>
      <c r="B71" s="1205"/>
      <c r="C71" s="1209"/>
    </row>
    <row r="72" spans="1:3">
      <c r="A72" s="1206" t="s">
        <v>15631</v>
      </c>
      <c r="B72" s="1206" t="s">
        <v>15632</v>
      </c>
      <c r="C72" s="1208">
        <v>243.17</v>
      </c>
    </row>
    <row r="73" spans="1:3">
      <c r="A73" s="1206" t="s">
        <v>15635</v>
      </c>
      <c r="B73" s="1206" t="s">
        <v>15636</v>
      </c>
      <c r="C73" s="1208">
        <v>118.62</v>
      </c>
    </row>
    <row r="74" spans="1:3" ht="51">
      <c r="A74" s="1206" t="s">
        <v>13758</v>
      </c>
      <c r="B74" s="1206" t="s">
        <v>15641</v>
      </c>
      <c r="C74" s="1208">
        <v>385.52</v>
      </c>
    </row>
    <row r="75" spans="1:3">
      <c r="A75" s="1206" t="s">
        <v>15642</v>
      </c>
      <c r="B75" s="1206" t="s">
        <v>15643</v>
      </c>
      <c r="C75" s="1208">
        <v>243.17</v>
      </c>
    </row>
    <row r="76" spans="1:3">
      <c r="A76" s="1206" t="s">
        <v>15644</v>
      </c>
      <c r="B76" s="1206" t="s">
        <v>15645</v>
      </c>
      <c r="C76" s="1208">
        <v>338.08</v>
      </c>
    </row>
    <row r="77" spans="1:3" ht="25.5">
      <c r="A77" s="1206" t="s">
        <v>19205</v>
      </c>
      <c r="B77" s="1206" t="s">
        <v>15614</v>
      </c>
      <c r="C77" s="1208">
        <v>66.430000000000007</v>
      </c>
    </row>
    <row r="78" spans="1:3" ht="25.5">
      <c r="A78" s="1206" t="s">
        <v>19206</v>
      </c>
      <c r="B78" s="1206" t="s">
        <v>15614</v>
      </c>
      <c r="C78" s="1208">
        <v>66.430000000000007</v>
      </c>
    </row>
    <row r="79" spans="1:3">
      <c r="A79" s="1206" t="s">
        <v>15623</v>
      </c>
      <c r="B79" s="1206" t="s">
        <v>15624</v>
      </c>
      <c r="C79" s="1208">
        <v>298.93</v>
      </c>
    </row>
    <row r="80" spans="1:3">
      <c r="A80" s="1206" t="s">
        <v>15625</v>
      </c>
      <c r="B80" s="1206" t="s">
        <v>15626</v>
      </c>
      <c r="C80" s="1208">
        <v>298.93</v>
      </c>
    </row>
    <row r="81" spans="1:3">
      <c r="A81" s="1206" t="s">
        <v>15651</v>
      </c>
      <c r="B81" s="1206" t="s">
        <v>15652</v>
      </c>
      <c r="C81" s="1208">
        <v>77.099999999999994</v>
      </c>
    </row>
    <row r="82" spans="1:3">
      <c r="A82" s="1206" t="s">
        <v>19207</v>
      </c>
      <c r="B82" s="1206" t="s">
        <v>19208</v>
      </c>
      <c r="C82" s="1208">
        <v>118.62</v>
      </c>
    </row>
    <row r="83" spans="1:3" ht="25.5">
      <c r="A83" s="1206" t="s">
        <v>19209</v>
      </c>
      <c r="B83" s="1206" t="s">
        <v>15614</v>
      </c>
      <c r="C83" s="1208">
        <v>66.430000000000007</v>
      </c>
    </row>
    <row r="84" spans="1:3">
      <c r="A84" s="1206" t="s">
        <v>15615</v>
      </c>
      <c r="B84" s="1206" t="s">
        <v>15616</v>
      </c>
      <c r="C84" s="1208">
        <v>71.180000000000007</v>
      </c>
    </row>
    <row r="85" spans="1:3" ht="25.5">
      <c r="A85" s="1207" t="s">
        <v>19210</v>
      </c>
      <c r="B85" s="1207"/>
      <c r="C85" s="1209"/>
    </row>
    <row r="86" spans="1:3" ht="51">
      <c r="A86" s="1206" t="s">
        <v>19211</v>
      </c>
      <c r="B86" s="1206" t="s">
        <v>20621</v>
      </c>
      <c r="C86" s="1208">
        <v>714.11</v>
      </c>
    </row>
    <row r="87" spans="1:3" ht="25.5">
      <c r="A87" s="1206" t="s">
        <v>15597</v>
      </c>
      <c r="B87" s="1206" t="s">
        <v>13757</v>
      </c>
      <c r="C87" s="1208">
        <v>2728.32</v>
      </c>
    </row>
    <row r="88" spans="1:3">
      <c r="A88" s="1206" t="s">
        <v>15601</v>
      </c>
      <c r="B88" s="1206" t="s">
        <v>20622</v>
      </c>
      <c r="C88" s="1208">
        <v>415.18</v>
      </c>
    </row>
    <row r="89" spans="1:3" ht="25.5">
      <c r="A89" s="1206" t="s">
        <v>15595</v>
      </c>
      <c r="B89" s="1206" t="s">
        <v>15596</v>
      </c>
      <c r="C89" s="1208">
        <v>1046.25</v>
      </c>
    </row>
    <row r="90" spans="1:3" ht="25.5">
      <c r="A90" s="1206" t="s">
        <v>15598</v>
      </c>
      <c r="B90" s="1206" t="s">
        <v>20623</v>
      </c>
      <c r="C90" s="1208">
        <v>5148.21</v>
      </c>
    </row>
    <row r="91" spans="1:3" ht="51">
      <c r="A91" s="1206" t="s">
        <v>15599</v>
      </c>
      <c r="B91" s="1206" t="s">
        <v>15600</v>
      </c>
      <c r="C91" s="1208">
        <v>531.42999999999995</v>
      </c>
    </row>
    <row r="92" spans="1:3" ht="51">
      <c r="A92" s="1206" t="s">
        <v>15593</v>
      </c>
      <c r="B92" s="1206" t="s">
        <v>20624</v>
      </c>
      <c r="C92" s="1208">
        <v>1423.47</v>
      </c>
    </row>
    <row r="93" spans="1:3">
      <c r="A93" s="1206" t="s">
        <v>19212</v>
      </c>
      <c r="B93" s="1206" t="s">
        <v>15655</v>
      </c>
      <c r="C93" s="1208">
        <v>496</v>
      </c>
    </row>
    <row r="94" spans="1:3" ht="51">
      <c r="A94" s="1206" t="s">
        <v>15594</v>
      </c>
      <c r="B94" s="1206" t="s">
        <v>20625</v>
      </c>
      <c r="C94" s="1208">
        <v>1423.47</v>
      </c>
    </row>
  </sheetData>
  <protectedRanges>
    <protectedRange sqref="A72:C94 A20:C41 A6:C18 A43:C44 A50:C70 A46:C48" name="Цены номенклатуры_1"/>
  </protectedRanges>
  <autoFilter ref="A3:C94" xr:uid="{00000000-0001-0000-1100-000000000000}"/>
  <mergeCells count="1">
    <mergeCell ref="A2:B2"/>
  </mergeCells>
  <pageMargins left="0.70866141732283472" right="0.40375" top="0.74803149606299213" bottom="1.0649999999999999" header="0.31496062992125984" footer="0.31496062992125984"/>
  <pageSetup paperSize="9" scale="93" fitToHeight="0" orientation="portrait" r:id="rId1"/>
  <headerFooter>
    <oddHeader>&amp;L&amp;9Октябрь 2025 г.&amp;C&amp;9Прайс-лист&amp;R&amp;9ООО «Хай-Тек Медиа»</oddHeader>
    <oddFooter>&amp;L&amp;9Все цены указаны 
в долларах с учетом НДС 20%&amp;C&amp;9(495) 640-75-57
E-mail: office@hi-tech-media.ru
www.hi-tech-media.ru&amp;R&amp;9&amp;P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E245"/>
  <sheetViews>
    <sheetView view="pageBreakPreview" zoomScale="130" zoomScaleNormal="100" zoomScaleSheetLayoutView="130" workbookViewId="0">
      <pane xSplit="4" ySplit="3" topLeftCell="E4" activePane="bottomRight" state="frozen"/>
      <selection pane="topRight" activeCell="E1" sqref="E1"/>
      <selection pane="bottomLeft" activeCell="A4" sqref="A4"/>
      <selection pane="bottomRight" activeCell="E4" sqref="E4"/>
    </sheetView>
  </sheetViews>
  <sheetFormatPr defaultColWidth="11.5703125" defaultRowHeight="15"/>
  <cols>
    <col min="1" max="1" width="15.5703125" style="912" customWidth="1"/>
    <col min="2" max="2" width="20" style="918" customWidth="1"/>
    <col min="3" max="3" width="60.7109375" style="919" customWidth="1"/>
    <col min="4" max="4" width="13" style="917" bestFit="1" customWidth="1"/>
    <col min="5" max="255" width="11.5703125" style="912"/>
    <col min="256" max="256" width="15.5703125" style="912" customWidth="1"/>
    <col min="257" max="257" width="20" style="912" customWidth="1"/>
    <col min="258" max="258" width="60.7109375" style="912" customWidth="1"/>
    <col min="259" max="259" width="13" style="912" bestFit="1" customWidth="1"/>
    <col min="260" max="511" width="11.5703125" style="912"/>
    <col min="512" max="512" width="15.5703125" style="912" customWidth="1"/>
    <col min="513" max="513" width="20" style="912" customWidth="1"/>
    <col min="514" max="514" width="60.7109375" style="912" customWidth="1"/>
    <col min="515" max="515" width="13" style="912" bestFit="1" customWidth="1"/>
    <col min="516" max="767" width="11.5703125" style="912"/>
    <col min="768" max="768" width="15.5703125" style="912" customWidth="1"/>
    <col min="769" max="769" width="20" style="912" customWidth="1"/>
    <col min="770" max="770" width="60.7109375" style="912" customWidth="1"/>
    <col min="771" max="771" width="13" style="912" bestFit="1" customWidth="1"/>
    <col min="772" max="1023" width="11.5703125" style="912"/>
    <col min="1024" max="1024" width="15.5703125" style="912" customWidth="1"/>
    <col min="1025" max="1025" width="20" style="912" customWidth="1"/>
    <col min="1026" max="1026" width="60.7109375" style="912" customWidth="1"/>
    <col min="1027" max="1027" width="13" style="912" bestFit="1" customWidth="1"/>
    <col min="1028" max="1279" width="11.5703125" style="912"/>
    <col min="1280" max="1280" width="15.5703125" style="912" customWidth="1"/>
    <col min="1281" max="1281" width="20" style="912" customWidth="1"/>
    <col min="1282" max="1282" width="60.7109375" style="912" customWidth="1"/>
    <col min="1283" max="1283" width="13" style="912" bestFit="1" customWidth="1"/>
    <col min="1284" max="1535" width="11.5703125" style="912"/>
    <col min="1536" max="1536" width="15.5703125" style="912" customWidth="1"/>
    <col min="1537" max="1537" width="20" style="912" customWidth="1"/>
    <col min="1538" max="1538" width="60.7109375" style="912" customWidth="1"/>
    <col min="1539" max="1539" width="13" style="912" bestFit="1" customWidth="1"/>
    <col min="1540" max="1791" width="11.5703125" style="912"/>
    <col min="1792" max="1792" width="15.5703125" style="912" customWidth="1"/>
    <col min="1793" max="1793" width="20" style="912" customWidth="1"/>
    <col min="1794" max="1794" width="60.7109375" style="912" customWidth="1"/>
    <col min="1795" max="1795" width="13" style="912" bestFit="1" customWidth="1"/>
    <col min="1796" max="2047" width="11.5703125" style="912"/>
    <col min="2048" max="2048" width="15.5703125" style="912" customWidth="1"/>
    <col min="2049" max="2049" width="20" style="912" customWidth="1"/>
    <col min="2050" max="2050" width="60.7109375" style="912" customWidth="1"/>
    <col min="2051" max="2051" width="13" style="912" bestFit="1" customWidth="1"/>
    <col min="2052" max="2303" width="11.5703125" style="912"/>
    <col min="2304" max="2304" width="15.5703125" style="912" customWidth="1"/>
    <col min="2305" max="2305" width="20" style="912" customWidth="1"/>
    <col min="2306" max="2306" width="60.7109375" style="912" customWidth="1"/>
    <col min="2307" max="2307" width="13" style="912" bestFit="1" customWidth="1"/>
    <col min="2308" max="2559" width="11.5703125" style="912"/>
    <col min="2560" max="2560" width="15.5703125" style="912" customWidth="1"/>
    <col min="2561" max="2561" width="20" style="912" customWidth="1"/>
    <col min="2562" max="2562" width="60.7109375" style="912" customWidth="1"/>
    <col min="2563" max="2563" width="13" style="912" bestFit="1" customWidth="1"/>
    <col min="2564" max="2815" width="11.5703125" style="912"/>
    <col min="2816" max="2816" width="15.5703125" style="912" customWidth="1"/>
    <col min="2817" max="2817" width="20" style="912" customWidth="1"/>
    <col min="2818" max="2818" width="60.7109375" style="912" customWidth="1"/>
    <col min="2819" max="2819" width="13" style="912" bestFit="1" customWidth="1"/>
    <col min="2820" max="3071" width="11.5703125" style="912"/>
    <col min="3072" max="3072" width="15.5703125" style="912" customWidth="1"/>
    <col min="3073" max="3073" width="20" style="912" customWidth="1"/>
    <col min="3074" max="3074" width="60.7109375" style="912" customWidth="1"/>
    <col min="3075" max="3075" width="13" style="912" bestFit="1" customWidth="1"/>
    <col min="3076" max="3327" width="11.5703125" style="912"/>
    <col min="3328" max="3328" width="15.5703125" style="912" customWidth="1"/>
    <col min="3329" max="3329" width="20" style="912" customWidth="1"/>
    <col min="3330" max="3330" width="60.7109375" style="912" customWidth="1"/>
    <col min="3331" max="3331" width="13" style="912" bestFit="1" customWidth="1"/>
    <col min="3332" max="3583" width="11.5703125" style="912"/>
    <col min="3584" max="3584" width="15.5703125" style="912" customWidth="1"/>
    <col min="3585" max="3585" width="20" style="912" customWidth="1"/>
    <col min="3586" max="3586" width="60.7109375" style="912" customWidth="1"/>
    <col min="3587" max="3587" width="13" style="912" bestFit="1" customWidth="1"/>
    <col min="3588" max="3839" width="11.5703125" style="912"/>
    <col min="3840" max="3840" width="15.5703125" style="912" customWidth="1"/>
    <col min="3841" max="3841" width="20" style="912" customWidth="1"/>
    <col min="3842" max="3842" width="60.7109375" style="912" customWidth="1"/>
    <col min="3843" max="3843" width="13" style="912" bestFit="1" customWidth="1"/>
    <col min="3844" max="4095" width="11.5703125" style="912"/>
    <col min="4096" max="4096" width="15.5703125" style="912" customWidth="1"/>
    <col min="4097" max="4097" width="20" style="912" customWidth="1"/>
    <col min="4098" max="4098" width="60.7109375" style="912" customWidth="1"/>
    <col min="4099" max="4099" width="13" style="912" bestFit="1" customWidth="1"/>
    <col min="4100" max="4351" width="11.5703125" style="912"/>
    <col min="4352" max="4352" width="15.5703125" style="912" customWidth="1"/>
    <col min="4353" max="4353" width="20" style="912" customWidth="1"/>
    <col min="4354" max="4354" width="60.7109375" style="912" customWidth="1"/>
    <col min="4355" max="4355" width="13" style="912" bestFit="1" customWidth="1"/>
    <col min="4356" max="4607" width="11.5703125" style="912"/>
    <col min="4608" max="4608" width="15.5703125" style="912" customWidth="1"/>
    <col min="4609" max="4609" width="20" style="912" customWidth="1"/>
    <col min="4610" max="4610" width="60.7109375" style="912" customWidth="1"/>
    <col min="4611" max="4611" width="13" style="912" bestFit="1" customWidth="1"/>
    <col min="4612" max="4863" width="11.5703125" style="912"/>
    <col min="4864" max="4864" width="15.5703125" style="912" customWidth="1"/>
    <col min="4865" max="4865" width="20" style="912" customWidth="1"/>
    <col min="4866" max="4866" width="60.7109375" style="912" customWidth="1"/>
    <col min="4867" max="4867" width="13" style="912" bestFit="1" customWidth="1"/>
    <col min="4868" max="5119" width="11.5703125" style="912"/>
    <col min="5120" max="5120" width="15.5703125" style="912" customWidth="1"/>
    <col min="5121" max="5121" width="20" style="912" customWidth="1"/>
    <col min="5122" max="5122" width="60.7109375" style="912" customWidth="1"/>
    <col min="5123" max="5123" width="13" style="912" bestFit="1" customWidth="1"/>
    <col min="5124" max="5375" width="11.5703125" style="912"/>
    <col min="5376" max="5376" width="15.5703125" style="912" customWidth="1"/>
    <col min="5377" max="5377" width="20" style="912" customWidth="1"/>
    <col min="5378" max="5378" width="60.7109375" style="912" customWidth="1"/>
    <col min="5379" max="5379" width="13" style="912" bestFit="1" customWidth="1"/>
    <col min="5380" max="5631" width="11.5703125" style="912"/>
    <col min="5632" max="5632" width="15.5703125" style="912" customWidth="1"/>
    <col min="5633" max="5633" width="20" style="912" customWidth="1"/>
    <col min="5634" max="5634" width="60.7109375" style="912" customWidth="1"/>
    <col min="5635" max="5635" width="13" style="912" bestFit="1" customWidth="1"/>
    <col min="5636" max="5887" width="11.5703125" style="912"/>
    <col min="5888" max="5888" width="15.5703125" style="912" customWidth="1"/>
    <col min="5889" max="5889" width="20" style="912" customWidth="1"/>
    <col min="5890" max="5890" width="60.7109375" style="912" customWidth="1"/>
    <col min="5891" max="5891" width="13" style="912" bestFit="1" customWidth="1"/>
    <col min="5892" max="6143" width="11.5703125" style="912"/>
    <col min="6144" max="6144" width="15.5703125" style="912" customWidth="1"/>
    <col min="6145" max="6145" width="20" style="912" customWidth="1"/>
    <col min="6146" max="6146" width="60.7109375" style="912" customWidth="1"/>
    <col min="6147" max="6147" width="13" style="912" bestFit="1" customWidth="1"/>
    <col min="6148" max="6399" width="11.5703125" style="912"/>
    <col min="6400" max="6400" width="15.5703125" style="912" customWidth="1"/>
    <col min="6401" max="6401" width="20" style="912" customWidth="1"/>
    <col min="6402" max="6402" width="60.7109375" style="912" customWidth="1"/>
    <col min="6403" max="6403" width="13" style="912" bestFit="1" customWidth="1"/>
    <col min="6404" max="6655" width="11.5703125" style="912"/>
    <col min="6656" max="6656" width="15.5703125" style="912" customWidth="1"/>
    <col min="6657" max="6657" width="20" style="912" customWidth="1"/>
    <col min="6658" max="6658" width="60.7109375" style="912" customWidth="1"/>
    <col min="6659" max="6659" width="13" style="912" bestFit="1" customWidth="1"/>
    <col min="6660" max="6911" width="11.5703125" style="912"/>
    <col min="6912" max="6912" width="15.5703125" style="912" customWidth="1"/>
    <col min="6913" max="6913" width="20" style="912" customWidth="1"/>
    <col min="6914" max="6914" width="60.7109375" style="912" customWidth="1"/>
    <col min="6915" max="6915" width="13" style="912" bestFit="1" customWidth="1"/>
    <col min="6916" max="7167" width="11.5703125" style="912"/>
    <col min="7168" max="7168" width="15.5703125" style="912" customWidth="1"/>
    <col min="7169" max="7169" width="20" style="912" customWidth="1"/>
    <col min="7170" max="7170" width="60.7109375" style="912" customWidth="1"/>
    <col min="7171" max="7171" width="13" style="912" bestFit="1" customWidth="1"/>
    <col min="7172" max="7423" width="11.5703125" style="912"/>
    <col min="7424" max="7424" width="15.5703125" style="912" customWidth="1"/>
    <col min="7425" max="7425" width="20" style="912" customWidth="1"/>
    <col min="7426" max="7426" width="60.7109375" style="912" customWidth="1"/>
    <col min="7427" max="7427" width="13" style="912" bestFit="1" customWidth="1"/>
    <col min="7428" max="7679" width="11.5703125" style="912"/>
    <col min="7680" max="7680" width="15.5703125" style="912" customWidth="1"/>
    <col min="7681" max="7681" width="20" style="912" customWidth="1"/>
    <col min="7682" max="7682" width="60.7109375" style="912" customWidth="1"/>
    <col min="7683" max="7683" width="13" style="912" bestFit="1" customWidth="1"/>
    <col min="7684" max="7935" width="11.5703125" style="912"/>
    <col min="7936" max="7936" width="15.5703125" style="912" customWidth="1"/>
    <col min="7937" max="7937" width="20" style="912" customWidth="1"/>
    <col min="7938" max="7938" width="60.7109375" style="912" customWidth="1"/>
    <col min="7939" max="7939" width="13" style="912" bestFit="1" customWidth="1"/>
    <col min="7940" max="8191" width="11.5703125" style="912"/>
    <col min="8192" max="8192" width="15.5703125" style="912" customWidth="1"/>
    <col min="8193" max="8193" width="20" style="912" customWidth="1"/>
    <col min="8194" max="8194" width="60.7109375" style="912" customWidth="1"/>
    <col min="8195" max="8195" width="13" style="912" bestFit="1" customWidth="1"/>
    <col min="8196" max="8447" width="11.5703125" style="912"/>
    <col min="8448" max="8448" width="15.5703125" style="912" customWidth="1"/>
    <col min="8449" max="8449" width="20" style="912" customWidth="1"/>
    <col min="8450" max="8450" width="60.7109375" style="912" customWidth="1"/>
    <col min="8451" max="8451" width="13" style="912" bestFit="1" customWidth="1"/>
    <col min="8452" max="8703" width="11.5703125" style="912"/>
    <col min="8704" max="8704" width="15.5703125" style="912" customWidth="1"/>
    <col min="8705" max="8705" width="20" style="912" customWidth="1"/>
    <col min="8706" max="8706" width="60.7109375" style="912" customWidth="1"/>
    <col min="8707" max="8707" width="13" style="912" bestFit="1" customWidth="1"/>
    <col min="8708" max="8959" width="11.5703125" style="912"/>
    <col min="8960" max="8960" width="15.5703125" style="912" customWidth="1"/>
    <col min="8961" max="8961" width="20" style="912" customWidth="1"/>
    <col min="8962" max="8962" width="60.7109375" style="912" customWidth="1"/>
    <col min="8963" max="8963" width="13" style="912" bestFit="1" customWidth="1"/>
    <col min="8964" max="9215" width="11.5703125" style="912"/>
    <col min="9216" max="9216" width="15.5703125" style="912" customWidth="1"/>
    <col min="9217" max="9217" width="20" style="912" customWidth="1"/>
    <col min="9218" max="9218" width="60.7109375" style="912" customWidth="1"/>
    <col min="9219" max="9219" width="13" style="912" bestFit="1" customWidth="1"/>
    <col min="9220" max="9471" width="11.5703125" style="912"/>
    <col min="9472" max="9472" width="15.5703125" style="912" customWidth="1"/>
    <col min="9473" max="9473" width="20" style="912" customWidth="1"/>
    <col min="9474" max="9474" width="60.7109375" style="912" customWidth="1"/>
    <col min="9475" max="9475" width="13" style="912" bestFit="1" customWidth="1"/>
    <col min="9476" max="9727" width="11.5703125" style="912"/>
    <col min="9728" max="9728" width="15.5703125" style="912" customWidth="1"/>
    <col min="9729" max="9729" width="20" style="912" customWidth="1"/>
    <col min="9730" max="9730" width="60.7109375" style="912" customWidth="1"/>
    <col min="9731" max="9731" width="13" style="912" bestFit="1" customWidth="1"/>
    <col min="9732" max="9983" width="11.5703125" style="912"/>
    <col min="9984" max="9984" width="15.5703125" style="912" customWidth="1"/>
    <col min="9985" max="9985" width="20" style="912" customWidth="1"/>
    <col min="9986" max="9986" width="60.7109375" style="912" customWidth="1"/>
    <col min="9987" max="9987" width="13" style="912" bestFit="1" customWidth="1"/>
    <col min="9988" max="10239" width="11.5703125" style="912"/>
    <col min="10240" max="10240" width="15.5703125" style="912" customWidth="1"/>
    <col min="10241" max="10241" width="20" style="912" customWidth="1"/>
    <col min="10242" max="10242" width="60.7109375" style="912" customWidth="1"/>
    <col min="10243" max="10243" width="13" style="912" bestFit="1" customWidth="1"/>
    <col min="10244" max="10495" width="11.5703125" style="912"/>
    <col min="10496" max="10496" width="15.5703125" style="912" customWidth="1"/>
    <col min="10497" max="10497" width="20" style="912" customWidth="1"/>
    <col min="10498" max="10498" width="60.7109375" style="912" customWidth="1"/>
    <col min="10499" max="10499" width="13" style="912" bestFit="1" customWidth="1"/>
    <col min="10500" max="10751" width="11.5703125" style="912"/>
    <col min="10752" max="10752" width="15.5703125" style="912" customWidth="1"/>
    <col min="10753" max="10753" width="20" style="912" customWidth="1"/>
    <col min="10754" max="10754" width="60.7109375" style="912" customWidth="1"/>
    <col min="10755" max="10755" width="13" style="912" bestFit="1" customWidth="1"/>
    <col min="10756" max="11007" width="11.5703125" style="912"/>
    <col min="11008" max="11008" width="15.5703125" style="912" customWidth="1"/>
    <col min="11009" max="11009" width="20" style="912" customWidth="1"/>
    <col min="11010" max="11010" width="60.7109375" style="912" customWidth="1"/>
    <col min="11011" max="11011" width="13" style="912" bestFit="1" customWidth="1"/>
    <col min="11012" max="11263" width="11.5703125" style="912"/>
    <col min="11264" max="11264" width="15.5703125" style="912" customWidth="1"/>
    <col min="11265" max="11265" width="20" style="912" customWidth="1"/>
    <col min="11266" max="11266" width="60.7109375" style="912" customWidth="1"/>
    <col min="11267" max="11267" width="13" style="912" bestFit="1" customWidth="1"/>
    <col min="11268" max="11519" width="11.5703125" style="912"/>
    <col min="11520" max="11520" width="15.5703125" style="912" customWidth="1"/>
    <col min="11521" max="11521" width="20" style="912" customWidth="1"/>
    <col min="11522" max="11522" width="60.7109375" style="912" customWidth="1"/>
    <col min="11523" max="11523" width="13" style="912" bestFit="1" customWidth="1"/>
    <col min="11524" max="11775" width="11.5703125" style="912"/>
    <col min="11776" max="11776" width="15.5703125" style="912" customWidth="1"/>
    <col min="11777" max="11777" width="20" style="912" customWidth="1"/>
    <col min="11778" max="11778" width="60.7109375" style="912" customWidth="1"/>
    <col min="11779" max="11779" width="13" style="912" bestFit="1" customWidth="1"/>
    <col min="11780" max="12031" width="11.5703125" style="912"/>
    <col min="12032" max="12032" width="15.5703125" style="912" customWidth="1"/>
    <col min="12033" max="12033" width="20" style="912" customWidth="1"/>
    <col min="12034" max="12034" width="60.7109375" style="912" customWidth="1"/>
    <col min="12035" max="12035" width="13" style="912" bestFit="1" customWidth="1"/>
    <col min="12036" max="12287" width="11.5703125" style="912"/>
    <col min="12288" max="12288" width="15.5703125" style="912" customWidth="1"/>
    <col min="12289" max="12289" width="20" style="912" customWidth="1"/>
    <col min="12290" max="12290" width="60.7109375" style="912" customWidth="1"/>
    <col min="12291" max="12291" width="13" style="912" bestFit="1" customWidth="1"/>
    <col min="12292" max="12543" width="11.5703125" style="912"/>
    <col min="12544" max="12544" width="15.5703125" style="912" customWidth="1"/>
    <col min="12545" max="12545" width="20" style="912" customWidth="1"/>
    <col min="12546" max="12546" width="60.7109375" style="912" customWidth="1"/>
    <col min="12547" max="12547" width="13" style="912" bestFit="1" customWidth="1"/>
    <col min="12548" max="12799" width="11.5703125" style="912"/>
    <col min="12800" max="12800" width="15.5703125" style="912" customWidth="1"/>
    <col min="12801" max="12801" width="20" style="912" customWidth="1"/>
    <col min="12802" max="12802" width="60.7109375" style="912" customWidth="1"/>
    <col min="12803" max="12803" width="13" style="912" bestFit="1" customWidth="1"/>
    <col min="12804" max="13055" width="11.5703125" style="912"/>
    <col min="13056" max="13056" width="15.5703125" style="912" customWidth="1"/>
    <col min="13057" max="13057" width="20" style="912" customWidth="1"/>
    <col min="13058" max="13058" width="60.7109375" style="912" customWidth="1"/>
    <col min="13059" max="13059" width="13" style="912" bestFit="1" customWidth="1"/>
    <col min="13060" max="13311" width="11.5703125" style="912"/>
    <col min="13312" max="13312" width="15.5703125" style="912" customWidth="1"/>
    <col min="13313" max="13313" width="20" style="912" customWidth="1"/>
    <col min="13314" max="13314" width="60.7109375" style="912" customWidth="1"/>
    <col min="13315" max="13315" width="13" style="912" bestFit="1" customWidth="1"/>
    <col min="13316" max="13567" width="11.5703125" style="912"/>
    <col min="13568" max="13568" width="15.5703125" style="912" customWidth="1"/>
    <col min="13569" max="13569" width="20" style="912" customWidth="1"/>
    <col min="13570" max="13570" width="60.7109375" style="912" customWidth="1"/>
    <col min="13571" max="13571" width="13" style="912" bestFit="1" customWidth="1"/>
    <col min="13572" max="13823" width="11.5703125" style="912"/>
    <col min="13824" max="13824" width="15.5703125" style="912" customWidth="1"/>
    <col min="13825" max="13825" width="20" style="912" customWidth="1"/>
    <col min="13826" max="13826" width="60.7109375" style="912" customWidth="1"/>
    <col min="13827" max="13827" width="13" style="912" bestFit="1" customWidth="1"/>
    <col min="13828" max="14079" width="11.5703125" style="912"/>
    <col min="14080" max="14080" width="15.5703125" style="912" customWidth="1"/>
    <col min="14081" max="14081" width="20" style="912" customWidth="1"/>
    <col min="14082" max="14082" width="60.7109375" style="912" customWidth="1"/>
    <col min="14083" max="14083" width="13" style="912" bestFit="1" customWidth="1"/>
    <col min="14084" max="14335" width="11.5703125" style="912"/>
    <col min="14336" max="14336" width="15.5703125" style="912" customWidth="1"/>
    <col min="14337" max="14337" width="20" style="912" customWidth="1"/>
    <col min="14338" max="14338" width="60.7109375" style="912" customWidth="1"/>
    <col min="14339" max="14339" width="13" style="912" bestFit="1" customWidth="1"/>
    <col min="14340" max="14591" width="11.5703125" style="912"/>
    <col min="14592" max="14592" width="15.5703125" style="912" customWidth="1"/>
    <col min="14593" max="14593" width="20" style="912" customWidth="1"/>
    <col min="14594" max="14594" width="60.7109375" style="912" customWidth="1"/>
    <col min="14595" max="14595" width="13" style="912" bestFit="1" customWidth="1"/>
    <col min="14596" max="14847" width="11.5703125" style="912"/>
    <col min="14848" max="14848" width="15.5703125" style="912" customWidth="1"/>
    <col min="14849" max="14849" width="20" style="912" customWidth="1"/>
    <col min="14850" max="14850" width="60.7109375" style="912" customWidth="1"/>
    <col min="14851" max="14851" width="13" style="912" bestFit="1" customWidth="1"/>
    <col min="14852" max="15103" width="11.5703125" style="912"/>
    <col min="15104" max="15104" width="15.5703125" style="912" customWidth="1"/>
    <col min="15105" max="15105" width="20" style="912" customWidth="1"/>
    <col min="15106" max="15106" width="60.7109375" style="912" customWidth="1"/>
    <col min="15107" max="15107" width="13" style="912" bestFit="1" customWidth="1"/>
    <col min="15108" max="15359" width="11.5703125" style="912"/>
    <col min="15360" max="15360" width="15.5703125" style="912" customWidth="1"/>
    <col min="15361" max="15361" width="20" style="912" customWidth="1"/>
    <col min="15362" max="15362" width="60.7109375" style="912" customWidth="1"/>
    <col min="15363" max="15363" width="13" style="912" bestFit="1" customWidth="1"/>
    <col min="15364" max="15615" width="11.5703125" style="912"/>
    <col min="15616" max="15616" width="15.5703125" style="912" customWidth="1"/>
    <col min="15617" max="15617" width="20" style="912" customWidth="1"/>
    <col min="15618" max="15618" width="60.7109375" style="912" customWidth="1"/>
    <col min="15619" max="15619" width="13" style="912" bestFit="1" customWidth="1"/>
    <col min="15620" max="15871" width="11.5703125" style="912"/>
    <col min="15872" max="15872" width="15.5703125" style="912" customWidth="1"/>
    <col min="15873" max="15873" width="20" style="912" customWidth="1"/>
    <col min="15874" max="15874" width="60.7109375" style="912" customWidth="1"/>
    <col min="15875" max="15875" width="13" style="912" bestFit="1" customWidth="1"/>
    <col min="15876" max="16127" width="11.5703125" style="912"/>
    <col min="16128" max="16128" width="15.5703125" style="912" customWidth="1"/>
    <col min="16129" max="16129" width="20" style="912" customWidth="1"/>
    <col min="16130" max="16130" width="60.7109375" style="912" customWidth="1"/>
    <col min="16131" max="16131" width="13" style="912" bestFit="1" customWidth="1"/>
    <col min="16132" max="16384" width="11.5703125" style="912"/>
  </cols>
  <sheetData>
    <row r="1" spans="1:4" ht="49.5" customHeight="1">
      <c r="A1" s="899"/>
      <c r="B1" s="1071" t="s">
        <v>13874</v>
      </c>
      <c r="C1" s="1072"/>
      <c r="D1" s="911"/>
    </row>
    <row r="2" spans="1:4" ht="52.5" customHeight="1">
      <c r="A2" s="1073" t="s">
        <v>13875</v>
      </c>
      <c r="B2" s="1073"/>
      <c r="C2" s="1073"/>
      <c r="D2" s="913"/>
    </row>
    <row r="3" spans="1:4">
      <c r="A3" s="914" t="s">
        <v>13876</v>
      </c>
      <c r="B3" s="915" t="s">
        <v>35</v>
      </c>
      <c r="C3" s="915" t="s">
        <v>0</v>
      </c>
      <c r="D3" s="948" t="s">
        <v>19123</v>
      </c>
    </row>
    <row r="4" spans="1:4">
      <c r="A4" s="988" t="s">
        <v>1690</v>
      </c>
      <c r="B4" s="1025"/>
      <c r="C4" s="1026"/>
      <c r="D4" s="1027"/>
    </row>
    <row r="5" spans="1:4" ht="45">
      <c r="A5" s="1182">
        <v>640014</v>
      </c>
      <c r="B5" s="1183" t="s">
        <v>13877</v>
      </c>
      <c r="C5" s="1184" t="s">
        <v>13878</v>
      </c>
      <c r="D5" s="1185">
        <v>575.32799999999997</v>
      </c>
    </row>
    <row r="6" spans="1:4">
      <c r="A6" s="1182">
        <v>640002</v>
      </c>
      <c r="B6" s="1183" t="s">
        <v>13879</v>
      </c>
      <c r="C6" s="1184" t="s">
        <v>14202</v>
      </c>
      <c r="D6" s="1185">
        <v>397.85599999999999</v>
      </c>
    </row>
    <row r="7" spans="1:4">
      <c r="A7" s="1182">
        <v>640009</v>
      </c>
      <c r="B7" s="1183" t="s">
        <v>13880</v>
      </c>
      <c r="C7" s="1184" t="s">
        <v>13881</v>
      </c>
      <c r="D7" s="1185">
        <v>294.33600000000001</v>
      </c>
    </row>
    <row r="8" spans="1:4">
      <c r="A8" s="1182">
        <v>640013</v>
      </c>
      <c r="B8" s="1183" t="s">
        <v>13882</v>
      </c>
      <c r="C8" s="1184" t="s">
        <v>13883</v>
      </c>
      <c r="D8" s="1185">
        <v>264.73600000000005</v>
      </c>
    </row>
    <row r="9" spans="1:4">
      <c r="A9" s="1182">
        <v>640011</v>
      </c>
      <c r="B9" s="1183" t="s">
        <v>13884</v>
      </c>
      <c r="C9" s="1184" t="s">
        <v>13885</v>
      </c>
      <c r="D9" s="1185">
        <v>220.38400000000001</v>
      </c>
    </row>
    <row r="10" spans="1:4">
      <c r="A10" s="1182">
        <v>640012</v>
      </c>
      <c r="B10" s="1183" t="s">
        <v>13886</v>
      </c>
      <c r="C10" s="1184" t="s">
        <v>13885</v>
      </c>
      <c r="D10" s="1185">
        <v>205.60000000000002</v>
      </c>
    </row>
    <row r="11" spans="1:4">
      <c r="A11" s="988" t="s">
        <v>20507</v>
      </c>
      <c r="B11" s="988"/>
      <c r="C11" s="988"/>
      <c r="D11" s="988"/>
    </row>
    <row r="12" spans="1:4">
      <c r="A12" s="1186" t="s">
        <v>14203</v>
      </c>
      <c r="B12" s="1187"/>
      <c r="C12" s="1188"/>
      <c r="D12" s="1189"/>
    </row>
    <row r="13" spans="1:4" ht="33.75">
      <c r="A13" s="1182">
        <v>680001</v>
      </c>
      <c r="B13" s="1183" t="s">
        <v>13887</v>
      </c>
      <c r="C13" s="1184" t="s">
        <v>13888</v>
      </c>
      <c r="D13" s="1185">
        <v>368.25600000000003</v>
      </c>
    </row>
    <row r="14" spans="1:4" ht="33.75">
      <c r="A14" s="1182" t="s">
        <v>13889</v>
      </c>
      <c r="B14" s="1183" t="s">
        <v>13890</v>
      </c>
      <c r="C14" s="1184" t="s">
        <v>13891</v>
      </c>
      <c r="D14" s="1185">
        <v>368.25600000000003</v>
      </c>
    </row>
    <row r="15" spans="1:4" ht="33.75">
      <c r="A15" s="1182">
        <v>680006</v>
      </c>
      <c r="B15" s="1183" t="s">
        <v>13892</v>
      </c>
      <c r="C15" s="1184" t="s">
        <v>13893</v>
      </c>
      <c r="D15" s="1185">
        <v>220.38400000000001</v>
      </c>
    </row>
    <row r="16" spans="1:4" ht="33.75">
      <c r="A16" s="1182" t="s">
        <v>13894</v>
      </c>
      <c r="B16" s="1183" t="s">
        <v>13895</v>
      </c>
      <c r="C16" s="1184" t="s">
        <v>13896</v>
      </c>
      <c r="D16" s="1185">
        <v>220.38400000000001</v>
      </c>
    </row>
    <row r="17" spans="1:4" ht="33.75">
      <c r="A17" s="1182">
        <v>680008</v>
      </c>
      <c r="B17" s="1183" t="s">
        <v>13897</v>
      </c>
      <c r="C17" s="1184" t="s">
        <v>13898</v>
      </c>
      <c r="D17" s="1185">
        <v>220.38400000000001</v>
      </c>
    </row>
    <row r="18" spans="1:4" ht="33.75">
      <c r="A18" s="1182" t="s">
        <v>13899</v>
      </c>
      <c r="B18" s="1183" t="s">
        <v>13900</v>
      </c>
      <c r="C18" s="1184" t="s">
        <v>13901</v>
      </c>
      <c r="D18" s="1185">
        <v>220.38400000000001</v>
      </c>
    </row>
    <row r="19" spans="1:4" ht="33.75">
      <c r="A19" s="1182">
        <v>680004</v>
      </c>
      <c r="B19" s="1183" t="s">
        <v>13902</v>
      </c>
      <c r="C19" s="1184" t="s">
        <v>13903</v>
      </c>
      <c r="D19" s="1185">
        <v>190.78399999999999</v>
      </c>
    </row>
    <row r="20" spans="1:4" ht="33.75">
      <c r="A20" s="1182" t="s">
        <v>13904</v>
      </c>
      <c r="B20" s="1183" t="s">
        <v>13905</v>
      </c>
      <c r="C20" s="1184" t="s">
        <v>13906</v>
      </c>
      <c r="D20" s="1185">
        <v>190.78399999999999</v>
      </c>
    </row>
    <row r="21" spans="1:4" ht="33.75">
      <c r="A21" s="1182">
        <v>680005</v>
      </c>
      <c r="B21" s="1183" t="s">
        <v>13907</v>
      </c>
      <c r="C21" s="1184" t="s">
        <v>13908</v>
      </c>
      <c r="D21" s="1185">
        <v>161.21600000000001</v>
      </c>
    </row>
    <row r="22" spans="1:4" ht="33.75">
      <c r="A22" s="1190" t="s">
        <v>13909</v>
      </c>
      <c r="B22" s="1183" t="s">
        <v>13910</v>
      </c>
      <c r="C22" s="1184" t="s">
        <v>13911</v>
      </c>
      <c r="D22" s="1185">
        <v>161.21600000000001</v>
      </c>
    </row>
    <row r="23" spans="1:4">
      <c r="A23" s="1191" t="s">
        <v>14204</v>
      </c>
      <c r="B23" s="1183"/>
      <c r="C23" s="1184"/>
      <c r="D23" s="1192"/>
    </row>
    <row r="24" spans="1:4" ht="33.75">
      <c r="A24" s="1190" t="s">
        <v>13912</v>
      </c>
      <c r="B24" s="1183" t="s">
        <v>13913</v>
      </c>
      <c r="C24" s="1184" t="s">
        <v>13914</v>
      </c>
      <c r="D24" s="1185">
        <v>368.25600000000003</v>
      </c>
    </row>
    <row r="25" spans="1:4" ht="33.75">
      <c r="A25" s="1190" t="s">
        <v>13915</v>
      </c>
      <c r="B25" s="1183" t="s">
        <v>13916</v>
      </c>
      <c r="C25" s="1184" t="s">
        <v>13917</v>
      </c>
      <c r="D25" s="1185">
        <v>220.38400000000001</v>
      </c>
    </row>
    <row r="26" spans="1:4" ht="33.75">
      <c r="A26" s="1190" t="s">
        <v>13918</v>
      </c>
      <c r="B26" s="1183" t="s">
        <v>13919</v>
      </c>
      <c r="C26" s="1184" t="s">
        <v>13920</v>
      </c>
      <c r="D26" s="1185">
        <v>220.38400000000001</v>
      </c>
    </row>
    <row r="27" spans="1:4" ht="33.75">
      <c r="A27" s="1190" t="s">
        <v>13921</v>
      </c>
      <c r="B27" s="1183" t="s">
        <v>13922</v>
      </c>
      <c r="C27" s="1184" t="s">
        <v>13923</v>
      </c>
      <c r="D27" s="1185">
        <v>190.78399999999999</v>
      </c>
    </row>
    <row r="28" spans="1:4" ht="33.75">
      <c r="A28" s="1190" t="s">
        <v>13924</v>
      </c>
      <c r="B28" s="1183" t="s">
        <v>13925</v>
      </c>
      <c r="C28" s="1184" t="s">
        <v>13926</v>
      </c>
      <c r="D28" s="1185">
        <v>161.21600000000001</v>
      </c>
    </row>
    <row r="29" spans="1:4" ht="33.75">
      <c r="A29" s="1190">
        <v>680014</v>
      </c>
      <c r="B29" s="1183" t="s">
        <v>13927</v>
      </c>
      <c r="C29" s="1184" t="s">
        <v>13928</v>
      </c>
      <c r="D29" s="1185">
        <v>368.25600000000003</v>
      </c>
    </row>
    <row r="30" spans="1:4" ht="33.75">
      <c r="A30" s="1190">
        <v>680013</v>
      </c>
      <c r="B30" s="1183" t="s">
        <v>13929</v>
      </c>
      <c r="C30" s="1184" t="s">
        <v>13930</v>
      </c>
      <c r="D30" s="1185">
        <v>220.38400000000001</v>
      </c>
    </row>
    <row r="31" spans="1:4" ht="33.75">
      <c r="A31" s="1190">
        <v>680012</v>
      </c>
      <c r="B31" s="1183" t="s">
        <v>13931</v>
      </c>
      <c r="C31" s="1184" t="s">
        <v>13932</v>
      </c>
      <c r="D31" s="1185">
        <v>220.38400000000001</v>
      </c>
    </row>
    <row r="32" spans="1:4" ht="33.75">
      <c r="A32" s="1190">
        <v>680010</v>
      </c>
      <c r="B32" s="1183" t="s">
        <v>13933</v>
      </c>
      <c r="C32" s="1184" t="s">
        <v>13934</v>
      </c>
      <c r="D32" s="1185">
        <v>190.78399999999999</v>
      </c>
    </row>
    <row r="33" spans="1:4" ht="33.75">
      <c r="A33" s="1190">
        <v>680009</v>
      </c>
      <c r="B33" s="1183" t="s">
        <v>13935</v>
      </c>
      <c r="C33" s="1184" t="s">
        <v>13936</v>
      </c>
      <c r="D33" s="1185">
        <v>161.21600000000001</v>
      </c>
    </row>
    <row r="34" spans="1:4">
      <c r="A34" s="988" t="s">
        <v>14205</v>
      </c>
      <c r="B34" s="988"/>
      <c r="C34" s="988"/>
      <c r="D34" s="988"/>
    </row>
    <row r="35" spans="1:4" ht="22.5">
      <c r="A35" s="1190">
        <v>620001</v>
      </c>
      <c r="B35" s="1183" t="s">
        <v>13937</v>
      </c>
      <c r="C35" s="1184" t="s">
        <v>13938</v>
      </c>
      <c r="D35" s="1185">
        <v>249.952</v>
      </c>
    </row>
    <row r="36" spans="1:4" ht="22.5">
      <c r="A36" s="1190">
        <v>620011</v>
      </c>
      <c r="B36" s="1183" t="s">
        <v>13939</v>
      </c>
      <c r="C36" s="1184" t="s">
        <v>13940</v>
      </c>
      <c r="D36" s="1185">
        <v>249.952</v>
      </c>
    </row>
    <row r="37" spans="1:4">
      <c r="A37" s="1190">
        <v>620012</v>
      </c>
      <c r="B37" s="1183" t="s">
        <v>13941</v>
      </c>
      <c r="C37" s="1184" t="s">
        <v>13942</v>
      </c>
      <c r="D37" s="1185">
        <v>235.16800000000001</v>
      </c>
    </row>
    <row r="38" spans="1:4" ht="22.5">
      <c r="A38" s="1190">
        <v>620013</v>
      </c>
      <c r="B38" s="1183" t="s">
        <v>13943</v>
      </c>
      <c r="C38" s="1184" t="s">
        <v>13944</v>
      </c>
      <c r="D38" s="1185">
        <v>235.16800000000001</v>
      </c>
    </row>
    <row r="39" spans="1:4">
      <c r="A39" s="1190">
        <v>620002</v>
      </c>
      <c r="B39" s="1183" t="s">
        <v>13945</v>
      </c>
      <c r="C39" s="1184" t="s">
        <v>13946</v>
      </c>
      <c r="D39" s="1185">
        <v>294.33600000000001</v>
      </c>
    </row>
    <row r="40" spans="1:4" ht="22.5">
      <c r="A40" s="1190">
        <v>620003</v>
      </c>
      <c r="B40" s="1183" t="s">
        <v>13947</v>
      </c>
      <c r="C40" s="1184" t="s">
        <v>13948</v>
      </c>
      <c r="D40" s="1185">
        <v>294.33600000000001</v>
      </c>
    </row>
    <row r="41" spans="1:4" ht="22.5">
      <c r="A41" s="1190">
        <v>620004</v>
      </c>
      <c r="B41" s="1183" t="s">
        <v>13949</v>
      </c>
      <c r="C41" s="1184" t="s">
        <v>13950</v>
      </c>
      <c r="D41" s="1185">
        <v>294.33600000000001</v>
      </c>
    </row>
    <row r="42" spans="1:4" ht="22.5">
      <c r="A42" s="1190">
        <v>620005</v>
      </c>
      <c r="B42" s="1183" t="s">
        <v>13951</v>
      </c>
      <c r="C42" s="1184" t="s">
        <v>13952</v>
      </c>
      <c r="D42" s="1185">
        <v>205.60000000000002</v>
      </c>
    </row>
    <row r="43" spans="1:4" ht="22.5">
      <c r="A43" s="1190">
        <v>620006</v>
      </c>
      <c r="B43" s="1183" t="s">
        <v>13953</v>
      </c>
      <c r="C43" s="1184" t="s">
        <v>13954</v>
      </c>
      <c r="D43" s="1185">
        <v>205.60000000000002</v>
      </c>
    </row>
    <row r="44" spans="1:4" ht="33.75">
      <c r="A44" s="1190">
        <v>620007</v>
      </c>
      <c r="B44" s="1183" t="s">
        <v>13955</v>
      </c>
      <c r="C44" s="1184" t="s">
        <v>15729</v>
      </c>
      <c r="D44" s="1185">
        <v>205.60000000000002</v>
      </c>
    </row>
    <row r="45" spans="1:4" ht="33.75">
      <c r="A45" s="1190">
        <v>620018</v>
      </c>
      <c r="B45" s="1183" t="s">
        <v>13956</v>
      </c>
      <c r="C45" s="1184" t="s">
        <v>15730</v>
      </c>
      <c r="D45" s="1185">
        <v>205.60000000000002</v>
      </c>
    </row>
    <row r="46" spans="1:4" ht="33.75">
      <c r="A46" s="1190">
        <v>620009</v>
      </c>
      <c r="B46" s="1183" t="s">
        <v>20508</v>
      </c>
      <c r="C46" s="1184" t="s">
        <v>20509</v>
      </c>
      <c r="D46" s="1185">
        <v>264.73600000000005</v>
      </c>
    </row>
    <row r="47" spans="1:4" ht="22.5">
      <c r="A47" s="1190">
        <v>620008</v>
      </c>
      <c r="B47" s="1183" t="s">
        <v>13957</v>
      </c>
      <c r="C47" s="1184" t="s">
        <v>13958</v>
      </c>
      <c r="D47" s="1185">
        <v>249.952</v>
      </c>
    </row>
    <row r="48" spans="1:4" ht="33.75">
      <c r="A48" s="1190">
        <v>620015</v>
      </c>
      <c r="B48" s="1183" t="s">
        <v>13959</v>
      </c>
      <c r="C48" s="1184" t="s">
        <v>15731</v>
      </c>
      <c r="D48" s="1185">
        <v>264.73600000000005</v>
      </c>
    </row>
    <row r="49" spans="1:4" ht="22.5">
      <c r="A49" s="1190">
        <v>620016</v>
      </c>
      <c r="B49" s="1183" t="s">
        <v>13959</v>
      </c>
      <c r="C49" s="1184" t="s">
        <v>13960</v>
      </c>
      <c r="D49" s="1185">
        <v>264.73600000000005</v>
      </c>
    </row>
    <row r="50" spans="1:4" ht="22.5">
      <c r="A50" s="1190">
        <v>620017</v>
      </c>
      <c r="B50" s="1183" t="s">
        <v>13959</v>
      </c>
      <c r="C50" s="1184" t="s">
        <v>16064</v>
      </c>
      <c r="D50" s="1185">
        <v>264.73600000000005</v>
      </c>
    </row>
    <row r="51" spans="1:4" ht="33.75">
      <c r="A51" s="1190">
        <v>620019</v>
      </c>
      <c r="B51" s="1183" t="s">
        <v>13961</v>
      </c>
      <c r="C51" s="1184" t="s">
        <v>19152</v>
      </c>
      <c r="D51" s="1185">
        <v>264.73600000000005</v>
      </c>
    </row>
    <row r="52" spans="1:4" ht="33.75">
      <c r="A52" s="1190">
        <v>620020</v>
      </c>
      <c r="B52" s="1183" t="s">
        <v>13962</v>
      </c>
      <c r="C52" s="1184" t="s">
        <v>15732</v>
      </c>
      <c r="D52" s="1185">
        <v>264.73600000000005</v>
      </c>
    </row>
    <row r="53" spans="1:4" ht="45">
      <c r="A53" s="1190">
        <v>620021</v>
      </c>
      <c r="B53" s="1183" t="s">
        <v>16065</v>
      </c>
      <c r="C53" s="1184" t="s">
        <v>16066</v>
      </c>
      <c r="D53" s="1185">
        <v>264.73600000000005</v>
      </c>
    </row>
    <row r="54" spans="1:4" ht="45">
      <c r="A54" s="1190">
        <v>620022</v>
      </c>
      <c r="B54" s="1183" t="s">
        <v>16067</v>
      </c>
      <c r="C54" s="1184" t="s">
        <v>16068</v>
      </c>
      <c r="D54" s="1185">
        <v>264.73600000000005</v>
      </c>
    </row>
    <row r="55" spans="1:4" ht="45">
      <c r="A55" s="1190">
        <v>620023</v>
      </c>
      <c r="B55" s="1183" t="s">
        <v>16069</v>
      </c>
      <c r="C55" s="1184" t="s">
        <v>16070</v>
      </c>
      <c r="D55" s="1185">
        <v>264.73600000000005</v>
      </c>
    </row>
    <row r="56" spans="1:4" ht="45">
      <c r="A56" s="1190">
        <v>620024</v>
      </c>
      <c r="B56" s="1183" t="s">
        <v>16071</v>
      </c>
      <c r="C56" s="1184" t="s">
        <v>16072</v>
      </c>
      <c r="D56" s="1185">
        <v>264.73600000000005</v>
      </c>
    </row>
    <row r="57" spans="1:4" ht="45">
      <c r="A57" s="1190">
        <v>620025</v>
      </c>
      <c r="B57" s="1183" t="s">
        <v>19153</v>
      </c>
      <c r="C57" s="1184" t="s">
        <v>19154</v>
      </c>
      <c r="D57" s="1185">
        <v>264.73600000000005</v>
      </c>
    </row>
    <row r="58" spans="1:4" ht="45">
      <c r="A58" s="1190">
        <v>620026</v>
      </c>
      <c r="B58" s="1183" t="s">
        <v>19155</v>
      </c>
      <c r="C58" s="1184" t="s">
        <v>19156</v>
      </c>
      <c r="D58" s="1185">
        <v>264.73600000000005</v>
      </c>
    </row>
    <row r="59" spans="1:4" ht="45">
      <c r="A59" s="1190">
        <v>620027</v>
      </c>
      <c r="B59" s="1183" t="s">
        <v>20510</v>
      </c>
      <c r="C59" s="1184" t="s">
        <v>20511</v>
      </c>
      <c r="D59" s="1185">
        <v>412.64</v>
      </c>
    </row>
    <row r="60" spans="1:4">
      <c r="A60" s="988" t="s">
        <v>14206</v>
      </c>
      <c r="B60" s="988"/>
      <c r="C60" s="988"/>
      <c r="D60" s="988"/>
    </row>
    <row r="61" spans="1:4" ht="22.5">
      <c r="A61" s="1190">
        <v>610001</v>
      </c>
      <c r="B61" s="1183" t="s">
        <v>13963</v>
      </c>
      <c r="C61" s="1184" t="s">
        <v>13964</v>
      </c>
      <c r="D61" s="1185">
        <v>146.4</v>
      </c>
    </row>
    <row r="62" spans="1:4" ht="22.5">
      <c r="A62" s="1190">
        <v>610002</v>
      </c>
      <c r="B62" s="1183" t="s">
        <v>13965</v>
      </c>
      <c r="C62" s="1184" t="s">
        <v>13966</v>
      </c>
      <c r="D62" s="1185">
        <v>146.4</v>
      </c>
    </row>
    <row r="63" spans="1:4" ht="22.5">
      <c r="A63" s="1190">
        <v>610003</v>
      </c>
      <c r="B63" s="1183" t="s">
        <v>13967</v>
      </c>
      <c r="C63" s="1184" t="s">
        <v>13968</v>
      </c>
      <c r="D63" s="1185">
        <v>146.4</v>
      </c>
    </row>
    <row r="64" spans="1:4" ht="22.5">
      <c r="A64" s="1190">
        <v>610004</v>
      </c>
      <c r="B64" s="1183" t="s">
        <v>13969</v>
      </c>
      <c r="C64" s="1184" t="s">
        <v>13970</v>
      </c>
      <c r="D64" s="1185">
        <v>146.4</v>
      </c>
    </row>
    <row r="65" spans="1:5" ht="33.75">
      <c r="A65" s="1190">
        <v>610005</v>
      </c>
      <c r="B65" s="1183" t="s">
        <v>13971</v>
      </c>
      <c r="C65" s="1184" t="s">
        <v>19157</v>
      </c>
      <c r="D65" s="1185">
        <v>146.4</v>
      </c>
    </row>
    <row r="66" spans="1:5" ht="45">
      <c r="A66" s="1190"/>
      <c r="B66" s="1183" t="s">
        <v>16073</v>
      </c>
      <c r="C66" s="1184" t="s">
        <v>16074</v>
      </c>
      <c r="D66" s="1185">
        <v>146.4</v>
      </c>
    </row>
    <row r="67" spans="1:5" ht="45">
      <c r="A67" s="1190"/>
      <c r="B67" s="1183" t="s">
        <v>16075</v>
      </c>
      <c r="C67" s="1184" t="s">
        <v>16076</v>
      </c>
      <c r="D67" s="1185">
        <v>146.4</v>
      </c>
    </row>
    <row r="68" spans="1:5">
      <c r="A68" s="988" t="s">
        <v>14207</v>
      </c>
      <c r="B68" s="988"/>
      <c r="C68" s="988"/>
      <c r="D68" s="988"/>
    </row>
    <row r="69" spans="1:5" ht="22.5">
      <c r="A69" s="1190">
        <v>630027</v>
      </c>
      <c r="B69" s="1183" t="s">
        <v>13972</v>
      </c>
      <c r="C69" s="1184" t="s">
        <v>13973</v>
      </c>
      <c r="D69" s="1185">
        <v>264.74</v>
      </c>
    </row>
    <row r="70" spans="1:5" ht="56.25">
      <c r="A70" s="1190">
        <v>630018</v>
      </c>
      <c r="B70" s="1183" t="s">
        <v>13974</v>
      </c>
      <c r="C70" s="1184" t="s">
        <v>13975</v>
      </c>
      <c r="D70" s="1185">
        <v>397.86</v>
      </c>
    </row>
    <row r="71" spans="1:5" ht="45">
      <c r="A71" s="1190">
        <v>630037</v>
      </c>
      <c r="B71" s="1183" t="s">
        <v>13976</v>
      </c>
      <c r="C71" s="1184" t="s">
        <v>13977</v>
      </c>
      <c r="D71" s="1185">
        <v>397.86</v>
      </c>
    </row>
    <row r="72" spans="1:5" ht="56.25">
      <c r="A72" s="1190">
        <v>630022</v>
      </c>
      <c r="B72" s="1183" t="s">
        <v>13978</v>
      </c>
      <c r="C72" s="1184" t="s">
        <v>13979</v>
      </c>
      <c r="D72" s="1193" t="s">
        <v>20512</v>
      </c>
    </row>
    <row r="73" spans="1:5" ht="45">
      <c r="A73" s="1190">
        <v>630041</v>
      </c>
      <c r="B73" s="1183" t="s">
        <v>20513</v>
      </c>
      <c r="C73" s="1184" t="s">
        <v>20514</v>
      </c>
      <c r="D73" s="1185">
        <v>205.6</v>
      </c>
    </row>
    <row r="74" spans="1:5" ht="45">
      <c r="A74" s="1190">
        <v>630042</v>
      </c>
      <c r="B74" s="1183" t="s">
        <v>20515</v>
      </c>
      <c r="C74" s="1184" t="s">
        <v>20516</v>
      </c>
      <c r="D74" s="1185">
        <v>205.6</v>
      </c>
    </row>
    <row r="75" spans="1:5" ht="45">
      <c r="A75" s="1190">
        <v>630043</v>
      </c>
      <c r="B75" s="1183" t="s">
        <v>20517</v>
      </c>
      <c r="C75" s="1184" t="s">
        <v>20518</v>
      </c>
      <c r="D75" s="1185">
        <v>220.38400000000001</v>
      </c>
    </row>
    <row r="76" spans="1:5" ht="45">
      <c r="A76" s="1190">
        <v>630038</v>
      </c>
      <c r="B76" s="1183" t="s">
        <v>15717</v>
      </c>
      <c r="C76" s="1184" t="s">
        <v>16077</v>
      </c>
      <c r="D76" s="1185">
        <v>205.60000000000002</v>
      </c>
    </row>
    <row r="77" spans="1:5" ht="45">
      <c r="A77" s="1190">
        <v>630039</v>
      </c>
      <c r="B77" s="1183" t="s">
        <v>15718</v>
      </c>
      <c r="C77" s="1184" t="s">
        <v>16078</v>
      </c>
      <c r="D77" s="1185">
        <v>205.60000000000002</v>
      </c>
    </row>
    <row r="78" spans="1:5" ht="45">
      <c r="A78" s="1190">
        <v>630040</v>
      </c>
      <c r="B78" s="1183" t="s">
        <v>15719</v>
      </c>
      <c r="C78" s="1184" t="s">
        <v>16079</v>
      </c>
      <c r="D78" s="1185">
        <v>220.38400000000001</v>
      </c>
    </row>
    <row r="79" spans="1:5" ht="45">
      <c r="A79" s="1190">
        <v>630032</v>
      </c>
      <c r="B79" s="1183" t="s">
        <v>13980</v>
      </c>
      <c r="C79" s="1184" t="s">
        <v>13981</v>
      </c>
      <c r="D79" s="1185">
        <v>486.59200000000004</v>
      </c>
      <c r="E79" s="916"/>
    </row>
    <row r="80" spans="1:5" ht="22.5">
      <c r="A80" s="1190">
        <v>630035</v>
      </c>
      <c r="B80" s="1183" t="s">
        <v>13982</v>
      </c>
      <c r="C80" s="1184" t="s">
        <v>13983</v>
      </c>
      <c r="D80" s="1185">
        <v>442.20800000000003</v>
      </c>
    </row>
    <row r="81" spans="1:4" ht="22.5">
      <c r="A81" s="1190">
        <v>630036</v>
      </c>
      <c r="B81" s="1183" t="s">
        <v>13984</v>
      </c>
      <c r="C81" s="1184" t="s">
        <v>13983</v>
      </c>
      <c r="D81" s="1185">
        <v>486.59200000000004</v>
      </c>
    </row>
    <row r="82" spans="1:4">
      <c r="A82" s="988" t="s">
        <v>14208</v>
      </c>
      <c r="B82" s="988"/>
      <c r="C82" s="988"/>
      <c r="D82" s="988"/>
    </row>
    <row r="83" spans="1:4">
      <c r="A83" s="1194" t="s">
        <v>14209</v>
      </c>
      <c r="B83" s="1183"/>
      <c r="C83" s="1184"/>
      <c r="D83" s="1192"/>
    </row>
    <row r="84" spans="1:4">
      <c r="A84" s="1195" t="s">
        <v>16080</v>
      </c>
      <c r="B84" s="1183"/>
      <c r="C84" s="1184"/>
      <c r="D84" s="1192"/>
    </row>
    <row r="85" spans="1:4" ht="45">
      <c r="A85" s="1190">
        <v>320023</v>
      </c>
      <c r="B85" s="1183" t="s">
        <v>16081</v>
      </c>
      <c r="C85" s="1184" t="s">
        <v>16082</v>
      </c>
      <c r="D85" s="1185">
        <v>368.25600000000003</v>
      </c>
    </row>
    <row r="86" spans="1:4">
      <c r="A86" s="1194" t="s">
        <v>13985</v>
      </c>
      <c r="B86" s="1183"/>
      <c r="C86" s="1184"/>
      <c r="D86" s="1192"/>
    </row>
    <row r="87" spans="1:4" ht="56.25">
      <c r="A87" s="1190">
        <v>110025</v>
      </c>
      <c r="B87" s="1183" t="s">
        <v>14210</v>
      </c>
      <c r="C87" s="1184" t="s">
        <v>13986</v>
      </c>
      <c r="D87" s="1185">
        <v>323.904</v>
      </c>
    </row>
    <row r="88" spans="1:4" ht="56.25">
      <c r="A88" s="1190">
        <v>110028</v>
      </c>
      <c r="B88" s="1183" t="s">
        <v>14211</v>
      </c>
      <c r="C88" s="1184" t="s">
        <v>13987</v>
      </c>
      <c r="D88" s="1185">
        <v>560.54399999999998</v>
      </c>
    </row>
    <row r="89" spans="1:4" ht="56.25">
      <c r="A89" s="1190">
        <v>110062</v>
      </c>
      <c r="B89" s="1183" t="s">
        <v>14212</v>
      </c>
      <c r="C89" s="1184" t="s">
        <v>13988</v>
      </c>
      <c r="D89" s="1185">
        <v>1092.992</v>
      </c>
    </row>
    <row r="90" spans="1:4" ht="56.25">
      <c r="A90" s="1190">
        <v>110052</v>
      </c>
      <c r="B90" s="1183" t="s">
        <v>20519</v>
      </c>
      <c r="C90" s="1184" t="s">
        <v>20520</v>
      </c>
      <c r="D90" s="1185">
        <v>286.77999999999997</v>
      </c>
    </row>
    <row r="91" spans="1:4" ht="56.25">
      <c r="A91" s="1190">
        <v>110066</v>
      </c>
      <c r="B91" s="1183" t="s">
        <v>14213</v>
      </c>
      <c r="C91" s="1184" t="s">
        <v>13989</v>
      </c>
      <c r="D91" s="1185">
        <v>316.38400000000001</v>
      </c>
    </row>
    <row r="92" spans="1:4" ht="56.25">
      <c r="A92" s="1190">
        <v>110034</v>
      </c>
      <c r="B92" s="1183" t="s">
        <v>14214</v>
      </c>
      <c r="C92" s="1184" t="s">
        <v>13990</v>
      </c>
      <c r="D92" s="1185">
        <v>316.38400000000001</v>
      </c>
    </row>
    <row r="93" spans="1:4" ht="67.5">
      <c r="A93" s="1190">
        <v>110037</v>
      </c>
      <c r="B93" s="1183" t="s">
        <v>14215</v>
      </c>
      <c r="C93" s="1184" t="s">
        <v>15541</v>
      </c>
      <c r="D93" s="1185">
        <v>264.73600000000005</v>
      </c>
    </row>
    <row r="94" spans="1:4" ht="56.25">
      <c r="A94" s="1190">
        <v>110056</v>
      </c>
      <c r="B94" s="1183" t="s">
        <v>14216</v>
      </c>
      <c r="C94" s="1184" t="s">
        <v>13991</v>
      </c>
      <c r="D94" s="1185">
        <v>344.38400000000001</v>
      </c>
    </row>
    <row r="95" spans="1:4" ht="56.25">
      <c r="A95" s="1190">
        <v>110070</v>
      </c>
      <c r="B95" s="1183" t="s">
        <v>14217</v>
      </c>
      <c r="C95" s="1184" t="s">
        <v>13992</v>
      </c>
      <c r="D95" s="1185">
        <v>373.98400000000004</v>
      </c>
    </row>
    <row r="96" spans="1:4" ht="56.25">
      <c r="A96" s="1190"/>
      <c r="B96" s="1183" t="s">
        <v>20521</v>
      </c>
      <c r="C96" s="1184" t="s">
        <v>19115</v>
      </c>
      <c r="D96" s="1185">
        <v>464.25600000000009</v>
      </c>
    </row>
    <row r="97" spans="1:4" ht="56.25">
      <c r="A97" s="1190">
        <v>110040</v>
      </c>
      <c r="B97" s="1183" t="s">
        <v>14218</v>
      </c>
      <c r="C97" s="1184" t="s">
        <v>13993</v>
      </c>
      <c r="D97" s="1185">
        <v>373.98400000000004</v>
      </c>
    </row>
    <row r="98" spans="1:4" ht="67.5">
      <c r="A98" s="1190">
        <v>110043</v>
      </c>
      <c r="B98" s="1183" t="s">
        <v>14219</v>
      </c>
      <c r="C98" s="1184" t="s">
        <v>15542</v>
      </c>
      <c r="D98" s="1185">
        <v>323.904</v>
      </c>
    </row>
    <row r="99" spans="1:4">
      <c r="A99" s="1194" t="s">
        <v>13994</v>
      </c>
      <c r="B99" s="1183"/>
      <c r="C99" s="1184"/>
      <c r="D99" s="1192"/>
    </row>
    <row r="100" spans="1:4" ht="45">
      <c r="A100" s="1190">
        <v>120037</v>
      </c>
      <c r="B100" s="1183" t="s">
        <v>13995</v>
      </c>
      <c r="C100" s="1184" t="s">
        <v>19116</v>
      </c>
      <c r="D100" s="1185">
        <v>530.94399999999996</v>
      </c>
    </row>
    <row r="101" spans="1:4" ht="56.25">
      <c r="A101" s="1190">
        <v>120041</v>
      </c>
      <c r="B101" s="1183" t="s">
        <v>13996</v>
      </c>
      <c r="C101" s="1184" t="s">
        <v>19117</v>
      </c>
      <c r="D101" s="1185">
        <v>1063.3920000000001</v>
      </c>
    </row>
    <row r="102" spans="1:4" ht="56.25">
      <c r="A102" s="1190">
        <v>120045</v>
      </c>
      <c r="B102" s="1183" t="s">
        <v>13997</v>
      </c>
      <c r="C102" s="1184" t="s">
        <v>19118</v>
      </c>
      <c r="D102" s="1185">
        <v>2039.5200000000002</v>
      </c>
    </row>
    <row r="103" spans="1:4">
      <c r="A103" s="1194" t="s">
        <v>13998</v>
      </c>
      <c r="B103" s="1183"/>
      <c r="C103" s="1184"/>
      <c r="D103" s="1192"/>
    </row>
    <row r="104" spans="1:4" ht="22.5">
      <c r="A104" s="1190">
        <v>180073</v>
      </c>
      <c r="B104" s="1183" t="s">
        <v>13999</v>
      </c>
      <c r="C104" s="1184" t="s">
        <v>14000</v>
      </c>
      <c r="D104" s="1193" t="s">
        <v>20512</v>
      </c>
    </row>
    <row r="105" spans="1:4" ht="22.5">
      <c r="A105" s="1190">
        <v>180074</v>
      </c>
      <c r="B105" s="1183" t="s">
        <v>14001</v>
      </c>
      <c r="C105" s="1184" t="s">
        <v>14002</v>
      </c>
      <c r="D105" s="1193" t="s">
        <v>20512</v>
      </c>
    </row>
    <row r="106" spans="1:4">
      <c r="A106" s="1194" t="s">
        <v>14220</v>
      </c>
      <c r="B106" s="1183"/>
      <c r="C106" s="1184"/>
      <c r="D106" s="1192"/>
    </row>
    <row r="107" spans="1:4" ht="33.75">
      <c r="A107" s="1190">
        <v>120049</v>
      </c>
      <c r="B107" s="1183" t="s">
        <v>14003</v>
      </c>
      <c r="C107" s="1184" t="s">
        <v>19119</v>
      </c>
      <c r="D107" s="1185">
        <v>560.54399999999998</v>
      </c>
    </row>
    <row r="108" spans="1:4" ht="33.75">
      <c r="A108" s="1190">
        <v>120053</v>
      </c>
      <c r="B108" s="1183" t="s">
        <v>14004</v>
      </c>
      <c r="C108" s="1184" t="s">
        <v>19120</v>
      </c>
      <c r="D108" s="1185">
        <v>530.94399999999996</v>
      </c>
    </row>
    <row r="109" spans="1:4" ht="56.25">
      <c r="A109" s="1190">
        <v>120061</v>
      </c>
      <c r="B109" s="1183" t="s">
        <v>14005</v>
      </c>
      <c r="C109" s="1184" t="s">
        <v>19121</v>
      </c>
      <c r="D109" s="1185">
        <v>442.20800000000003</v>
      </c>
    </row>
    <row r="110" spans="1:4">
      <c r="A110" s="1194" t="s">
        <v>14006</v>
      </c>
      <c r="B110" s="1183"/>
      <c r="C110" s="1184"/>
      <c r="D110" s="1192"/>
    </row>
    <row r="111" spans="1:4" ht="45">
      <c r="A111" s="1190">
        <v>130005</v>
      </c>
      <c r="B111" s="1183" t="s">
        <v>14221</v>
      </c>
      <c r="C111" s="1184" t="s">
        <v>14007</v>
      </c>
      <c r="D111" s="1193" t="s">
        <v>20512</v>
      </c>
    </row>
    <row r="112" spans="1:4" ht="45">
      <c r="A112" s="1190">
        <v>130009</v>
      </c>
      <c r="B112" s="1183" t="s">
        <v>14222</v>
      </c>
      <c r="C112" s="1184" t="s">
        <v>14008</v>
      </c>
      <c r="D112" s="1193" t="s">
        <v>20512</v>
      </c>
    </row>
    <row r="113" spans="1:4">
      <c r="A113" s="1194" t="s">
        <v>13998</v>
      </c>
      <c r="B113" s="1183"/>
      <c r="C113" s="1184"/>
      <c r="D113" s="1196"/>
    </row>
    <row r="114" spans="1:4" ht="22.5">
      <c r="A114" s="1190">
        <v>180073</v>
      </c>
      <c r="B114" s="1183" t="s">
        <v>13999</v>
      </c>
      <c r="C114" s="1184" t="s">
        <v>14000</v>
      </c>
      <c r="D114" s="1193" t="s">
        <v>20512</v>
      </c>
    </row>
    <row r="115" spans="1:4" ht="22.5">
      <c r="A115" s="1190">
        <v>180074</v>
      </c>
      <c r="B115" s="1183" t="s">
        <v>14001</v>
      </c>
      <c r="C115" s="1184" t="s">
        <v>14448</v>
      </c>
      <c r="D115" s="1193" t="s">
        <v>20512</v>
      </c>
    </row>
    <row r="116" spans="1:4">
      <c r="A116" s="1194" t="s">
        <v>14220</v>
      </c>
      <c r="B116" s="1183"/>
      <c r="C116" s="1184"/>
      <c r="D116" s="1196"/>
    </row>
    <row r="117" spans="1:4" ht="45">
      <c r="A117" s="1190">
        <v>130107</v>
      </c>
      <c r="B117" s="1183" t="s">
        <v>14009</v>
      </c>
      <c r="C117" s="1184" t="s">
        <v>14223</v>
      </c>
      <c r="D117" s="1193" t="s">
        <v>20512</v>
      </c>
    </row>
    <row r="118" spans="1:4" ht="33.75">
      <c r="A118" s="1190">
        <v>130109</v>
      </c>
      <c r="B118" s="1183" t="s">
        <v>14010</v>
      </c>
      <c r="C118" s="1184" t="s">
        <v>14224</v>
      </c>
      <c r="D118" s="1193" t="s">
        <v>20512</v>
      </c>
    </row>
    <row r="119" spans="1:4">
      <c r="A119" s="988" t="s">
        <v>14225</v>
      </c>
      <c r="B119" s="988"/>
      <c r="C119" s="988"/>
      <c r="D119" s="988"/>
    </row>
    <row r="120" spans="1:4" ht="56.25">
      <c r="A120" s="1197">
        <v>150101</v>
      </c>
      <c r="B120" s="1183" t="s">
        <v>14011</v>
      </c>
      <c r="C120" s="1184" t="s">
        <v>14012</v>
      </c>
      <c r="D120" s="1185">
        <v>353.47199999999998</v>
      </c>
    </row>
    <row r="121" spans="1:4" ht="56.25">
      <c r="A121" s="1197">
        <v>150102</v>
      </c>
      <c r="B121" s="1183" t="s">
        <v>14013</v>
      </c>
      <c r="C121" s="1184" t="s">
        <v>14014</v>
      </c>
      <c r="D121" s="1185">
        <v>664.06400000000008</v>
      </c>
    </row>
    <row r="122" spans="1:4" ht="67.5">
      <c r="A122" s="1197">
        <v>150110</v>
      </c>
      <c r="B122" s="1183" t="s">
        <v>14015</v>
      </c>
      <c r="C122" s="1184" t="s">
        <v>14016</v>
      </c>
      <c r="D122" s="1185">
        <v>797.18400000000008</v>
      </c>
    </row>
    <row r="123" spans="1:4" ht="67.5">
      <c r="A123" s="1197">
        <v>150111</v>
      </c>
      <c r="B123" s="1183" t="s">
        <v>14017</v>
      </c>
      <c r="C123" s="1184" t="s">
        <v>14018</v>
      </c>
      <c r="D123" s="1185">
        <v>1477.5360000000001</v>
      </c>
    </row>
    <row r="124" spans="1:4" ht="56.25">
      <c r="A124" s="1197">
        <v>150113</v>
      </c>
      <c r="B124" s="1183" t="s">
        <v>14019</v>
      </c>
      <c r="C124" s="1184" t="s">
        <v>14449</v>
      </c>
      <c r="D124" s="1185">
        <v>412.64</v>
      </c>
    </row>
    <row r="125" spans="1:4" ht="56.25">
      <c r="A125" s="1197">
        <v>150115</v>
      </c>
      <c r="B125" s="1183" t="s">
        <v>14020</v>
      </c>
      <c r="C125" s="1184" t="s">
        <v>14450</v>
      </c>
      <c r="D125" s="1185">
        <v>412.64</v>
      </c>
    </row>
    <row r="126" spans="1:4" ht="56.25">
      <c r="A126" s="1197">
        <v>150116</v>
      </c>
      <c r="B126" s="1183" t="s">
        <v>14021</v>
      </c>
      <c r="C126" s="1184" t="s">
        <v>14451</v>
      </c>
      <c r="D126" s="1185">
        <v>383.072</v>
      </c>
    </row>
    <row r="127" spans="1:4" ht="67.5">
      <c r="A127" s="1197">
        <v>150119</v>
      </c>
      <c r="B127" s="1183" t="s">
        <v>20522</v>
      </c>
      <c r="C127" s="1184" t="s">
        <v>20523</v>
      </c>
      <c r="D127" s="1185">
        <v>412.64</v>
      </c>
    </row>
    <row r="128" spans="1:4" ht="67.5">
      <c r="A128" s="1197">
        <v>150120</v>
      </c>
      <c r="B128" s="1183" t="s">
        <v>20524</v>
      </c>
      <c r="C128" s="1184" t="s">
        <v>20525</v>
      </c>
      <c r="D128" s="1185">
        <v>412.64</v>
      </c>
    </row>
    <row r="129" spans="1:4" ht="67.5">
      <c r="A129" s="1197">
        <v>150121</v>
      </c>
      <c r="B129" s="1183" t="s">
        <v>20526</v>
      </c>
      <c r="C129" s="1184" t="s">
        <v>20527</v>
      </c>
      <c r="D129" s="1185">
        <v>412.64</v>
      </c>
    </row>
    <row r="130" spans="1:4" ht="78.75">
      <c r="A130" s="1197">
        <v>150122</v>
      </c>
      <c r="B130" s="1183" t="s">
        <v>20528</v>
      </c>
      <c r="C130" s="1184" t="s">
        <v>20529</v>
      </c>
      <c r="D130" s="1185">
        <v>383.072</v>
      </c>
    </row>
    <row r="131" spans="1:4" ht="45">
      <c r="A131" s="1190"/>
      <c r="B131" s="1183" t="s">
        <v>16083</v>
      </c>
      <c r="C131" s="1184" t="s">
        <v>16084</v>
      </c>
      <c r="D131" s="1185">
        <v>427.42399999999998</v>
      </c>
    </row>
    <row r="132" spans="1:4" ht="56.25">
      <c r="A132" s="1190">
        <v>150117</v>
      </c>
      <c r="B132" s="1183" t="s">
        <v>15720</v>
      </c>
      <c r="C132" s="1184" t="s">
        <v>15721</v>
      </c>
      <c r="D132" s="1185">
        <v>486.59200000000004</v>
      </c>
    </row>
    <row r="133" spans="1:4" ht="45">
      <c r="A133" s="1197">
        <v>150112</v>
      </c>
      <c r="B133" s="1183" t="s">
        <v>14022</v>
      </c>
      <c r="C133" s="1184" t="s">
        <v>14023</v>
      </c>
      <c r="D133" s="1185">
        <v>649.28000000000009</v>
      </c>
    </row>
    <row r="134" spans="1:4" ht="56.25">
      <c r="A134" s="1197">
        <v>330002</v>
      </c>
      <c r="B134" s="1183" t="s">
        <v>16085</v>
      </c>
      <c r="C134" s="1184" t="s">
        <v>16086</v>
      </c>
      <c r="D134" s="1185">
        <v>664.06400000000008</v>
      </c>
    </row>
    <row r="135" spans="1:4">
      <c r="A135" s="1194" t="s">
        <v>14226</v>
      </c>
      <c r="B135" s="1183"/>
      <c r="C135" s="1184"/>
      <c r="D135" s="1192"/>
    </row>
    <row r="136" spans="1:4" ht="45">
      <c r="A136" s="1198">
        <v>140046</v>
      </c>
      <c r="B136" s="1199" t="s">
        <v>14024</v>
      </c>
      <c r="C136" s="1200" t="s">
        <v>15543</v>
      </c>
      <c r="D136" s="1201" t="s">
        <v>20512</v>
      </c>
    </row>
    <row r="137" spans="1:4" ht="56.25">
      <c r="A137" s="1190">
        <v>140072</v>
      </c>
      <c r="B137" s="1183" t="s">
        <v>14025</v>
      </c>
      <c r="C137" s="1184" t="s">
        <v>15544</v>
      </c>
      <c r="D137" s="1193" t="s">
        <v>20512</v>
      </c>
    </row>
    <row r="138" spans="1:4" ht="56.25">
      <c r="A138" s="1190">
        <v>140068</v>
      </c>
      <c r="B138" s="1183" t="s">
        <v>14026</v>
      </c>
      <c r="C138" s="1184" t="s">
        <v>15545</v>
      </c>
      <c r="D138" s="1193" t="s">
        <v>20512</v>
      </c>
    </row>
    <row r="139" spans="1:4">
      <c r="A139" s="1194" t="s">
        <v>13998</v>
      </c>
      <c r="B139" s="1183"/>
      <c r="C139" s="1184"/>
      <c r="D139" s="1192"/>
    </row>
    <row r="140" spans="1:4" ht="22.5">
      <c r="A140" s="1190">
        <v>180075</v>
      </c>
      <c r="B140" s="1183" t="s">
        <v>14027</v>
      </c>
      <c r="C140" s="1184" t="s">
        <v>14028</v>
      </c>
      <c r="D140" s="1193" t="s">
        <v>20512</v>
      </c>
    </row>
    <row r="141" spans="1:4" ht="22.5">
      <c r="A141" s="1190">
        <v>180076</v>
      </c>
      <c r="B141" s="1183" t="s">
        <v>14029</v>
      </c>
      <c r="C141" s="1184" t="s">
        <v>14030</v>
      </c>
      <c r="D141" s="1193" t="s">
        <v>20512</v>
      </c>
    </row>
    <row r="142" spans="1:4">
      <c r="A142" s="1194" t="s">
        <v>14227</v>
      </c>
      <c r="B142" s="1183"/>
      <c r="C142" s="1184"/>
      <c r="D142" s="1196"/>
    </row>
    <row r="143" spans="1:4" ht="22.5">
      <c r="A143" s="1190">
        <v>180077</v>
      </c>
      <c r="B143" s="1183" t="s">
        <v>15549</v>
      </c>
      <c r="C143" s="1184" t="s">
        <v>15550</v>
      </c>
      <c r="D143" s="1193" t="s">
        <v>20512</v>
      </c>
    </row>
    <row r="144" spans="1:4" ht="22.5">
      <c r="A144" s="1190">
        <v>180078</v>
      </c>
      <c r="B144" s="1183" t="s">
        <v>15551</v>
      </c>
      <c r="C144" s="1184" t="s">
        <v>15552</v>
      </c>
      <c r="D144" s="1193" t="s">
        <v>20512</v>
      </c>
    </row>
    <row r="145" spans="1:4">
      <c r="A145" s="1194" t="s">
        <v>14220</v>
      </c>
      <c r="B145" s="1183"/>
      <c r="C145" s="1184"/>
      <c r="D145" s="1196"/>
    </row>
    <row r="146" spans="1:4" ht="78.75">
      <c r="A146" s="1190">
        <v>140075</v>
      </c>
      <c r="B146" s="1183" t="s">
        <v>14031</v>
      </c>
      <c r="C146" s="1184" t="s">
        <v>14032</v>
      </c>
      <c r="D146" s="1193" t="s">
        <v>20512</v>
      </c>
    </row>
    <row r="147" spans="1:4" ht="78.75">
      <c r="A147" s="1190">
        <v>140083</v>
      </c>
      <c r="B147" s="1183" t="s">
        <v>14033</v>
      </c>
      <c r="C147" s="1184" t="s">
        <v>14034</v>
      </c>
      <c r="D147" s="1193" t="s">
        <v>20512</v>
      </c>
    </row>
    <row r="148" spans="1:4" ht="67.5">
      <c r="A148" s="1190">
        <v>140077</v>
      </c>
      <c r="B148" s="1183" t="s">
        <v>14035</v>
      </c>
      <c r="C148" s="1184" t="s">
        <v>14036</v>
      </c>
      <c r="D148" s="1193" t="s">
        <v>20512</v>
      </c>
    </row>
    <row r="149" spans="1:4" ht="78.75">
      <c r="A149" s="1190">
        <v>140071</v>
      </c>
      <c r="B149" s="1183" t="s">
        <v>14228</v>
      </c>
      <c r="C149" s="1184" t="s">
        <v>14229</v>
      </c>
      <c r="D149" s="1193" t="s">
        <v>20512</v>
      </c>
    </row>
    <row r="150" spans="1:4">
      <c r="A150" s="1190">
        <v>810034</v>
      </c>
      <c r="B150" s="1183" t="s">
        <v>14155</v>
      </c>
      <c r="C150" s="1184" t="s">
        <v>14156</v>
      </c>
      <c r="D150" s="1193" t="s">
        <v>20512</v>
      </c>
    </row>
    <row r="151" spans="1:4">
      <c r="A151" s="1194" t="s">
        <v>14230</v>
      </c>
      <c r="B151" s="1183"/>
      <c r="C151" s="1184"/>
      <c r="D151" s="1192"/>
    </row>
    <row r="152" spans="1:4" ht="45">
      <c r="A152" s="1190">
        <v>180001</v>
      </c>
      <c r="B152" s="1183" t="s">
        <v>14037</v>
      </c>
      <c r="C152" s="1184" t="s">
        <v>14038</v>
      </c>
      <c r="D152" s="1185">
        <v>146.4</v>
      </c>
    </row>
    <row r="153" spans="1:4" ht="45">
      <c r="A153" s="1190">
        <v>180002</v>
      </c>
      <c r="B153" s="1183" t="s">
        <v>14039</v>
      </c>
      <c r="C153" s="1184" t="s">
        <v>14040</v>
      </c>
      <c r="D153" s="1185">
        <v>1329.6000000000001</v>
      </c>
    </row>
    <row r="154" spans="1:4" ht="22.5">
      <c r="A154" s="1190">
        <v>180062</v>
      </c>
      <c r="B154" s="1183" t="s">
        <v>14041</v>
      </c>
      <c r="C154" s="1184" t="s">
        <v>15722</v>
      </c>
      <c r="D154" s="1185">
        <v>235.16800000000001</v>
      </c>
    </row>
    <row r="155" spans="1:4" ht="45">
      <c r="A155" s="1190">
        <v>180004</v>
      </c>
      <c r="B155" s="1183" t="s">
        <v>14042</v>
      </c>
      <c r="C155" s="1184" t="s">
        <v>14043</v>
      </c>
      <c r="D155" s="1185">
        <v>1004.224</v>
      </c>
    </row>
    <row r="156" spans="1:4" ht="67.5">
      <c r="A156" s="1190">
        <v>180005</v>
      </c>
      <c r="B156" s="1183" t="s">
        <v>14044</v>
      </c>
      <c r="C156" s="1184" t="s">
        <v>14045</v>
      </c>
      <c r="D156" s="1185">
        <v>1137.3440000000001</v>
      </c>
    </row>
    <row r="157" spans="1:4" ht="33.75">
      <c r="A157" s="1190">
        <v>180006</v>
      </c>
      <c r="B157" s="1183" t="s">
        <v>14046</v>
      </c>
      <c r="C157" s="1184" t="s">
        <v>14047</v>
      </c>
      <c r="D157" s="1185">
        <v>767.58400000000006</v>
      </c>
    </row>
    <row r="158" spans="1:4" ht="45">
      <c r="A158" s="1190">
        <v>180070</v>
      </c>
      <c r="B158" s="1183" t="s">
        <v>14048</v>
      </c>
      <c r="C158" s="1184" t="s">
        <v>14049</v>
      </c>
      <c r="D158" s="1185">
        <v>545.72799999999995</v>
      </c>
    </row>
    <row r="159" spans="1:4" ht="22.5">
      <c r="A159" s="1190">
        <v>180007</v>
      </c>
      <c r="B159" s="1183" t="s">
        <v>14050</v>
      </c>
      <c r="C159" s="1184" t="s">
        <v>14051</v>
      </c>
      <c r="D159" s="1185">
        <v>235.16800000000001</v>
      </c>
    </row>
    <row r="160" spans="1:4" ht="56.25">
      <c r="A160" s="1190">
        <v>180008</v>
      </c>
      <c r="B160" s="1183" t="s">
        <v>14052</v>
      </c>
      <c r="C160" s="1184" t="s">
        <v>14231</v>
      </c>
      <c r="D160" s="1185">
        <v>486.59200000000004</v>
      </c>
    </row>
    <row r="161" spans="1:4" ht="56.25">
      <c r="A161" s="1190">
        <v>180009</v>
      </c>
      <c r="B161" s="1183" t="s">
        <v>14053</v>
      </c>
      <c r="C161" s="1184" t="s">
        <v>14232</v>
      </c>
      <c r="D161" s="1185">
        <v>516.16000000000008</v>
      </c>
    </row>
    <row r="162" spans="1:4" ht="78.75">
      <c r="A162" s="1190">
        <v>180010</v>
      </c>
      <c r="B162" s="1183" t="s">
        <v>14054</v>
      </c>
      <c r="C162" s="1184" t="s">
        <v>14233</v>
      </c>
      <c r="D162" s="1185">
        <v>1329.6000000000001</v>
      </c>
    </row>
    <row r="163" spans="1:4">
      <c r="A163" s="1190">
        <v>180031</v>
      </c>
      <c r="B163" s="1183" t="s">
        <v>14055</v>
      </c>
      <c r="C163" s="1184" t="s">
        <v>15553</v>
      </c>
      <c r="D163" s="1185">
        <v>36.992000000000004</v>
      </c>
    </row>
    <row r="164" spans="1:4">
      <c r="A164" s="1190">
        <v>180011</v>
      </c>
      <c r="B164" s="1183" t="s">
        <v>14056</v>
      </c>
      <c r="C164" s="1184" t="s">
        <v>14057</v>
      </c>
      <c r="D164" s="1185">
        <v>102.048</v>
      </c>
    </row>
    <row r="165" spans="1:4" ht="67.5">
      <c r="A165" s="1190">
        <v>180014</v>
      </c>
      <c r="B165" s="1183" t="s">
        <v>14058</v>
      </c>
      <c r="C165" s="1184" t="s">
        <v>14059</v>
      </c>
      <c r="D165" s="1185">
        <v>383.072</v>
      </c>
    </row>
    <row r="166" spans="1:4" ht="45">
      <c r="A166" s="1190">
        <v>180069</v>
      </c>
      <c r="B166" s="1183" t="s">
        <v>14060</v>
      </c>
      <c r="C166" s="1184" t="s">
        <v>14061</v>
      </c>
      <c r="D166" s="1185">
        <v>235.16800000000001</v>
      </c>
    </row>
    <row r="167" spans="1:4" ht="22.5">
      <c r="A167" s="1190">
        <v>180019</v>
      </c>
      <c r="B167" s="1183" t="s">
        <v>14062</v>
      </c>
      <c r="C167" s="1184" t="s">
        <v>14063</v>
      </c>
      <c r="D167" s="1185">
        <v>146.4</v>
      </c>
    </row>
    <row r="168" spans="1:4" ht="33.75">
      <c r="A168" s="1190">
        <v>180020</v>
      </c>
      <c r="B168" s="1183" t="s">
        <v>14064</v>
      </c>
      <c r="C168" s="1184" t="s">
        <v>14065</v>
      </c>
      <c r="D168" s="1185">
        <v>72.48</v>
      </c>
    </row>
    <row r="169" spans="1:4" ht="33.75">
      <c r="A169" s="1190">
        <v>180021</v>
      </c>
      <c r="B169" s="1183" t="s">
        <v>14066</v>
      </c>
      <c r="C169" s="1184" t="s">
        <v>14067</v>
      </c>
      <c r="D169" s="1185">
        <v>57.664000000000001</v>
      </c>
    </row>
    <row r="170" spans="1:4" ht="22.5">
      <c r="A170" s="1190">
        <v>180022</v>
      </c>
      <c r="B170" s="1183" t="s">
        <v>14068</v>
      </c>
      <c r="C170" s="1184" t="s">
        <v>14069</v>
      </c>
      <c r="D170" s="1185">
        <v>57.664000000000001</v>
      </c>
    </row>
    <row r="171" spans="1:4" ht="22.5">
      <c r="A171" s="1190">
        <v>180072</v>
      </c>
      <c r="B171" s="1183" t="s">
        <v>14070</v>
      </c>
      <c r="C171" s="1184" t="s">
        <v>15723</v>
      </c>
      <c r="D171" s="1185">
        <v>57.664000000000001</v>
      </c>
    </row>
    <row r="172" spans="1:4" ht="22.5">
      <c r="A172" s="1190">
        <v>180079</v>
      </c>
      <c r="B172" s="1183" t="s">
        <v>15724</v>
      </c>
      <c r="C172" s="1184" t="s">
        <v>15725</v>
      </c>
      <c r="D172" s="1185">
        <v>57.664000000000001</v>
      </c>
    </row>
    <row r="173" spans="1:4">
      <c r="A173" s="1190">
        <v>180041</v>
      </c>
      <c r="B173" s="1183" t="s">
        <v>15384</v>
      </c>
      <c r="C173" s="1184" t="s">
        <v>14071</v>
      </c>
      <c r="D173" s="1185">
        <v>81.344000000000008</v>
      </c>
    </row>
    <row r="174" spans="1:4">
      <c r="A174" s="1190">
        <v>180042</v>
      </c>
      <c r="B174" s="1183" t="s">
        <v>15385</v>
      </c>
      <c r="C174" s="1184" t="s">
        <v>14072</v>
      </c>
      <c r="D174" s="1185">
        <v>87.26400000000001</v>
      </c>
    </row>
    <row r="175" spans="1:4">
      <c r="A175" s="1190">
        <v>180082</v>
      </c>
      <c r="B175" s="1183" t="s">
        <v>19158</v>
      </c>
      <c r="C175" s="1184" t="s">
        <v>19159</v>
      </c>
      <c r="D175" s="1185">
        <v>131.61600000000001</v>
      </c>
    </row>
    <row r="176" spans="1:4">
      <c r="A176" s="1190">
        <v>180083</v>
      </c>
      <c r="B176" s="1183" t="s">
        <v>19160</v>
      </c>
      <c r="C176" s="1184" t="s">
        <v>19161</v>
      </c>
      <c r="D176" s="1185">
        <v>146.4</v>
      </c>
    </row>
    <row r="177" spans="1:4">
      <c r="A177" s="1190">
        <v>180043</v>
      </c>
      <c r="B177" s="1183" t="s">
        <v>15386</v>
      </c>
      <c r="C177" s="1184" t="s">
        <v>14073</v>
      </c>
      <c r="D177" s="1185">
        <v>190.78399999999999</v>
      </c>
    </row>
    <row r="178" spans="1:4">
      <c r="A178" s="1190">
        <v>180044</v>
      </c>
      <c r="B178" s="1183" t="s">
        <v>15387</v>
      </c>
      <c r="C178" s="1184" t="s">
        <v>14074</v>
      </c>
      <c r="D178" s="1185">
        <v>249.952</v>
      </c>
    </row>
    <row r="179" spans="1:4">
      <c r="A179" s="1190">
        <v>180045</v>
      </c>
      <c r="B179" s="1183" t="s">
        <v>15388</v>
      </c>
      <c r="C179" s="1184" t="s">
        <v>14075</v>
      </c>
      <c r="D179" s="1185">
        <v>294.33600000000001</v>
      </c>
    </row>
    <row r="180" spans="1:4">
      <c r="A180" s="1190">
        <v>180051</v>
      </c>
      <c r="B180" s="1183" t="s">
        <v>14234</v>
      </c>
      <c r="C180" s="1184" t="s">
        <v>15703</v>
      </c>
      <c r="D180" s="1185">
        <v>11.040000000000001</v>
      </c>
    </row>
    <row r="181" spans="1:4">
      <c r="A181" s="1190">
        <v>180052</v>
      </c>
      <c r="B181" s="1183" t="s">
        <v>14235</v>
      </c>
      <c r="C181" s="1184" t="s">
        <v>15704</v>
      </c>
      <c r="D181" s="1185">
        <v>11.040000000000001</v>
      </c>
    </row>
    <row r="182" spans="1:4">
      <c r="A182" s="1190">
        <v>180050</v>
      </c>
      <c r="B182" s="1183" t="s">
        <v>14076</v>
      </c>
      <c r="C182" s="1184" t="s">
        <v>15705</v>
      </c>
      <c r="D182" s="1185">
        <v>11.040000000000001</v>
      </c>
    </row>
    <row r="183" spans="1:4" ht="45">
      <c r="A183" s="1190">
        <v>180061</v>
      </c>
      <c r="B183" s="1183" t="s">
        <v>14077</v>
      </c>
      <c r="C183" s="1184" t="s">
        <v>14078</v>
      </c>
      <c r="D183" s="1185">
        <v>116.83199999999999</v>
      </c>
    </row>
    <row r="184" spans="1:4" ht="22.5">
      <c r="A184" s="1190">
        <v>180067</v>
      </c>
      <c r="B184" s="1183" t="s">
        <v>14079</v>
      </c>
      <c r="C184" s="1184" t="s">
        <v>14080</v>
      </c>
      <c r="D184" s="1185">
        <v>72.48</v>
      </c>
    </row>
    <row r="185" spans="1:4" ht="45">
      <c r="A185" s="1190">
        <v>180023</v>
      </c>
      <c r="B185" s="1183" t="s">
        <v>14081</v>
      </c>
      <c r="C185" s="1184" t="s">
        <v>14082</v>
      </c>
      <c r="D185" s="1185">
        <v>190.78399999999999</v>
      </c>
    </row>
    <row r="186" spans="1:4" ht="22.5">
      <c r="A186" s="1190">
        <v>180071</v>
      </c>
      <c r="B186" s="1183" t="s">
        <v>14452</v>
      </c>
      <c r="C186" s="1184" t="s">
        <v>15389</v>
      </c>
      <c r="D186" s="1185">
        <v>116.86400000000002</v>
      </c>
    </row>
    <row r="187" spans="1:4" ht="22.5">
      <c r="A187" s="1190"/>
      <c r="B187" s="1183" t="s">
        <v>16087</v>
      </c>
      <c r="C187" s="1184" t="s">
        <v>16088</v>
      </c>
      <c r="D187" s="1185">
        <v>190.78399999999999</v>
      </c>
    </row>
    <row r="188" spans="1:4" ht="33.75">
      <c r="A188" s="1190" t="s">
        <v>15390</v>
      </c>
      <c r="B188" s="1183" t="s">
        <v>15391</v>
      </c>
      <c r="C188" s="1184" t="s">
        <v>15392</v>
      </c>
      <c r="D188" s="1185">
        <v>176</v>
      </c>
    </row>
    <row r="189" spans="1:4" ht="22.5">
      <c r="A189" s="1190">
        <v>180026</v>
      </c>
      <c r="B189" s="1183" t="s">
        <v>19122</v>
      </c>
      <c r="C189" s="1184" t="s">
        <v>14083</v>
      </c>
      <c r="D189" s="1185">
        <v>42.88</v>
      </c>
    </row>
    <row r="190" spans="1:4" ht="22.5">
      <c r="A190" s="1190">
        <v>180024</v>
      </c>
      <c r="B190" s="1183" t="s">
        <v>14084</v>
      </c>
      <c r="C190" s="1184" t="s">
        <v>14085</v>
      </c>
      <c r="D190" s="1185">
        <v>22.208000000000002</v>
      </c>
    </row>
    <row r="191" spans="1:4" ht="33.75">
      <c r="A191" s="1190">
        <v>180025</v>
      </c>
      <c r="B191" s="1183" t="s">
        <v>14086</v>
      </c>
      <c r="C191" s="1184" t="s">
        <v>16089</v>
      </c>
      <c r="D191" s="1185">
        <v>264.73600000000005</v>
      </c>
    </row>
    <row r="192" spans="1:4">
      <c r="A192" s="1190">
        <v>180048</v>
      </c>
      <c r="B192" s="1183" t="s">
        <v>15393</v>
      </c>
      <c r="C192" s="1184" t="s">
        <v>14087</v>
      </c>
      <c r="D192" s="1185">
        <v>36.992000000000004</v>
      </c>
    </row>
    <row r="193" spans="1:4">
      <c r="A193" s="1190">
        <v>180056</v>
      </c>
      <c r="B193" s="1183" t="s">
        <v>14088</v>
      </c>
      <c r="C193" s="1184" t="s">
        <v>14089</v>
      </c>
      <c r="D193" s="1185">
        <v>42.88</v>
      </c>
    </row>
    <row r="194" spans="1:4" ht="22.5">
      <c r="A194" s="1190">
        <v>180057</v>
      </c>
      <c r="B194" s="1183" t="s">
        <v>14090</v>
      </c>
      <c r="C194" s="1184" t="s">
        <v>14091</v>
      </c>
      <c r="D194" s="1185">
        <v>36.992000000000004</v>
      </c>
    </row>
    <row r="195" spans="1:4">
      <c r="A195" s="1190">
        <v>180058</v>
      </c>
      <c r="B195" s="1183" t="s">
        <v>14092</v>
      </c>
      <c r="C195" s="1184" t="s">
        <v>14093</v>
      </c>
      <c r="D195" s="1185">
        <v>17.728000000000002</v>
      </c>
    </row>
    <row r="196" spans="1:4" ht="33.75">
      <c r="A196" s="1190">
        <v>180060</v>
      </c>
      <c r="B196" s="1183" t="s">
        <v>14094</v>
      </c>
      <c r="C196" s="1184" t="s">
        <v>14095</v>
      </c>
      <c r="D196" s="1193" t="s">
        <v>20512</v>
      </c>
    </row>
    <row r="197" spans="1:4" ht="22.5">
      <c r="A197" s="1190">
        <v>180063</v>
      </c>
      <c r="B197" s="1183" t="s">
        <v>14096</v>
      </c>
      <c r="C197" s="1184" t="s">
        <v>14097</v>
      </c>
      <c r="D197" s="1185">
        <v>442.20800000000003</v>
      </c>
    </row>
    <row r="198" spans="1:4">
      <c r="A198" s="988" t="s">
        <v>14236</v>
      </c>
      <c r="B198" s="988"/>
      <c r="C198" s="988"/>
      <c r="D198" s="988"/>
    </row>
    <row r="199" spans="1:4" ht="22.5">
      <c r="A199" s="1197">
        <v>510002</v>
      </c>
      <c r="B199" s="1183" t="s">
        <v>14098</v>
      </c>
      <c r="C199" s="1184" t="s">
        <v>14099</v>
      </c>
      <c r="D199" s="1193" t="s">
        <v>20512</v>
      </c>
    </row>
    <row r="200" spans="1:4" ht="33.75">
      <c r="A200" s="1197">
        <v>510005</v>
      </c>
      <c r="B200" s="1183" t="s">
        <v>14100</v>
      </c>
      <c r="C200" s="1184" t="s">
        <v>14101</v>
      </c>
      <c r="D200" s="1193" t="s">
        <v>20512</v>
      </c>
    </row>
    <row r="201" spans="1:4" ht="33.75">
      <c r="A201" s="1197">
        <v>510007</v>
      </c>
      <c r="B201" s="1183" t="s">
        <v>14102</v>
      </c>
      <c r="C201" s="1184" t="s">
        <v>15726</v>
      </c>
      <c r="D201" s="1185">
        <v>323.904</v>
      </c>
    </row>
    <row r="202" spans="1:4" ht="45">
      <c r="A202" s="1197">
        <v>510010</v>
      </c>
      <c r="B202" s="1183" t="s">
        <v>15727</v>
      </c>
      <c r="C202" s="1184" t="s">
        <v>15728</v>
      </c>
      <c r="D202" s="1185">
        <v>442.20800000000003</v>
      </c>
    </row>
    <row r="203" spans="1:4" ht="45">
      <c r="A203" s="1197">
        <v>510008</v>
      </c>
      <c r="B203" s="1183" t="s">
        <v>14103</v>
      </c>
      <c r="C203" s="1184" t="s">
        <v>14104</v>
      </c>
      <c r="D203" s="1185">
        <v>575.32799999999997</v>
      </c>
    </row>
    <row r="204" spans="1:4" ht="45">
      <c r="A204" s="1197">
        <v>510009</v>
      </c>
      <c r="B204" s="1183" t="s">
        <v>14105</v>
      </c>
      <c r="C204" s="1184" t="s">
        <v>14106</v>
      </c>
      <c r="D204" s="1185">
        <v>885.92000000000007</v>
      </c>
    </row>
    <row r="205" spans="1:4" ht="45">
      <c r="A205" s="1197">
        <v>510015</v>
      </c>
      <c r="B205" s="1183" t="s">
        <v>14107</v>
      </c>
      <c r="C205" s="1184" t="s">
        <v>14108</v>
      </c>
      <c r="D205" s="1185">
        <v>294.33600000000001</v>
      </c>
    </row>
    <row r="206" spans="1:4" ht="33.75">
      <c r="A206" s="1197">
        <v>510016</v>
      </c>
      <c r="B206" s="1183" t="s">
        <v>14109</v>
      </c>
      <c r="C206" s="1184" t="s">
        <v>14110</v>
      </c>
      <c r="D206" s="1185">
        <v>146.4</v>
      </c>
    </row>
    <row r="207" spans="1:4">
      <c r="A207" s="1194" t="s">
        <v>14237</v>
      </c>
      <c r="B207" s="1183"/>
      <c r="C207" s="1184"/>
      <c r="D207" s="1192"/>
    </row>
    <row r="208" spans="1:4">
      <c r="A208" s="1190">
        <v>810001</v>
      </c>
      <c r="B208" s="1183" t="s">
        <v>14111</v>
      </c>
      <c r="C208" s="1184" t="s">
        <v>14112</v>
      </c>
      <c r="D208" s="1185">
        <v>42.88</v>
      </c>
    </row>
    <row r="209" spans="1:4" ht="22.5">
      <c r="A209" s="1190">
        <v>810024</v>
      </c>
      <c r="B209" s="1183" t="s">
        <v>14113</v>
      </c>
      <c r="C209" s="1184" t="s">
        <v>14114</v>
      </c>
      <c r="D209" s="1185">
        <v>42.88</v>
      </c>
    </row>
    <row r="210" spans="1:4" ht="22.5">
      <c r="A210" s="1190">
        <v>810025</v>
      </c>
      <c r="B210" s="1183" t="s">
        <v>14115</v>
      </c>
      <c r="C210" s="1184" t="s">
        <v>14116</v>
      </c>
      <c r="D210" s="1185">
        <v>42.88</v>
      </c>
    </row>
    <row r="211" spans="1:4">
      <c r="A211" s="1190">
        <v>810020</v>
      </c>
      <c r="B211" s="1183" t="s">
        <v>14117</v>
      </c>
      <c r="C211" s="1184" t="s">
        <v>14118</v>
      </c>
      <c r="D211" s="1185">
        <v>51.776000000000003</v>
      </c>
    </row>
    <row r="212" spans="1:4">
      <c r="A212" s="1190">
        <v>810028</v>
      </c>
      <c r="B212" s="1183" t="s">
        <v>14119</v>
      </c>
      <c r="C212" s="1184" t="s">
        <v>14120</v>
      </c>
      <c r="D212" s="1185">
        <v>51.776000000000003</v>
      </c>
    </row>
    <row r="213" spans="1:4" ht="22.5">
      <c r="A213" s="1190">
        <v>810002</v>
      </c>
      <c r="B213" s="1183" t="s">
        <v>14121</v>
      </c>
      <c r="C213" s="1184" t="s">
        <v>14238</v>
      </c>
      <c r="D213" s="1185">
        <v>14.656000000000001</v>
      </c>
    </row>
    <row r="214" spans="1:4" ht="22.5">
      <c r="A214" s="1190">
        <v>810027</v>
      </c>
      <c r="B214" s="1183" t="s">
        <v>14239</v>
      </c>
      <c r="C214" s="1184" t="s">
        <v>14240</v>
      </c>
      <c r="D214" s="1185">
        <v>14.656000000000001</v>
      </c>
    </row>
    <row r="215" spans="1:4" ht="22.5">
      <c r="A215" s="1190">
        <v>810029</v>
      </c>
      <c r="B215" s="1183" t="s">
        <v>14241</v>
      </c>
      <c r="C215" s="1184" t="s">
        <v>14242</v>
      </c>
      <c r="D215" s="1185">
        <v>14.656000000000001</v>
      </c>
    </row>
    <row r="216" spans="1:4" ht="22.5">
      <c r="A216" s="1190">
        <v>810030</v>
      </c>
      <c r="B216" s="1183" t="s">
        <v>14243</v>
      </c>
      <c r="C216" s="1184" t="s">
        <v>14244</v>
      </c>
      <c r="D216" s="1185">
        <v>14.656000000000001</v>
      </c>
    </row>
    <row r="217" spans="1:4" ht="22.5">
      <c r="A217" s="1190">
        <v>810031</v>
      </c>
      <c r="B217" s="1183" t="s">
        <v>14245</v>
      </c>
      <c r="C217" s="1184" t="s">
        <v>14246</v>
      </c>
      <c r="D217" s="1185">
        <v>14.656000000000001</v>
      </c>
    </row>
    <row r="218" spans="1:4">
      <c r="A218" s="1190">
        <v>810003</v>
      </c>
      <c r="B218" s="1183" t="s">
        <v>14122</v>
      </c>
      <c r="C218" s="1184" t="s">
        <v>14123</v>
      </c>
      <c r="D218" s="1185">
        <v>14.656000000000001</v>
      </c>
    </row>
    <row r="219" spans="1:4" ht="22.5">
      <c r="A219" s="1190">
        <v>810004</v>
      </c>
      <c r="B219" s="1183" t="s">
        <v>14124</v>
      </c>
      <c r="C219" s="1184" t="s">
        <v>15706</v>
      </c>
      <c r="D219" s="1185">
        <v>14.656000000000001</v>
      </c>
    </row>
    <row r="220" spans="1:4" ht="22.5">
      <c r="A220" s="1190">
        <v>810005</v>
      </c>
      <c r="B220" s="1183" t="s">
        <v>14125</v>
      </c>
      <c r="C220" s="1184" t="s">
        <v>15707</v>
      </c>
      <c r="D220" s="1185">
        <v>14.656000000000001</v>
      </c>
    </row>
    <row r="221" spans="1:4">
      <c r="A221" s="1190">
        <v>810006</v>
      </c>
      <c r="B221" s="1183" t="s">
        <v>14126</v>
      </c>
      <c r="C221" s="1184" t="s">
        <v>14127</v>
      </c>
      <c r="D221" s="1185">
        <v>14.656000000000001</v>
      </c>
    </row>
    <row r="222" spans="1:4" ht="22.5">
      <c r="A222" s="1190">
        <v>810018</v>
      </c>
      <c r="B222" s="1183" t="s">
        <v>14128</v>
      </c>
      <c r="C222" s="1184" t="s">
        <v>14129</v>
      </c>
      <c r="D222" s="1185">
        <v>14.656000000000001</v>
      </c>
    </row>
    <row r="223" spans="1:4" ht="22.5">
      <c r="A223" s="1190">
        <v>810026</v>
      </c>
      <c r="B223" s="1183" t="s">
        <v>14130</v>
      </c>
      <c r="C223" s="1184" t="s">
        <v>14131</v>
      </c>
      <c r="D223" s="1185">
        <v>14.656000000000001</v>
      </c>
    </row>
    <row r="224" spans="1:4">
      <c r="A224" s="1190">
        <v>810007</v>
      </c>
      <c r="B224" s="1183" t="s">
        <v>14132</v>
      </c>
      <c r="C224" s="1184" t="s">
        <v>14133</v>
      </c>
      <c r="D224" s="1185">
        <v>19.071999999999999</v>
      </c>
    </row>
    <row r="225" spans="1:4" ht="22.5">
      <c r="A225" s="1190">
        <v>810009</v>
      </c>
      <c r="B225" s="1183" t="s">
        <v>14134</v>
      </c>
      <c r="C225" s="1184" t="s">
        <v>14135</v>
      </c>
      <c r="D225" s="1185">
        <v>51.776000000000003</v>
      </c>
    </row>
    <row r="226" spans="1:4">
      <c r="A226" s="1190">
        <v>810010</v>
      </c>
      <c r="B226" s="1183" t="s">
        <v>14136</v>
      </c>
      <c r="C226" s="1184" t="s">
        <v>14137</v>
      </c>
      <c r="D226" s="1185">
        <v>51.776000000000003</v>
      </c>
    </row>
    <row r="227" spans="1:4">
      <c r="A227" s="1190">
        <v>810011</v>
      </c>
      <c r="B227" s="1183" t="s">
        <v>16090</v>
      </c>
      <c r="C227" s="1184" t="s">
        <v>16091</v>
      </c>
      <c r="D227" s="1185">
        <v>57.664000000000001</v>
      </c>
    </row>
    <row r="228" spans="1:4" ht="33.75">
      <c r="A228" s="1190">
        <v>810012</v>
      </c>
      <c r="B228" s="1183" t="s">
        <v>14138</v>
      </c>
      <c r="C228" s="1184" t="s">
        <v>14139</v>
      </c>
      <c r="D228" s="1185">
        <v>72.48</v>
      </c>
    </row>
    <row r="229" spans="1:4">
      <c r="A229" s="1190">
        <v>810013</v>
      </c>
      <c r="B229" s="1183" t="s">
        <v>14140</v>
      </c>
      <c r="C229" s="1184" t="s">
        <v>14141</v>
      </c>
      <c r="D229" s="1185">
        <v>57.664000000000001</v>
      </c>
    </row>
    <row r="230" spans="1:4">
      <c r="A230" s="1202">
        <v>280016</v>
      </c>
      <c r="B230" s="1183" t="s">
        <v>15554</v>
      </c>
      <c r="C230" s="1184" t="s">
        <v>14145</v>
      </c>
      <c r="D230" s="1185">
        <v>66.56</v>
      </c>
    </row>
    <row r="231" spans="1:4">
      <c r="A231" s="1190">
        <v>810014</v>
      </c>
      <c r="B231" s="1183" t="s">
        <v>14142</v>
      </c>
      <c r="C231" s="1184" t="s">
        <v>14143</v>
      </c>
      <c r="D231" s="1185">
        <v>146.4</v>
      </c>
    </row>
    <row r="232" spans="1:4">
      <c r="A232" s="1190">
        <v>810015</v>
      </c>
      <c r="B232" s="1183" t="s">
        <v>14144</v>
      </c>
      <c r="C232" s="1184" t="s">
        <v>14145</v>
      </c>
      <c r="D232" s="1185">
        <v>190.78399999999999</v>
      </c>
    </row>
    <row r="233" spans="1:4" ht="22.5">
      <c r="A233" s="1190">
        <v>810016</v>
      </c>
      <c r="B233" s="1183" t="s">
        <v>14146</v>
      </c>
      <c r="C233" s="1184" t="s">
        <v>14147</v>
      </c>
      <c r="D233" s="1185">
        <v>72.48</v>
      </c>
    </row>
    <row r="234" spans="1:4" ht="30" customHeight="1">
      <c r="A234" s="1190">
        <v>810017</v>
      </c>
      <c r="B234" s="1183" t="s">
        <v>14148</v>
      </c>
      <c r="C234" s="1184" t="s">
        <v>14149</v>
      </c>
      <c r="D234" s="1185">
        <v>72.48</v>
      </c>
    </row>
    <row r="235" spans="1:4">
      <c r="A235" s="1190">
        <v>810022</v>
      </c>
      <c r="B235" s="1183" t="s">
        <v>14150</v>
      </c>
      <c r="C235" s="1184" t="s">
        <v>14151</v>
      </c>
      <c r="D235" s="1185">
        <v>14.656000000000001</v>
      </c>
    </row>
    <row r="236" spans="1:4">
      <c r="A236" s="1190">
        <v>810023</v>
      </c>
      <c r="B236" s="1183" t="s">
        <v>15394</v>
      </c>
      <c r="C236" s="1184" t="s">
        <v>14152</v>
      </c>
      <c r="D236" s="1185">
        <v>8.8640000000000008</v>
      </c>
    </row>
    <row r="237" spans="1:4">
      <c r="A237" s="1190">
        <v>810033</v>
      </c>
      <c r="B237" s="1183" t="s">
        <v>14153</v>
      </c>
      <c r="C237" s="1184" t="s">
        <v>14154</v>
      </c>
      <c r="D237" s="1185">
        <v>36.992000000000004</v>
      </c>
    </row>
    <row r="238" spans="1:4" ht="55.5" customHeight="1">
      <c r="A238" s="1190">
        <v>810036</v>
      </c>
      <c r="B238" s="1183" t="s">
        <v>14157</v>
      </c>
      <c r="C238" s="1184" t="s">
        <v>14158</v>
      </c>
      <c r="D238" s="1185">
        <v>42.88</v>
      </c>
    </row>
    <row r="239" spans="1:4" ht="22.5">
      <c r="A239" s="1190">
        <v>810039</v>
      </c>
      <c r="B239" s="1183" t="s">
        <v>14159</v>
      </c>
      <c r="C239" s="1184" t="s">
        <v>14160</v>
      </c>
      <c r="D239" s="1185">
        <v>87.26400000000001</v>
      </c>
    </row>
    <row r="240" spans="1:4" ht="22.5">
      <c r="A240" s="1190">
        <v>810040</v>
      </c>
      <c r="B240" s="1183" t="s">
        <v>14161</v>
      </c>
      <c r="C240" s="1184" t="s">
        <v>14162</v>
      </c>
      <c r="D240" s="1185">
        <v>87.26400000000001</v>
      </c>
    </row>
    <row r="241" spans="1:4">
      <c r="A241" s="1190">
        <v>810041</v>
      </c>
      <c r="B241" s="1183" t="s">
        <v>14163</v>
      </c>
      <c r="C241" s="1184" t="s">
        <v>14164</v>
      </c>
      <c r="D241" s="1185">
        <v>5.7600000000000007</v>
      </c>
    </row>
    <row r="242" spans="1:4">
      <c r="A242" s="1190">
        <v>810042</v>
      </c>
      <c r="B242" s="1183" t="s">
        <v>14165</v>
      </c>
      <c r="C242" s="1184" t="s">
        <v>14166</v>
      </c>
      <c r="D242" s="1185">
        <v>5.7600000000000007</v>
      </c>
    </row>
    <row r="243" spans="1:4" ht="23.25">
      <c r="A243" s="1202">
        <v>810044</v>
      </c>
      <c r="B243" s="1183" t="s">
        <v>19162</v>
      </c>
      <c r="C243" s="1203" t="s">
        <v>19163</v>
      </c>
      <c r="D243" s="1185">
        <v>14.656000000000001</v>
      </c>
    </row>
    <row r="244" spans="1:4" ht="23.25">
      <c r="A244" s="1202">
        <v>810045</v>
      </c>
      <c r="B244" s="1183" t="s">
        <v>19164</v>
      </c>
      <c r="C244" s="1203" t="s">
        <v>19165</v>
      </c>
      <c r="D244" s="1185">
        <v>14.656000000000001</v>
      </c>
    </row>
    <row r="245" spans="1:4">
      <c r="A245" s="1074" t="s">
        <v>5079</v>
      </c>
      <c r="B245" s="1074"/>
      <c r="C245" s="1074"/>
      <c r="D245" s="1024"/>
    </row>
  </sheetData>
  <autoFilter ref="A3:D245" xr:uid="{00000000-0009-0000-0000-000012000000}"/>
  <mergeCells count="3">
    <mergeCell ref="B1:C1"/>
    <mergeCell ref="A2:C2"/>
    <mergeCell ref="A245:C245"/>
  </mergeCells>
  <pageMargins left="0.70866141732283472" right="0.70866141732283472" top="0.74803149606299213" bottom="0.74803149606299213" header="0.31496062992125984" footer="0.31496062992125984"/>
  <pageSetup paperSize="9" scale="81" fitToHeight="0" orientation="portrait" r:id="rId1"/>
  <headerFooter>
    <oddHeader>&amp;L&amp;8Октябрь 2025 г.&amp;C&amp;8Прайс-лист&amp;R&amp;8ООО «Хай-Тек Медиа»
официальный дистрибьютор Mipro</oddHeader>
    <oddFooter>&amp;L&amp;8Все цены указаны в евро 
с учетом НДС 20%&amp;C&amp;8+7 (495) 640-75-57 | office@h-t.media
www.hi-tech-media.ru&amp;R&amp;8&amp;P /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237"/>
  <sheetViews>
    <sheetView view="pageBreakPreview" zoomScaleNormal="100" zoomScaleSheetLayoutView="100" workbookViewId="0">
      <pane xSplit="4" ySplit="3" topLeftCell="E4" activePane="bottomRight" state="frozen"/>
      <selection pane="topRight" activeCell="E1" sqref="E1"/>
      <selection pane="bottomLeft" activeCell="A4" sqref="A4"/>
      <selection pane="bottomRight" activeCell="E3" sqref="E3"/>
    </sheetView>
  </sheetViews>
  <sheetFormatPr defaultRowHeight="12.75"/>
  <cols>
    <col min="1" max="2" width="17.28515625" style="180" customWidth="1"/>
    <col min="3" max="3" width="61.42578125" style="180" customWidth="1"/>
    <col min="4" max="4" width="13.85546875" customWidth="1"/>
    <col min="258" max="258" width="17.28515625" customWidth="1"/>
    <col min="259" max="259" width="61.42578125" customWidth="1"/>
    <col min="260" max="260" width="13.85546875" customWidth="1"/>
    <col min="514" max="514" width="17.28515625" customWidth="1"/>
    <col min="515" max="515" width="61.42578125" customWidth="1"/>
    <col min="516" max="516" width="13.85546875" customWidth="1"/>
    <col min="770" max="770" width="17.28515625" customWidth="1"/>
    <col min="771" max="771" width="61.42578125" customWidth="1"/>
    <col min="772" max="772" width="13.85546875" customWidth="1"/>
    <col min="1026" max="1026" width="17.28515625" customWidth="1"/>
    <col min="1027" max="1027" width="61.42578125" customWidth="1"/>
    <col min="1028" max="1028" width="13.85546875" customWidth="1"/>
    <col min="1282" max="1282" width="17.28515625" customWidth="1"/>
    <col min="1283" max="1283" width="61.42578125" customWidth="1"/>
    <col min="1284" max="1284" width="13.85546875" customWidth="1"/>
    <col min="1538" max="1538" width="17.28515625" customWidth="1"/>
    <col min="1539" max="1539" width="61.42578125" customWidth="1"/>
    <col min="1540" max="1540" width="13.85546875" customWidth="1"/>
    <col min="1794" max="1794" width="17.28515625" customWidth="1"/>
    <col min="1795" max="1795" width="61.42578125" customWidth="1"/>
    <col min="1796" max="1796" width="13.85546875" customWidth="1"/>
    <col min="2050" max="2050" width="17.28515625" customWidth="1"/>
    <col min="2051" max="2051" width="61.42578125" customWidth="1"/>
    <col min="2052" max="2052" width="13.85546875" customWidth="1"/>
    <col min="2306" max="2306" width="17.28515625" customWidth="1"/>
    <col min="2307" max="2307" width="61.42578125" customWidth="1"/>
    <col min="2308" max="2308" width="13.85546875" customWidth="1"/>
    <col min="2562" max="2562" width="17.28515625" customWidth="1"/>
    <col min="2563" max="2563" width="61.42578125" customWidth="1"/>
    <col min="2564" max="2564" width="13.85546875" customWidth="1"/>
    <col min="2818" max="2818" width="17.28515625" customWidth="1"/>
    <col min="2819" max="2819" width="61.42578125" customWidth="1"/>
    <col min="2820" max="2820" width="13.85546875" customWidth="1"/>
    <col min="3074" max="3074" width="17.28515625" customWidth="1"/>
    <col min="3075" max="3075" width="61.42578125" customWidth="1"/>
    <col min="3076" max="3076" width="13.85546875" customWidth="1"/>
    <col min="3330" max="3330" width="17.28515625" customWidth="1"/>
    <col min="3331" max="3331" width="61.42578125" customWidth="1"/>
    <col min="3332" max="3332" width="13.85546875" customWidth="1"/>
    <col min="3586" max="3586" width="17.28515625" customWidth="1"/>
    <col min="3587" max="3587" width="61.42578125" customWidth="1"/>
    <col min="3588" max="3588" width="13.85546875" customWidth="1"/>
    <col min="3842" max="3842" width="17.28515625" customWidth="1"/>
    <col min="3843" max="3843" width="61.42578125" customWidth="1"/>
    <col min="3844" max="3844" width="13.85546875" customWidth="1"/>
    <col min="4098" max="4098" width="17.28515625" customWidth="1"/>
    <col min="4099" max="4099" width="61.42578125" customWidth="1"/>
    <col min="4100" max="4100" width="13.85546875" customWidth="1"/>
    <col min="4354" max="4354" width="17.28515625" customWidth="1"/>
    <col min="4355" max="4355" width="61.42578125" customWidth="1"/>
    <col min="4356" max="4356" width="13.85546875" customWidth="1"/>
    <col min="4610" max="4610" width="17.28515625" customWidth="1"/>
    <col min="4611" max="4611" width="61.42578125" customWidth="1"/>
    <col min="4612" max="4612" width="13.85546875" customWidth="1"/>
    <col min="4866" max="4866" width="17.28515625" customWidth="1"/>
    <col min="4867" max="4867" width="61.42578125" customWidth="1"/>
    <col min="4868" max="4868" width="13.85546875" customWidth="1"/>
    <col min="5122" max="5122" width="17.28515625" customWidth="1"/>
    <col min="5123" max="5123" width="61.42578125" customWidth="1"/>
    <col min="5124" max="5124" width="13.85546875" customWidth="1"/>
    <col min="5378" max="5378" width="17.28515625" customWidth="1"/>
    <col min="5379" max="5379" width="61.42578125" customWidth="1"/>
    <col min="5380" max="5380" width="13.85546875" customWidth="1"/>
    <col min="5634" max="5634" width="17.28515625" customWidth="1"/>
    <col min="5635" max="5635" width="61.42578125" customWidth="1"/>
    <col min="5636" max="5636" width="13.85546875" customWidth="1"/>
    <col min="5890" max="5890" width="17.28515625" customWidth="1"/>
    <col min="5891" max="5891" width="61.42578125" customWidth="1"/>
    <col min="5892" max="5892" width="13.85546875" customWidth="1"/>
    <col min="6146" max="6146" width="17.28515625" customWidth="1"/>
    <col min="6147" max="6147" width="61.42578125" customWidth="1"/>
    <col min="6148" max="6148" width="13.85546875" customWidth="1"/>
    <col min="6402" max="6402" width="17.28515625" customWidth="1"/>
    <col min="6403" max="6403" width="61.42578125" customWidth="1"/>
    <col min="6404" max="6404" width="13.85546875" customWidth="1"/>
    <col min="6658" max="6658" width="17.28515625" customWidth="1"/>
    <col min="6659" max="6659" width="61.42578125" customWidth="1"/>
    <col min="6660" max="6660" width="13.85546875" customWidth="1"/>
    <col min="6914" max="6914" width="17.28515625" customWidth="1"/>
    <col min="6915" max="6915" width="61.42578125" customWidth="1"/>
    <col min="6916" max="6916" width="13.85546875" customWidth="1"/>
    <col min="7170" max="7170" width="17.28515625" customWidth="1"/>
    <col min="7171" max="7171" width="61.42578125" customWidth="1"/>
    <col min="7172" max="7172" width="13.85546875" customWidth="1"/>
    <col min="7426" max="7426" width="17.28515625" customWidth="1"/>
    <col min="7427" max="7427" width="61.42578125" customWidth="1"/>
    <col min="7428" max="7428" width="13.85546875" customWidth="1"/>
    <col min="7682" max="7682" width="17.28515625" customWidth="1"/>
    <col min="7683" max="7683" width="61.42578125" customWidth="1"/>
    <col min="7684" max="7684" width="13.85546875" customWidth="1"/>
    <col min="7938" max="7938" width="17.28515625" customWidth="1"/>
    <col min="7939" max="7939" width="61.42578125" customWidth="1"/>
    <col min="7940" max="7940" width="13.85546875" customWidth="1"/>
    <col min="8194" max="8194" width="17.28515625" customWidth="1"/>
    <col min="8195" max="8195" width="61.42578125" customWidth="1"/>
    <col min="8196" max="8196" width="13.85546875" customWidth="1"/>
    <col min="8450" max="8450" width="17.28515625" customWidth="1"/>
    <col min="8451" max="8451" width="61.42578125" customWidth="1"/>
    <col min="8452" max="8452" width="13.85546875" customWidth="1"/>
    <col min="8706" max="8706" width="17.28515625" customWidth="1"/>
    <col min="8707" max="8707" width="61.42578125" customWidth="1"/>
    <col min="8708" max="8708" width="13.85546875" customWidth="1"/>
    <col min="8962" max="8962" width="17.28515625" customWidth="1"/>
    <col min="8963" max="8963" width="61.42578125" customWidth="1"/>
    <col min="8964" max="8964" width="13.85546875" customWidth="1"/>
    <col min="9218" max="9218" width="17.28515625" customWidth="1"/>
    <col min="9219" max="9219" width="61.42578125" customWidth="1"/>
    <col min="9220" max="9220" width="13.85546875" customWidth="1"/>
    <col min="9474" max="9474" width="17.28515625" customWidth="1"/>
    <col min="9475" max="9475" width="61.42578125" customWidth="1"/>
    <col min="9476" max="9476" width="13.85546875" customWidth="1"/>
    <col min="9730" max="9730" width="17.28515625" customWidth="1"/>
    <col min="9731" max="9731" width="61.42578125" customWidth="1"/>
    <col min="9732" max="9732" width="13.85546875" customWidth="1"/>
    <col min="9986" max="9986" width="17.28515625" customWidth="1"/>
    <col min="9987" max="9987" width="61.42578125" customWidth="1"/>
    <col min="9988" max="9988" width="13.85546875" customWidth="1"/>
    <col min="10242" max="10242" width="17.28515625" customWidth="1"/>
    <col min="10243" max="10243" width="61.42578125" customWidth="1"/>
    <col min="10244" max="10244" width="13.85546875" customWidth="1"/>
    <col min="10498" max="10498" width="17.28515625" customWidth="1"/>
    <col min="10499" max="10499" width="61.42578125" customWidth="1"/>
    <col min="10500" max="10500" width="13.85546875" customWidth="1"/>
    <col min="10754" max="10754" width="17.28515625" customWidth="1"/>
    <col min="10755" max="10755" width="61.42578125" customWidth="1"/>
    <col min="10756" max="10756" width="13.85546875" customWidth="1"/>
    <col min="11010" max="11010" width="17.28515625" customWidth="1"/>
    <col min="11011" max="11011" width="61.42578125" customWidth="1"/>
    <col min="11012" max="11012" width="13.85546875" customWidth="1"/>
    <col min="11266" max="11266" width="17.28515625" customWidth="1"/>
    <col min="11267" max="11267" width="61.42578125" customWidth="1"/>
    <col min="11268" max="11268" width="13.85546875" customWidth="1"/>
    <col min="11522" max="11522" width="17.28515625" customWidth="1"/>
    <col min="11523" max="11523" width="61.42578125" customWidth="1"/>
    <col min="11524" max="11524" width="13.85546875" customWidth="1"/>
    <col min="11778" max="11778" width="17.28515625" customWidth="1"/>
    <col min="11779" max="11779" width="61.42578125" customWidth="1"/>
    <col min="11780" max="11780" width="13.85546875" customWidth="1"/>
    <col min="12034" max="12034" width="17.28515625" customWidth="1"/>
    <col min="12035" max="12035" width="61.42578125" customWidth="1"/>
    <col min="12036" max="12036" width="13.85546875" customWidth="1"/>
    <col min="12290" max="12290" width="17.28515625" customWidth="1"/>
    <col min="12291" max="12291" width="61.42578125" customWidth="1"/>
    <col min="12292" max="12292" width="13.85546875" customWidth="1"/>
    <col min="12546" max="12546" width="17.28515625" customWidth="1"/>
    <col min="12547" max="12547" width="61.42578125" customWidth="1"/>
    <col min="12548" max="12548" width="13.85546875" customWidth="1"/>
    <col min="12802" max="12802" width="17.28515625" customWidth="1"/>
    <col min="12803" max="12803" width="61.42578125" customWidth="1"/>
    <col min="12804" max="12804" width="13.85546875" customWidth="1"/>
    <col min="13058" max="13058" width="17.28515625" customWidth="1"/>
    <col min="13059" max="13059" width="61.42578125" customWidth="1"/>
    <col min="13060" max="13060" width="13.85546875" customWidth="1"/>
    <col min="13314" max="13314" width="17.28515625" customWidth="1"/>
    <col min="13315" max="13315" width="61.42578125" customWidth="1"/>
    <col min="13316" max="13316" width="13.85546875" customWidth="1"/>
    <col min="13570" max="13570" width="17.28515625" customWidth="1"/>
    <col min="13571" max="13571" width="61.42578125" customWidth="1"/>
    <col min="13572" max="13572" width="13.85546875" customWidth="1"/>
    <col min="13826" max="13826" width="17.28515625" customWidth="1"/>
    <col min="13827" max="13827" width="61.42578125" customWidth="1"/>
    <col min="13828" max="13828" width="13.85546875" customWidth="1"/>
    <col min="14082" max="14082" width="17.28515625" customWidth="1"/>
    <col min="14083" max="14083" width="61.42578125" customWidth="1"/>
    <col min="14084" max="14084" width="13.85546875" customWidth="1"/>
    <col min="14338" max="14338" width="17.28515625" customWidth="1"/>
    <col min="14339" max="14339" width="61.42578125" customWidth="1"/>
    <col min="14340" max="14340" width="13.85546875" customWidth="1"/>
    <col min="14594" max="14594" width="17.28515625" customWidth="1"/>
    <col min="14595" max="14595" width="61.42578125" customWidth="1"/>
    <col min="14596" max="14596" width="13.85546875" customWidth="1"/>
    <col min="14850" max="14850" width="17.28515625" customWidth="1"/>
    <col min="14851" max="14851" width="61.42578125" customWidth="1"/>
    <col min="14852" max="14852" width="13.85546875" customWidth="1"/>
    <col min="15106" max="15106" width="17.28515625" customWidth="1"/>
    <col min="15107" max="15107" width="61.42578125" customWidth="1"/>
    <col min="15108" max="15108" width="13.85546875" customWidth="1"/>
    <col min="15362" max="15362" width="17.28515625" customWidth="1"/>
    <col min="15363" max="15363" width="61.42578125" customWidth="1"/>
    <col min="15364" max="15364" width="13.85546875" customWidth="1"/>
    <col min="15618" max="15618" width="17.28515625" customWidth="1"/>
    <col min="15619" max="15619" width="61.42578125" customWidth="1"/>
    <col min="15620" max="15620" width="13.85546875" customWidth="1"/>
    <col min="15874" max="15874" width="17.28515625" customWidth="1"/>
    <col min="15875" max="15875" width="61.42578125" customWidth="1"/>
    <col min="15876" max="15876" width="13.85546875" customWidth="1"/>
    <col min="16130" max="16130" width="17.28515625" customWidth="1"/>
    <col min="16131" max="16131" width="61.42578125" customWidth="1"/>
    <col min="16132" max="16132" width="13.85546875" customWidth="1"/>
  </cols>
  <sheetData>
    <row r="1" spans="1:6" ht="69" customHeight="1">
      <c r="A1" s="124"/>
      <c r="B1" s="1075" t="s">
        <v>5080</v>
      </c>
      <c r="C1" s="1075"/>
      <c r="D1" s="181"/>
      <c r="E1" s="1"/>
      <c r="F1" s="1"/>
    </row>
    <row r="2" spans="1:6" ht="46.5" customHeight="1">
      <c r="A2" s="1076" t="s">
        <v>2175</v>
      </c>
      <c r="B2" s="1076"/>
      <c r="C2" s="1076"/>
      <c r="D2" s="66"/>
      <c r="E2" s="1"/>
      <c r="F2" s="1"/>
    </row>
    <row r="3" spans="1:6" ht="22.5">
      <c r="A3" s="182" t="s">
        <v>2081</v>
      </c>
      <c r="B3" s="182" t="s">
        <v>5141</v>
      </c>
      <c r="C3" s="183" t="s">
        <v>0</v>
      </c>
      <c r="D3" s="184" t="s">
        <v>5078</v>
      </c>
      <c r="E3" s="1"/>
      <c r="F3" s="1"/>
    </row>
    <row r="4" spans="1:6">
      <c r="A4" s="1032" t="s">
        <v>5146</v>
      </c>
      <c r="B4" s="1032" t="s">
        <v>17349</v>
      </c>
      <c r="C4" s="1032" t="s">
        <v>17350</v>
      </c>
      <c r="D4" s="991">
        <v>105.5</v>
      </c>
      <c r="E4" s="1"/>
      <c r="F4" s="1"/>
    </row>
    <row r="5" spans="1:6">
      <c r="A5" s="1032" t="s">
        <v>5156</v>
      </c>
      <c r="B5" s="1032" t="s">
        <v>17135</v>
      </c>
      <c r="C5" s="1032" t="s">
        <v>17136</v>
      </c>
      <c r="D5" s="991">
        <v>320.5</v>
      </c>
      <c r="E5" s="1"/>
      <c r="F5" s="1"/>
    </row>
    <row r="6" spans="1:6">
      <c r="A6" s="1032" t="s">
        <v>5157</v>
      </c>
      <c r="B6" s="1032" t="s">
        <v>17137</v>
      </c>
      <c r="C6" s="1032" t="s">
        <v>17138</v>
      </c>
      <c r="D6" s="991">
        <v>315</v>
      </c>
      <c r="E6" s="1"/>
      <c r="F6" s="1"/>
    </row>
    <row r="7" spans="1:6">
      <c r="A7" s="1032" t="s">
        <v>5158</v>
      </c>
      <c r="B7" s="1032" t="s">
        <v>17361</v>
      </c>
      <c r="C7" s="1032" t="s">
        <v>17362</v>
      </c>
      <c r="D7" s="991">
        <v>320.5</v>
      </c>
      <c r="E7" s="1"/>
      <c r="F7" s="1"/>
    </row>
    <row r="8" spans="1:6" ht="22.5">
      <c r="A8" s="1032" t="s">
        <v>19214</v>
      </c>
      <c r="B8" s="1032" t="s">
        <v>17363</v>
      </c>
      <c r="C8" s="1032" t="s">
        <v>17364</v>
      </c>
      <c r="D8" s="991">
        <v>304.3</v>
      </c>
      <c r="E8" s="1"/>
      <c r="F8" s="1"/>
    </row>
    <row r="9" spans="1:6" ht="22.5">
      <c r="A9" s="1032" t="s">
        <v>19215</v>
      </c>
      <c r="B9" s="1032" t="s">
        <v>17671</v>
      </c>
      <c r="C9" s="1032" t="s">
        <v>17672</v>
      </c>
      <c r="D9" s="991">
        <v>304.3</v>
      </c>
      <c r="E9" s="1"/>
      <c r="F9" s="1"/>
    </row>
    <row r="10" spans="1:6" ht="33.75">
      <c r="A10" s="1032" t="s">
        <v>19216</v>
      </c>
      <c r="B10" s="1032" t="s">
        <v>17675</v>
      </c>
      <c r="C10" s="1032" t="s">
        <v>17676</v>
      </c>
      <c r="D10" s="991">
        <v>89.3</v>
      </c>
      <c r="E10" s="1"/>
      <c r="F10" s="1"/>
    </row>
    <row r="11" spans="1:6" ht="33.75">
      <c r="A11" s="1032" t="s">
        <v>19217</v>
      </c>
      <c r="B11" s="1032" t="s">
        <v>17677</v>
      </c>
      <c r="C11" s="1032" t="s">
        <v>17678</v>
      </c>
      <c r="D11" s="991">
        <v>227.2</v>
      </c>
      <c r="E11" s="1"/>
      <c r="F11" s="1"/>
    </row>
    <row r="12" spans="1:6" ht="33.75">
      <c r="A12" s="1032" t="s">
        <v>19218</v>
      </c>
      <c r="B12" s="1032" t="s">
        <v>17727</v>
      </c>
      <c r="C12" s="1032" t="s">
        <v>17728</v>
      </c>
      <c r="D12" s="991">
        <v>154.19999999999999</v>
      </c>
      <c r="E12" s="1"/>
      <c r="F12" s="1"/>
    </row>
    <row r="13" spans="1:6" ht="33.75">
      <c r="A13" s="1032" t="s">
        <v>19219</v>
      </c>
      <c r="B13" s="1032" t="s">
        <v>17155</v>
      </c>
      <c r="C13" s="1032" t="s">
        <v>17156</v>
      </c>
      <c r="D13" s="991">
        <v>604.5</v>
      </c>
      <c r="E13" s="1"/>
      <c r="F13" s="1"/>
    </row>
    <row r="14" spans="1:6" ht="33.75">
      <c r="A14" s="1032" t="s">
        <v>19220</v>
      </c>
      <c r="B14" s="1032" t="s">
        <v>17157</v>
      </c>
      <c r="C14" s="1032" t="s">
        <v>17158</v>
      </c>
      <c r="D14" s="991">
        <v>385.4</v>
      </c>
      <c r="E14" s="1"/>
      <c r="F14" s="1"/>
    </row>
    <row r="15" spans="1:6" ht="33.75">
      <c r="A15" s="1032" t="s">
        <v>19221</v>
      </c>
      <c r="B15" s="1032" t="s">
        <v>16979</v>
      </c>
      <c r="C15" s="1032" t="s">
        <v>16980</v>
      </c>
      <c r="D15" s="991">
        <v>77.099999999999994</v>
      </c>
      <c r="E15" s="1"/>
      <c r="F15" s="1"/>
    </row>
    <row r="16" spans="1:6" ht="22.5">
      <c r="A16" s="1032" t="s">
        <v>19222</v>
      </c>
      <c r="B16" s="1032" t="s">
        <v>16983</v>
      </c>
      <c r="C16" s="1032" t="s">
        <v>16984</v>
      </c>
      <c r="D16" s="991">
        <v>77.099999999999994</v>
      </c>
      <c r="E16" s="1"/>
      <c r="F16" s="1"/>
    </row>
    <row r="17" spans="1:6" ht="33.75">
      <c r="A17" s="1032" t="s">
        <v>19223</v>
      </c>
      <c r="B17" s="1032" t="s">
        <v>16981</v>
      </c>
      <c r="C17" s="1032" t="s">
        <v>16982</v>
      </c>
      <c r="D17" s="991">
        <v>77.099999999999994</v>
      </c>
      <c r="E17" s="1"/>
      <c r="F17" s="1"/>
    </row>
    <row r="18" spans="1:6" ht="22.5">
      <c r="A18" s="1032" t="s">
        <v>19224</v>
      </c>
      <c r="B18" s="1032" t="s">
        <v>17647</v>
      </c>
      <c r="C18" s="1032" t="s">
        <v>17648</v>
      </c>
      <c r="D18" s="991">
        <v>113.6</v>
      </c>
      <c r="E18" s="1"/>
      <c r="F18" s="1"/>
    </row>
    <row r="19" spans="1:6" ht="45">
      <c r="A19" s="1032" t="s">
        <v>19225</v>
      </c>
      <c r="B19" s="1032" t="s">
        <v>16816</v>
      </c>
      <c r="C19" s="1032" t="s">
        <v>19226</v>
      </c>
      <c r="D19" s="991">
        <v>85.2</v>
      </c>
      <c r="E19" s="1"/>
      <c r="F19" s="1"/>
    </row>
    <row r="20" spans="1:6" ht="45">
      <c r="A20" s="1032" t="s">
        <v>19227</v>
      </c>
      <c r="B20" s="1032" t="s">
        <v>17030</v>
      </c>
      <c r="C20" s="1032" t="s">
        <v>19228</v>
      </c>
      <c r="D20" s="991">
        <v>170.4</v>
      </c>
      <c r="E20" s="1"/>
      <c r="F20" s="1"/>
    </row>
    <row r="21" spans="1:6" ht="56.25">
      <c r="A21" s="1032" t="s">
        <v>19229</v>
      </c>
      <c r="B21" s="1032" t="s">
        <v>16815</v>
      </c>
      <c r="C21" s="1032" t="s">
        <v>19230</v>
      </c>
      <c r="D21" s="991">
        <v>85.2</v>
      </c>
      <c r="E21" s="1"/>
      <c r="F21" s="1"/>
    </row>
    <row r="22" spans="1:6" ht="45">
      <c r="A22" s="1032" t="s">
        <v>19231</v>
      </c>
      <c r="B22" s="1032" t="s">
        <v>16985</v>
      </c>
      <c r="C22" s="1032" t="s">
        <v>19232</v>
      </c>
      <c r="D22" s="991">
        <v>81.2</v>
      </c>
      <c r="E22" s="1"/>
      <c r="F22" s="1"/>
    </row>
    <row r="23" spans="1:6" ht="33.75">
      <c r="A23" s="1032" t="s">
        <v>19233</v>
      </c>
      <c r="B23" s="1032" t="s">
        <v>16988</v>
      </c>
      <c r="C23" s="1032" t="s">
        <v>16989</v>
      </c>
      <c r="D23" s="991">
        <v>105.5</v>
      </c>
      <c r="E23" s="1"/>
      <c r="F23" s="1"/>
    </row>
    <row r="24" spans="1:6" ht="33.75">
      <c r="A24" s="1032" t="s">
        <v>19234</v>
      </c>
      <c r="B24" s="1032" t="s">
        <v>17251</v>
      </c>
      <c r="C24" s="1032" t="s">
        <v>17252</v>
      </c>
      <c r="D24" s="991">
        <v>85.2</v>
      </c>
      <c r="E24" s="1"/>
      <c r="F24" s="1"/>
    </row>
    <row r="25" spans="1:6" ht="33.75">
      <c r="A25" s="1032" t="s">
        <v>19235</v>
      </c>
      <c r="B25" s="1032" t="s">
        <v>17255</v>
      </c>
      <c r="C25" s="1032" t="s">
        <v>17256</v>
      </c>
      <c r="D25" s="991">
        <v>109.5</v>
      </c>
      <c r="E25" s="1"/>
      <c r="F25" s="1"/>
    </row>
    <row r="26" spans="1:6" ht="22.5">
      <c r="A26" s="1032" t="s">
        <v>19236</v>
      </c>
      <c r="B26" s="1032" t="s">
        <v>16994</v>
      </c>
      <c r="C26" s="1032" t="s">
        <v>16995</v>
      </c>
      <c r="D26" s="991">
        <v>361.1</v>
      </c>
      <c r="E26" s="1"/>
      <c r="F26" s="1"/>
    </row>
    <row r="27" spans="1:6">
      <c r="A27" s="1032" t="s">
        <v>5159</v>
      </c>
      <c r="B27" s="1032" t="s">
        <v>16921</v>
      </c>
      <c r="C27" s="1032" t="s">
        <v>16922</v>
      </c>
      <c r="D27" s="991">
        <v>85.2</v>
      </c>
      <c r="E27" s="1"/>
      <c r="F27" s="1"/>
    </row>
    <row r="28" spans="1:6" ht="45">
      <c r="A28" s="1032" t="s">
        <v>19237</v>
      </c>
      <c r="B28" s="1032" t="s">
        <v>17031</v>
      </c>
      <c r="C28" s="1032" t="s">
        <v>19238</v>
      </c>
      <c r="D28" s="991">
        <v>170.4</v>
      </c>
      <c r="E28" s="1"/>
      <c r="F28" s="1"/>
    </row>
    <row r="29" spans="1:6" ht="22.5">
      <c r="A29" s="1032" t="s">
        <v>19239</v>
      </c>
      <c r="B29" s="1032" t="s">
        <v>17669</v>
      </c>
      <c r="C29" s="1032" t="s">
        <v>17670</v>
      </c>
      <c r="D29" s="991">
        <v>259.7</v>
      </c>
      <c r="E29" s="1"/>
      <c r="F29" s="1"/>
    </row>
    <row r="30" spans="1:6" ht="45">
      <c r="A30" s="1032" t="s">
        <v>19240</v>
      </c>
      <c r="B30" s="1032" t="s">
        <v>16919</v>
      </c>
      <c r="C30" s="1032" t="s">
        <v>16920</v>
      </c>
      <c r="D30" s="991">
        <v>85.2</v>
      </c>
      <c r="E30" s="1"/>
      <c r="F30" s="1"/>
    </row>
    <row r="31" spans="1:6">
      <c r="A31" s="1032" t="s">
        <v>19241</v>
      </c>
      <c r="B31" s="1032" t="s">
        <v>16986</v>
      </c>
      <c r="C31" s="1032" t="s">
        <v>16987</v>
      </c>
      <c r="D31" s="991">
        <v>81.2</v>
      </c>
      <c r="E31" s="1"/>
      <c r="F31" s="1"/>
    </row>
    <row r="32" spans="1:6" ht="33.75">
      <c r="A32" s="1032" t="s">
        <v>19242</v>
      </c>
      <c r="B32" s="1032" t="s">
        <v>16990</v>
      </c>
      <c r="C32" s="1032" t="s">
        <v>16991</v>
      </c>
      <c r="D32" s="991">
        <v>105.5</v>
      </c>
      <c r="E32" s="1"/>
      <c r="F32" s="1"/>
    </row>
    <row r="33" spans="1:6" ht="33.75">
      <c r="A33" s="1032" t="s">
        <v>19243</v>
      </c>
      <c r="B33" s="1032" t="s">
        <v>17249</v>
      </c>
      <c r="C33" s="1032" t="s">
        <v>17250</v>
      </c>
      <c r="D33" s="991">
        <v>85.2</v>
      </c>
      <c r="E33" s="1"/>
      <c r="F33" s="1"/>
    </row>
    <row r="34" spans="1:6" ht="33.75">
      <c r="A34" s="1032" t="s">
        <v>19244</v>
      </c>
      <c r="B34" s="1032" t="s">
        <v>17253</v>
      </c>
      <c r="C34" s="1032" t="s">
        <v>17254</v>
      </c>
      <c r="D34" s="991">
        <v>109.5</v>
      </c>
      <c r="E34" s="1"/>
      <c r="F34" s="1"/>
    </row>
    <row r="35" spans="1:6" ht="22.5">
      <c r="A35" s="1032" t="s">
        <v>19245</v>
      </c>
      <c r="B35" s="1032" t="s">
        <v>16992</v>
      </c>
      <c r="C35" s="1032" t="s">
        <v>16993</v>
      </c>
      <c r="D35" s="991">
        <v>361.1</v>
      </c>
      <c r="E35" s="1"/>
      <c r="F35" s="1"/>
    </row>
    <row r="36" spans="1:6" ht="22.5">
      <c r="A36" s="1032" t="s">
        <v>19246</v>
      </c>
      <c r="B36" s="1032" t="s">
        <v>17259</v>
      </c>
      <c r="C36" s="1032" t="s">
        <v>17260</v>
      </c>
      <c r="D36" s="991">
        <v>413.8</v>
      </c>
      <c r="E36" s="1"/>
      <c r="F36" s="1"/>
    </row>
    <row r="37" spans="1:6" ht="33.75">
      <c r="A37" s="1032" t="s">
        <v>19247</v>
      </c>
      <c r="B37" s="1032" t="s">
        <v>16831</v>
      </c>
      <c r="C37" s="1032" t="s">
        <v>16832</v>
      </c>
      <c r="D37" s="991">
        <v>73</v>
      </c>
      <c r="E37" s="1"/>
      <c r="F37" s="1"/>
    </row>
    <row r="38" spans="1:6" ht="25.5" customHeight="1">
      <c r="A38" s="1032" t="s">
        <v>5176</v>
      </c>
      <c r="B38" s="1032" t="s">
        <v>17921</v>
      </c>
      <c r="C38" s="1032" t="s">
        <v>17922</v>
      </c>
      <c r="D38" s="991"/>
      <c r="E38" s="1"/>
      <c r="F38" s="1"/>
    </row>
    <row r="39" spans="1:6" ht="22.5">
      <c r="A39" s="1032" t="s">
        <v>19248</v>
      </c>
      <c r="B39" s="1032" t="s">
        <v>17957</v>
      </c>
      <c r="C39" s="1032" t="s">
        <v>17958</v>
      </c>
      <c r="D39" s="991">
        <v>109.5</v>
      </c>
      <c r="E39" s="1"/>
      <c r="F39" s="1"/>
    </row>
    <row r="40" spans="1:6" ht="22.5">
      <c r="A40" s="1032" t="s">
        <v>19249</v>
      </c>
      <c r="B40" s="1032" t="s">
        <v>17959</v>
      </c>
      <c r="C40" s="1032" t="s">
        <v>17960</v>
      </c>
      <c r="D40" s="991">
        <v>142</v>
      </c>
      <c r="E40" s="1"/>
      <c r="F40" s="1"/>
    </row>
    <row r="41" spans="1:6" ht="22.5">
      <c r="A41" s="1032" t="s">
        <v>19250</v>
      </c>
      <c r="B41" s="1032" t="s">
        <v>17203</v>
      </c>
      <c r="C41" s="1032" t="s">
        <v>17204</v>
      </c>
      <c r="D41" s="991">
        <v>20.3</v>
      </c>
      <c r="E41" s="1"/>
      <c r="F41" s="1"/>
    </row>
    <row r="42" spans="1:6" ht="33.75">
      <c r="A42" s="1032" t="s">
        <v>19251</v>
      </c>
      <c r="B42" s="1032" t="s">
        <v>17209</v>
      </c>
      <c r="C42" s="1032" t="s">
        <v>17210</v>
      </c>
      <c r="D42" s="991">
        <v>20.3</v>
      </c>
      <c r="E42" s="1"/>
      <c r="F42" s="1"/>
    </row>
    <row r="43" spans="1:6" ht="22.5">
      <c r="A43" s="1032" t="s">
        <v>19252</v>
      </c>
      <c r="B43" s="1032" t="s">
        <v>17241</v>
      </c>
      <c r="C43" s="1032" t="s">
        <v>17242</v>
      </c>
      <c r="D43" s="991">
        <v>20.3</v>
      </c>
      <c r="E43" s="1"/>
      <c r="F43" s="1"/>
    </row>
    <row r="44" spans="1:6" ht="33.75">
      <c r="A44" s="1032" t="s">
        <v>19253</v>
      </c>
      <c r="B44" s="1032" t="s">
        <v>17347</v>
      </c>
      <c r="C44" s="1032" t="s">
        <v>17348</v>
      </c>
      <c r="D44" s="991">
        <v>93.3</v>
      </c>
      <c r="E44" s="1"/>
      <c r="F44" s="1"/>
    </row>
    <row r="45" spans="1:6" ht="112.5">
      <c r="A45" s="1032" t="s">
        <v>19254</v>
      </c>
      <c r="B45" s="1032" t="s">
        <v>17032</v>
      </c>
      <c r="C45" s="1032" t="s">
        <v>19255</v>
      </c>
      <c r="D45" s="991">
        <v>18.3</v>
      </c>
      <c r="E45" s="1"/>
      <c r="F45" s="1"/>
    </row>
    <row r="46" spans="1:6" ht="56.25">
      <c r="A46" s="1032" t="s">
        <v>19256</v>
      </c>
      <c r="B46" s="1032" t="s">
        <v>17033</v>
      </c>
      <c r="C46" s="1032" t="s">
        <v>17034</v>
      </c>
      <c r="D46" s="991">
        <v>18.3</v>
      </c>
      <c r="E46" s="1"/>
      <c r="F46" s="1"/>
    </row>
    <row r="47" spans="1:6" ht="22.5">
      <c r="A47" s="1032" t="s">
        <v>19257</v>
      </c>
      <c r="B47" s="1032" t="s">
        <v>16529</v>
      </c>
      <c r="C47" s="1032" t="s">
        <v>16530</v>
      </c>
      <c r="D47" s="991">
        <v>52.8</v>
      </c>
      <c r="E47" s="1"/>
      <c r="F47" s="1"/>
    </row>
    <row r="48" spans="1:6" ht="22.5">
      <c r="A48" s="1032" t="s">
        <v>19258</v>
      </c>
      <c r="B48" s="1032" t="s">
        <v>16527</v>
      </c>
      <c r="C48" s="1032" t="s">
        <v>16528</v>
      </c>
      <c r="D48" s="991">
        <v>52.8</v>
      </c>
      <c r="E48" s="1"/>
      <c r="F48" s="1"/>
    </row>
    <row r="49" spans="1:6" ht="12.75" customHeight="1">
      <c r="A49" s="1032" t="s">
        <v>19259</v>
      </c>
      <c r="B49" s="1032" t="s">
        <v>18095</v>
      </c>
      <c r="C49" s="1032" t="s">
        <v>18096</v>
      </c>
      <c r="D49" s="991">
        <v>158.19999999999999</v>
      </c>
      <c r="E49" s="1"/>
      <c r="F49" s="1"/>
    </row>
    <row r="50" spans="1:6" ht="22.5">
      <c r="A50" s="1032" t="s">
        <v>19260</v>
      </c>
      <c r="B50" s="1032" t="s">
        <v>18124</v>
      </c>
      <c r="C50" s="1032" t="s">
        <v>18125</v>
      </c>
      <c r="D50" s="991">
        <v>645.1</v>
      </c>
      <c r="E50" s="1"/>
      <c r="F50" s="1"/>
    </row>
    <row r="51" spans="1:6">
      <c r="A51" s="1032" t="s">
        <v>18155</v>
      </c>
      <c r="B51" s="1032" t="s">
        <v>18156</v>
      </c>
      <c r="C51" s="1032" t="s">
        <v>18157</v>
      </c>
      <c r="D51" s="991">
        <v>64.900000000000006</v>
      </c>
      <c r="E51" s="1"/>
      <c r="F51" s="1"/>
    </row>
    <row r="52" spans="1:6">
      <c r="A52" s="1032" t="s">
        <v>18158</v>
      </c>
      <c r="B52" s="1032" t="s">
        <v>18159</v>
      </c>
      <c r="C52" s="1032" t="s">
        <v>18160</v>
      </c>
      <c r="D52" s="991">
        <v>56.8</v>
      </c>
      <c r="E52" s="1"/>
      <c r="F52" s="1"/>
    </row>
    <row r="53" spans="1:6" ht="33.75">
      <c r="A53" s="1032" t="s">
        <v>19261</v>
      </c>
      <c r="B53" s="1032" t="s">
        <v>18379</v>
      </c>
      <c r="C53" s="1032" t="s">
        <v>18380</v>
      </c>
      <c r="D53" s="991">
        <v>365.2</v>
      </c>
      <c r="E53" s="1"/>
      <c r="F53" s="1"/>
    </row>
    <row r="54" spans="1:6" ht="56.25">
      <c r="A54" s="1032" t="s">
        <v>19262</v>
      </c>
      <c r="B54" s="1032" t="s">
        <v>18865</v>
      </c>
      <c r="C54" s="1032" t="s">
        <v>18866</v>
      </c>
      <c r="D54" s="991">
        <v>279.89999999999998</v>
      </c>
      <c r="E54" s="1"/>
      <c r="F54" s="1"/>
    </row>
    <row r="55" spans="1:6" ht="28.5" customHeight="1">
      <c r="A55" s="1032" t="s">
        <v>19263</v>
      </c>
      <c r="B55" s="1032" t="s">
        <v>18547</v>
      </c>
      <c r="C55" s="1032" t="s">
        <v>18548</v>
      </c>
      <c r="D55" s="991">
        <v>239.4</v>
      </c>
      <c r="E55" s="1"/>
      <c r="F55" s="1"/>
    </row>
    <row r="56" spans="1:6" ht="22.5">
      <c r="A56" s="1032" t="s">
        <v>19264</v>
      </c>
      <c r="B56" s="1032" t="s">
        <v>18549</v>
      </c>
      <c r="C56" s="1032" t="s">
        <v>18550</v>
      </c>
      <c r="D56" s="991">
        <v>239.4</v>
      </c>
      <c r="E56" s="1"/>
      <c r="F56" s="1"/>
    </row>
    <row r="57" spans="1:6" ht="12.75" customHeight="1">
      <c r="A57" s="1032" t="s">
        <v>19265</v>
      </c>
      <c r="B57" s="1032" t="s">
        <v>18551</v>
      </c>
      <c r="C57" s="1032" t="s">
        <v>18552</v>
      </c>
      <c r="D57" s="991">
        <v>73</v>
      </c>
      <c r="E57" s="1"/>
      <c r="F57" s="1"/>
    </row>
    <row r="58" spans="1:6" ht="22.5">
      <c r="A58" s="1032" t="s">
        <v>19266</v>
      </c>
      <c r="B58" s="1032" t="s">
        <v>18553</v>
      </c>
      <c r="C58" s="1032" t="s">
        <v>18554</v>
      </c>
      <c r="D58" s="991">
        <v>73</v>
      </c>
      <c r="E58" s="1"/>
      <c r="F58" s="1"/>
    </row>
    <row r="59" spans="1:6" ht="22.5">
      <c r="A59" s="1032" t="s">
        <v>19267</v>
      </c>
      <c r="B59" s="1032" t="s">
        <v>18555</v>
      </c>
      <c r="C59" s="1032" t="s">
        <v>18556</v>
      </c>
      <c r="D59" s="991">
        <v>239.4</v>
      </c>
      <c r="E59" s="1"/>
      <c r="F59" s="1"/>
    </row>
    <row r="60" spans="1:6" ht="22.5">
      <c r="A60" s="1032" t="s">
        <v>19268</v>
      </c>
      <c r="B60" s="1032" t="s">
        <v>18557</v>
      </c>
      <c r="C60" s="1032" t="s">
        <v>18558</v>
      </c>
      <c r="D60" s="991">
        <v>239.4</v>
      </c>
      <c r="E60" s="1"/>
      <c r="F60" s="1"/>
    </row>
    <row r="61" spans="1:6" ht="22.5">
      <c r="A61" s="1032" t="s">
        <v>19269</v>
      </c>
      <c r="B61" s="1032" t="s">
        <v>18559</v>
      </c>
      <c r="C61" s="1032" t="s">
        <v>18560</v>
      </c>
      <c r="D61" s="991">
        <v>64.900000000000006</v>
      </c>
      <c r="E61" s="1"/>
      <c r="F61" s="1"/>
    </row>
    <row r="62" spans="1:6" ht="22.5">
      <c r="A62" s="1032" t="s">
        <v>19270</v>
      </c>
      <c r="B62" s="1032" t="s">
        <v>18561</v>
      </c>
      <c r="C62" s="1032" t="s">
        <v>18562</v>
      </c>
      <c r="D62" s="991">
        <v>64.900000000000006</v>
      </c>
      <c r="E62" s="1"/>
      <c r="F62" s="1"/>
    </row>
    <row r="63" spans="1:6" ht="12.75" customHeight="1">
      <c r="A63" s="1032" t="s">
        <v>19271</v>
      </c>
      <c r="B63" s="1032" t="s">
        <v>18563</v>
      </c>
      <c r="C63" s="1032" t="s">
        <v>18564</v>
      </c>
      <c r="D63" s="991">
        <v>73</v>
      </c>
      <c r="E63" s="1"/>
      <c r="F63" s="1"/>
    </row>
    <row r="64" spans="1:6" ht="25.5" customHeight="1">
      <c r="A64" s="1032" t="s">
        <v>19272</v>
      </c>
      <c r="B64" s="1032" t="s">
        <v>18565</v>
      </c>
      <c r="C64" s="1032" t="s">
        <v>18566</v>
      </c>
      <c r="D64" s="991">
        <v>73</v>
      </c>
      <c r="E64" s="1"/>
      <c r="F64" s="1"/>
    </row>
    <row r="65" spans="1:6" ht="22.5">
      <c r="A65" s="1032" t="s">
        <v>19273</v>
      </c>
      <c r="B65" s="1032" t="s">
        <v>18567</v>
      </c>
      <c r="C65" s="1032" t="s">
        <v>18568</v>
      </c>
      <c r="D65" s="991">
        <v>105.5</v>
      </c>
      <c r="E65" s="1"/>
      <c r="F65" s="1"/>
    </row>
    <row r="66" spans="1:6" ht="22.5">
      <c r="A66" s="1032" t="s">
        <v>19274</v>
      </c>
      <c r="B66" s="1032" t="s">
        <v>18569</v>
      </c>
      <c r="C66" s="1032" t="s">
        <v>18570</v>
      </c>
      <c r="D66" s="991">
        <v>105.5</v>
      </c>
      <c r="E66" s="1"/>
      <c r="F66" s="1"/>
    </row>
    <row r="67" spans="1:6" ht="22.5">
      <c r="A67" s="1032" t="s">
        <v>19275</v>
      </c>
      <c r="B67" s="1032" t="s">
        <v>18571</v>
      </c>
      <c r="C67" s="1032" t="s">
        <v>18572</v>
      </c>
      <c r="D67" s="991">
        <v>182.6</v>
      </c>
      <c r="E67" s="1"/>
      <c r="F67" s="1"/>
    </row>
    <row r="68" spans="1:6" ht="12.75" customHeight="1">
      <c r="A68" s="1032" t="s">
        <v>19276</v>
      </c>
      <c r="B68" s="1032" t="s">
        <v>18573</v>
      </c>
      <c r="C68" s="1032" t="s">
        <v>18574</v>
      </c>
      <c r="D68" s="991">
        <v>182.6</v>
      </c>
      <c r="E68" s="1"/>
      <c r="F68" s="1"/>
    </row>
    <row r="69" spans="1:6" ht="22.5">
      <c r="A69" s="1032" t="s">
        <v>19277</v>
      </c>
      <c r="B69" s="1032" t="s">
        <v>18575</v>
      </c>
      <c r="C69" s="1032" t="s">
        <v>18576</v>
      </c>
      <c r="D69" s="991">
        <v>142</v>
      </c>
      <c r="E69" s="1"/>
      <c r="F69" s="1"/>
    </row>
    <row r="70" spans="1:6">
      <c r="A70" s="1032" t="s">
        <v>19278</v>
      </c>
      <c r="B70" s="1032" t="s">
        <v>19279</v>
      </c>
      <c r="C70" s="1032" t="s">
        <v>19280</v>
      </c>
      <c r="D70" s="991">
        <v>36.700000000000003</v>
      </c>
      <c r="E70" s="1"/>
      <c r="F70" s="1"/>
    </row>
    <row r="71" spans="1:6" ht="25.5" customHeight="1">
      <c r="A71" s="1032" t="s">
        <v>19281</v>
      </c>
      <c r="B71" s="1032" t="s">
        <v>19282</v>
      </c>
      <c r="C71" s="1032" t="s">
        <v>19283</v>
      </c>
      <c r="D71" s="991">
        <v>199.9</v>
      </c>
      <c r="E71" s="1"/>
      <c r="F71" s="1"/>
    </row>
    <row r="72" spans="1:6" ht="22.5">
      <c r="A72" s="1032" t="s">
        <v>19284</v>
      </c>
      <c r="B72" s="1032" t="s">
        <v>17723</v>
      </c>
      <c r="C72" s="1032" t="s">
        <v>17724</v>
      </c>
      <c r="D72" s="991">
        <v>385.4</v>
      </c>
      <c r="E72" s="1"/>
      <c r="F72" s="1"/>
    </row>
    <row r="73" spans="1:6" ht="33.75">
      <c r="A73" s="1032" t="s">
        <v>19285</v>
      </c>
      <c r="B73" s="1032" t="s">
        <v>18204</v>
      </c>
      <c r="C73" s="1032" t="s">
        <v>18205</v>
      </c>
      <c r="D73" s="991">
        <v>109.5</v>
      </c>
      <c r="E73" s="1"/>
      <c r="F73" s="1"/>
    </row>
    <row r="74" spans="1:6" ht="33.75">
      <c r="A74" s="1032" t="s">
        <v>19286</v>
      </c>
      <c r="B74" s="1032" t="s">
        <v>18240</v>
      </c>
      <c r="C74" s="1032" t="s">
        <v>18241</v>
      </c>
      <c r="D74" s="991">
        <v>113.6</v>
      </c>
      <c r="E74" s="1"/>
      <c r="F74" s="1"/>
    </row>
    <row r="75" spans="1:6" ht="22.5">
      <c r="A75" s="1032" t="s">
        <v>19287</v>
      </c>
      <c r="B75" s="1032" t="s">
        <v>18392</v>
      </c>
      <c r="C75" s="1032" t="s">
        <v>18393</v>
      </c>
      <c r="D75" s="991">
        <v>105.5</v>
      </c>
      <c r="E75" s="1"/>
      <c r="F75" s="1"/>
    </row>
    <row r="76" spans="1:6" ht="26.25" customHeight="1">
      <c r="A76" s="1032" t="s">
        <v>19288</v>
      </c>
      <c r="B76" s="1032" t="s">
        <v>18283</v>
      </c>
      <c r="C76" s="1032" t="s">
        <v>18284</v>
      </c>
      <c r="D76" s="991">
        <v>105.5</v>
      </c>
      <c r="E76" s="1"/>
      <c r="F76" s="1"/>
    </row>
    <row r="77" spans="1:6" ht="12.75" customHeight="1">
      <c r="A77" s="1032" t="s">
        <v>19289</v>
      </c>
      <c r="B77" s="1032" t="s">
        <v>18285</v>
      </c>
      <c r="C77" s="1032" t="s">
        <v>18286</v>
      </c>
      <c r="D77" s="991">
        <v>85.2</v>
      </c>
      <c r="E77" s="1"/>
      <c r="F77" s="1"/>
    </row>
    <row r="78" spans="1:6" ht="22.5">
      <c r="A78" s="1032" t="s">
        <v>19290</v>
      </c>
      <c r="B78" s="1032" t="s">
        <v>18504</v>
      </c>
      <c r="C78" s="1032" t="s">
        <v>18505</v>
      </c>
      <c r="D78" s="991">
        <v>243.4</v>
      </c>
      <c r="E78" s="1"/>
      <c r="F78" s="1"/>
    </row>
    <row r="79" spans="1:6" ht="22.5">
      <c r="A79" s="1032" t="s">
        <v>19291</v>
      </c>
      <c r="B79" s="1032" t="s">
        <v>18506</v>
      </c>
      <c r="C79" s="1032" t="s">
        <v>18507</v>
      </c>
      <c r="D79" s="991">
        <v>255.6</v>
      </c>
      <c r="E79" s="1"/>
      <c r="F79" s="1"/>
    </row>
    <row r="80" spans="1:6" ht="22.5">
      <c r="A80" s="1032" t="s">
        <v>19292</v>
      </c>
      <c r="B80" s="1032" t="s">
        <v>18454</v>
      </c>
      <c r="C80" s="1032" t="s">
        <v>19293</v>
      </c>
      <c r="D80" s="991">
        <v>239.4</v>
      </c>
      <c r="E80" s="1"/>
      <c r="F80" s="1"/>
    </row>
    <row r="81" spans="1:6" ht="22.5">
      <c r="A81" s="1032" t="s">
        <v>19294</v>
      </c>
      <c r="B81" s="1032" t="s">
        <v>18455</v>
      </c>
      <c r="C81" s="1032" t="s">
        <v>19295</v>
      </c>
      <c r="D81" s="991">
        <v>251.6</v>
      </c>
      <c r="E81" s="1"/>
      <c r="F81" s="1"/>
    </row>
    <row r="82" spans="1:6" ht="22.5">
      <c r="A82" s="1032" t="s">
        <v>19296</v>
      </c>
      <c r="B82" s="1032" t="s">
        <v>18516</v>
      </c>
      <c r="C82" s="1032" t="s">
        <v>18517</v>
      </c>
      <c r="D82" s="991">
        <v>385.4</v>
      </c>
      <c r="E82" s="1"/>
      <c r="F82" s="1"/>
    </row>
    <row r="83" spans="1:6" ht="22.5">
      <c r="A83" s="1032" t="s">
        <v>19297</v>
      </c>
      <c r="B83" s="1032" t="s">
        <v>18518</v>
      </c>
      <c r="C83" s="1032" t="s">
        <v>18519</v>
      </c>
      <c r="D83" s="991">
        <v>401.7</v>
      </c>
      <c r="E83" s="1"/>
      <c r="F83" s="1"/>
    </row>
    <row r="84" spans="1:6" ht="22.5">
      <c r="A84" s="1032" t="s">
        <v>19298</v>
      </c>
      <c r="B84" s="1032" t="s">
        <v>18464</v>
      </c>
      <c r="C84" s="1032" t="s">
        <v>18465</v>
      </c>
      <c r="D84" s="991">
        <v>466.6</v>
      </c>
      <c r="E84" s="1"/>
      <c r="F84" s="1"/>
    </row>
    <row r="85" spans="1:6" ht="25.5" customHeight="1">
      <c r="A85" s="1032" t="s">
        <v>19299</v>
      </c>
      <c r="B85" s="1032" t="s">
        <v>18466</v>
      </c>
      <c r="C85" s="1032" t="s">
        <v>18467</v>
      </c>
      <c r="D85" s="991">
        <v>482.8</v>
      </c>
      <c r="E85" s="1"/>
      <c r="F85" s="1"/>
    </row>
    <row r="86" spans="1:6" ht="22.5">
      <c r="A86" s="1032" t="s">
        <v>19300</v>
      </c>
      <c r="B86" s="1032" t="s">
        <v>18480</v>
      </c>
      <c r="C86" s="1032" t="s">
        <v>18481</v>
      </c>
      <c r="D86" s="991">
        <v>807.4</v>
      </c>
      <c r="E86" s="1"/>
      <c r="F86" s="1"/>
    </row>
    <row r="87" spans="1:6" ht="22.5">
      <c r="A87" s="1032" t="s">
        <v>19301</v>
      </c>
      <c r="B87" s="1032" t="s">
        <v>18482</v>
      </c>
      <c r="C87" s="1032" t="s">
        <v>18483</v>
      </c>
      <c r="D87" s="991">
        <v>807.4</v>
      </c>
      <c r="E87" s="1"/>
      <c r="F87" s="1"/>
    </row>
    <row r="88" spans="1:6" ht="22.5">
      <c r="A88" s="1032" t="s">
        <v>19302</v>
      </c>
      <c r="B88" s="1032" t="s">
        <v>18484</v>
      </c>
      <c r="C88" s="1032" t="s">
        <v>18485</v>
      </c>
      <c r="D88" s="991">
        <v>523.4</v>
      </c>
      <c r="E88" s="1"/>
      <c r="F88" s="1"/>
    </row>
    <row r="89" spans="1:6" ht="22.5">
      <c r="A89" s="1032" t="s">
        <v>19303</v>
      </c>
      <c r="B89" s="1032" t="s">
        <v>18486</v>
      </c>
      <c r="C89" s="1032" t="s">
        <v>18487</v>
      </c>
      <c r="D89" s="991">
        <v>523.4</v>
      </c>
      <c r="E89" s="1"/>
      <c r="F89" s="1"/>
    </row>
    <row r="90" spans="1:6" ht="12.75" customHeight="1">
      <c r="A90" s="1032" t="s">
        <v>19304</v>
      </c>
      <c r="B90" s="1032" t="s">
        <v>18802</v>
      </c>
      <c r="C90" s="1032" t="s">
        <v>18803</v>
      </c>
      <c r="D90" s="991">
        <v>1618.8</v>
      </c>
      <c r="E90" s="1"/>
      <c r="F90" s="1"/>
    </row>
    <row r="91" spans="1:6" ht="12.75" customHeight="1">
      <c r="A91" s="1032" t="s">
        <v>19305</v>
      </c>
      <c r="B91" s="1032" t="s">
        <v>18800</v>
      </c>
      <c r="C91" s="1032" t="s">
        <v>18801</v>
      </c>
      <c r="D91" s="991">
        <v>1618.8</v>
      </c>
      <c r="E91" s="1"/>
      <c r="F91" s="1"/>
    </row>
    <row r="92" spans="1:6" ht="22.5">
      <c r="A92" s="1032" t="s">
        <v>19306</v>
      </c>
      <c r="B92" s="1032" t="s">
        <v>18488</v>
      </c>
      <c r="C92" s="1032" t="s">
        <v>18489</v>
      </c>
      <c r="D92" s="991">
        <v>1010.3</v>
      </c>
      <c r="E92" s="1"/>
      <c r="F92" s="1"/>
    </row>
    <row r="93" spans="1:6" ht="22.5">
      <c r="A93" s="1032" t="s">
        <v>19307</v>
      </c>
      <c r="B93" s="1032" t="s">
        <v>18490</v>
      </c>
      <c r="C93" s="1032" t="s">
        <v>18491</v>
      </c>
      <c r="D93" s="991">
        <v>1010.3</v>
      </c>
      <c r="E93" s="1"/>
      <c r="F93" s="1"/>
    </row>
    <row r="94" spans="1:6" ht="22.5">
      <c r="A94" s="1032" t="s">
        <v>19308</v>
      </c>
      <c r="B94" s="1032" t="s">
        <v>18492</v>
      </c>
      <c r="C94" s="1032" t="s">
        <v>18493</v>
      </c>
      <c r="D94" s="991">
        <v>685.7</v>
      </c>
      <c r="E94" s="1"/>
      <c r="F94" s="1"/>
    </row>
    <row r="95" spans="1:6" ht="22.5">
      <c r="A95" s="1032" t="s">
        <v>19309</v>
      </c>
      <c r="B95" s="1032" t="s">
        <v>18494</v>
      </c>
      <c r="C95" s="1032" t="s">
        <v>18495</v>
      </c>
      <c r="D95" s="991">
        <v>604.5</v>
      </c>
      <c r="E95" s="1"/>
      <c r="F95" s="1"/>
    </row>
    <row r="96" spans="1:6" ht="22.5">
      <c r="A96" s="1032" t="s">
        <v>19310</v>
      </c>
      <c r="B96" s="1032" t="s">
        <v>18804</v>
      </c>
      <c r="C96" s="1032" t="s">
        <v>18805</v>
      </c>
      <c r="D96" s="991">
        <v>1821.7</v>
      </c>
      <c r="E96" s="1"/>
      <c r="F96" s="1"/>
    </row>
    <row r="97" spans="1:6" ht="22.5">
      <c r="A97" s="1032" t="s">
        <v>19311</v>
      </c>
      <c r="B97" s="1032" t="s">
        <v>18806</v>
      </c>
      <c r="C97" s="1032" t="s">
        <v>18807</v>
      </c>
      <c r="D97" s="991">
        <v>1821.7</v>
      </c>
      <c r="E97" s="1"/>
      <c r="F97" s="1"/>
    </row>
    <row r="98" spans="1:6" ht="22.5">
      <c r="A98" s="1032" t="s">
        <v>19312</v>
      </c>
      <c r="B98" s="1032" t="s">
        <v>18496</v>
      </c>
      <c r="C98" s="1032" t="s">
        <v>18497</v>
      </c>
      <c r="D98" s="991">
        <v>1091.4000000000001</v>
      </c>
      <c r="E98" s="1"/>
      <c r="F98" s="1"/>
    </row>
    <row r="99" spans="1:6" ht="22.5">
      <c r="A99" s="1032" t="s">
        <v>19313</v>
      </c>
      <c r="B99" s="1032" t="s">
        <v>18498</v>
      </c>
      <c r="C99" s="1032" t="s">
        <v>18499</v>
      </c>
      <c r="D99" s="991">
        <v>1091.4000000000001</v>
      </c>
      <c r="E99" s="1"/>
      <c r="F99" s="1"/>
    </row>
    <row r="100" spans="1:6" ht="23.25" customHeight="1">
      <c r="A100" s="1032" t="s">
        <v>19314</v>
      </c>
      <c r="B100" s="1032" t="s">
        <v>18500</v>
      </c>
      <c r="C100" s="1032" t="s">
        <v>18501</v>
      </c>
      <c r="D100" s="991">
        <v>807.4</v>
      </c>
      <c r="E100" s="1"/>
      <c r="F100" s="1"/>
    </row>
    <row r="101" spans="1:6" ht="22.5">
      <c r="A101" s="1032" t="s">
        <v>19315</v>
      </c>
      <c r="B101" s="1032" t="s">
        <v>18502</v>
      </c>
      <c r="C101" s="1032" t="s">
        <v>18503</v>
      </c>
      <c r="D101" s="991">
        <v>807.4</v>
      </c>
      <c r="E101" s="1"/>
      <c r="F101" s="1"/>
    </row>
    <row r="102" spans="1:6" ht="45">
      <c r="A102" s="1032" t="s">
        <v>19316</v>
      </c>
      <c r="B102" s="1032" t="s">
        <v>18456</v>
      </c>
      <c r="C102" s="1032" t="s">
        <v>18457</v>
      </c>
      <c r="D102" s="991">
        <v>361.1</v>
      </c>
      <c r="E102" s="1"/>
      <c r="F102" s="1"/>
    </row>
    <row r="103" spans="1:6" ht="45">
      <c r="A103" s="1032" t="s">
        <v>19317</v>
      </c>
      <c r="B103" s="1032" t="s">
        <v>18458</v>
      </c>
      <c r="C103" s="1032" t="s">
        <v>18459</v>
      </c>
      <c r="D103" s="991">
        <v>361.1</v>
      </c>
      <c r="E103" s="1"/>
      <c r="F103" s="1"/>
    </row>
    <row r="104" spans="1:6" ht="33.75">
      <c r="A104" s="1032" t="s">
        <v>19318</v>
      </c>
      <c r="B104" s="1032" t="s">
        <v>18843</v>
      </c>
      <c r="C104" s="1032" t="s">
        <v>18844</v>
      </c>
      <c r="D104" s="991">
        <v>1050.8</v>
      </c>
      <c r="E104" s="1"/>
      <c r="F104" s="1"/>
    </row>
    <row r="105" spans="1:6" ht="22.5">
      <c r="A105" s="1032" t="s">
        <v>19319</v>
      </c>
      <c r="B105" s="1032" t="s">
        <v>18845</v>
      </c>
      <c r="C105" s="1032" t="s">
        <v>18846</v>
      </c>
      <c r="D105" s="991">
        <v>1050.8</v>
      </c>
      <c r="E105" s="1"/>
      <c r="F105" s="1"/>
    </row>
    <row r="106" spans="1:6" ht="22.5">
      <c r="A106" s="1032" t="s">
        <v>19320</v>
      </c>
      <c r="B106" s="1032" t="s">
        <v>18460</v>
      </c>
      <c r="C106" s="1032" t="s">
        <v>18461</v>
      </c>
      <c r="D106" s="991">
        <v>279.89999999999998</v>
      </c>
      <c r="E106" s="1"/>
      <c r="F106" s="1"/>
    </row>
    <row r="107" spans="1:6" ht="22.5">
      <c r="A107" s="1032" t="s">
        <v>19321</v>
      </c>
      <c r="B107" s="1032" t="s">
        <v>18462</v>
      </c>
      <c r="C107" s="1032" t="s">
        <v>18463</v>
      </c>
      <c r="D107" s="991">
        <v>279.89999999999998</v>
      </c>
      <c r="E107" s="1"/>
      <c r="F107" s="1"/>
    </row>
    <row r="108" spans="1:6" ht="22.5">
      <c r="A108" s="1032" t="s">
        <v>19322</v>
      </c>
      <c r="B108" s="1032" t="s">
        <v>18847</v>
      </c>
      <c r="C108" s="1032" t="s">
        <v>18848</v>
      </c>
      <c r="D108" s="991">
        <v>1294.3</v>
      </c>
      <c r="E108" s="1"/>
      <c r="F108" s="1"/>
    </row>
    <row r="109" spans="1:6" ht="25.5" customHeight="1">
      <c r="A109" s="1032" t="s">
        <v>19323</v>
      </c>
      <c r="B109" s="1032" t="s">
        <v>18849</v>
      </c>
      <c r="C109" s="1032" t="s">
        <v>18850</v>
      </c>
      <c r="D109" s="991">
        <v>1294.3</v>
      </c>
      <c r="E109" s="1"/>
      <c r="F109" s="1"/>
    </row>
    <row r="110" spans="1:6" ht="33.75">
      <c r="A110" s="1032" t="s">
        <v>19324</v>
      </c>
      <c r="B110" s="1032" t="s">
        <v>18468</v>
      </c>
      <c r="C110" s="1032" t="s">
        <v>18469</v>
      </c>
      <c r="D110" s="991">
        <v>401.7</v>
      </c>
      <c r="E110" s="1"/>
      <c r="F110" s="1"/>
    </row>
    <row r="111" spans="1:6" ht="33.75">
      <c r="A111" s="1032" t="s">
        <v>19325</v>
      </c>
      <c r="B111" s="1032" t="s">
        <v>18470</v>
      </c>
      <c r="C111" s="1032" t="s">
        <v>18471</v>
      </c>
      <c r="D111" s="991">
        <v>401.7</v>
      </c>
      <c r="E111" s="1"/>
      <c r="F111" s="1"/>
    </row>
    <row r="112" spans="1:6" ht="33.75">
      <c r="A112" s="1032" t="s">
        <v>19326</v>
      </c>
      <c r="B112" s="1032" t="s">
        <v>18472</v>
      </c>
      <c r="C112" s="1032" t="s">
        <v>18473</v>
      </c>
      <c r="D112" s="991">
        <v>645.1</v>
      </c>
      <c r="E112" s="1"/>
      <c r="F112" s="1"/>
    </row>
    <row r="113" spans="1:6" ht="33.75">
      <c r="A113" s="1032" t="s">
        <v>19327</v>
      </c>
      <c r="B113" s="1032" t="s">
        <v>18474</v>
      </c>
      <c r="C113" s="1032" t="s">
        <v>18475</v>
      </c>
      <c r="D113" s="991">
        <v>645.1</v>
      </c>
      <c r="E113" s="1"/>
      <c r="F113" s="1"/>
    </row>
    <row r="114" spans="1:6" ht="33.75">
      <c r="A114" s="1032" t="s">
        <v>19328</v>
      </c>
      <c r="B114" s="1032" t="s">
        <v>18476</v>
      </c>
      <c r="C114" s="1032" t="s">
        <v>18477</v>
      </c>
      <c r="D114" s="991">
        <v>482.8</v>
      </c>
      <c r="E114" s="1"/>
      <c r="F114" s="1"/>
    </row>
    <row r="115" spans="1:6" ht="33.75">
      <c r="A115" s="1032" t="s">
        <v>19329</v>
      </c>
      <c r="B115" s="1032" t="s">
        <v>18478</v>
      </c>
      <c r="C115" s="1032" t="s">
        <v>18479</v>
      </c>
      <c r="D115" s="991">
        <v>482.8</v>
      </c>
      <c r="E115" s="1"/>
      <c r="F115" s="1"/>
    </row>
    <row r="116" spans="1:6" ht="33.75">
      <c r="A116" s="1032" t="s">
        <v>19330</v>
      </c>
      <c r="B116" s="1032" t="s">
        <v>18508</v>
      </c>
      <c r="C116" s="1032" t="s">
        <v>18509</v>
      </c>
      <c r="D116" s="991">
        <v>685.7</v>
      </c>
      <c r="E116" s="1"/>
      <c r="F116" s="1"/>
    </row>
    <row r="117" spans="1:6" ht="33.75">
      <c r="A117" s="1032" t="s">
        <v>19331</v>
      </c>
      <c r="B117" s="1032" t="s">
        <v>18510</v>
      </c>
      <c r="C117" s="1032" t="s">
        <v>18511</v>
      </c>
      <c r="D117" s="991">
        <v>685.7</v>
      </c>
      <c r="E117" s="1"/>
      <c r="F117" s="1"/>
    </row>
    <row r="118" spans="1:6" ht="33.75">
      <c r="A118" s="1032" t="s">
        <v>19332</v>
      </c>
      <c r="B118" s="1032" t="s">
        <v>18867</v>
      </c>
      <c r="C118" s="1032" t="s">
        <v>18868</v>
      </c>
      <c r="D118" s="991">
        <v>1420</v>
      </c>
      <c r="E118" s="1"/>
      <c r="F118" s="1"/>
    </row>
    <row r="119" spans="1:6" ht="22.5">
      <c r="A119" s="1032" t="s">
        <v>19333</v>
      </c>
      <c r="B119" s="1032" t="s">
        <v>18869</v>
      </c>
      <c r="C119" s="1032" t="s">
        <v>18870</v>
      </c>
      <c r="D119" s="991">
        <v>1420</v>
      </c>
      <c r="E119" s="1"/>
      <c r="F119" s="1"/>
    </row>
    <row r="120" spans="1:6" ht="22.5">
      <c r="A120" s="1032" t="s">
        <v>19334</v>
      </c>
      <c r="B120" s="1032" t="s">
        <v>18871</v>
      </c>
      <c r="C120" s="1032" t="s">
        <v>18872</v>
      </c>
      <c r="D120" s="991">
        <v>1440.3</v>
      </c>
      <c r="E120" s="1"/>
      <c r="F120" s="1"/>
    </row>
    <row r="121" spans="1:6" ht="22.5">
      <c r="A121" s="1032" t="s">
        <v>19335</v>
      </c>
      <c r="B121" s="1032" t="s">
        <v>18881</v>
      </c>
      <c r="C121" s="1032" t="s">
        <v>18882</v>
      </c>
      <c r="D121" s="991">
        <v>1456.5</v>
      </c>
      <c r="E121" s="1"/>
      <c r="F121" s="1"/>
    </row>
    <row r="122" spans="1:6" ht="33.75">
      <c r="A122" s="1032" t="s">
        <v>19336</v>
      </c>
      <c r="B122" s="1032" t="s">
        <v>18877</v>
      </c>
      <c r="C122" s="1032" t="s">
        <v>18878</v>
      </c>
      <c r="D122" s="991">
        <v>1866.3</v>
      </c>
      <c r="E122" s="1"/>
      <c r="F122" s="1"/>
    </row>
    <row r="123" spans="1:6" ht="22.5">
      <c r="A123" s="1032" t="s">
        <v>19337</v>
      </c>
      <c r="B123" s="1032" t="s">
        <v>18879</v>
      </c>
      <c r="C123" s="1032" t="s">
        <v>18880</v>
      </c>
      <c r="D123" s="991">
        <v>1902.8</v>
      </c>
      <c r="E123" s="1"/>
      <c r="F123" s="1"/>
    </row>
    <row r="124" spans="1:6" ht="12.75" customHeight="1">
      <c r="A124" s="1032" t="s">
        <v>19338</v>
      </c>
      <c r="B124" s="1032" t="s">
        <v>18512</v>
      </c>
      <c r="C124" s="1032" t="s">
        <v>18513</v>
      </c>
      <c r="D124" s="991">
        <v>482.8</v>
      </c>
      <c r="E124" s="1"/>
      <c r="F124" s="1"/>
    </row>
    <row r="125" spans="1:6" ht="22.5">
      <c r="A125" s="1032" t="s">
        <v>19339</v>
      </c>
      <c r="B125" s="1032" t="s">
        <v>18514</v>
      </c>
      <c r="C125" s="1032" t="s">
        <v>18515</v>
      </c>
      <c r="D125" s="991">
        <v>482.8</v>
      </c>
      <c r="E125" s="1"/>
      <c r="F125" s="1"/>
    </row>
    <row r="126" spans="1:6" ht="22.5">
      <c r="A126" s="1032" t="s">
        <v>19340</v>
      </c>
      <c r="B126" s="1032" t="s">
        <v>18851</v>
      </c>
      <c r="C126" s="1032" t="s">
        <v>18852</v>
      </c>
      <c r="D126" s="991">
        <v>1821.7</v>
      </c>
      <c r="E126" s="1"/>
      <c r="F126" s="1"/>
    </row>
    <row r="127" spans="1:6" ht="22.5">
      <c r="A127" s="1032" t="s">
        <v>19341</v>
      </c>
      <c r="B127" s="1032" t="s">
        <v>18853</v>
      </c>
      <c r="C127" s="1032" t="s">
        <v>18854</v>
      </c>
      <c r="D127" s="991">
        <v>1821.7</v>
      </c>
      <c r="E127" s="1"/>
      <c r="F127" s="1"/>
    </row>
    <row r="128" spans="1:6" ht="22.5">
      <c r="A128" s="1032" t="s">
        <v>19342</v>
      </c>
      <c r="B128" s="1032" t="s">
        <v>18855</v>
      </c>
      <c r="C128" s="1032" t="s">
        <v>18856</v>
      </c>
      <c r="D128" s="991">
        <v>2105.6999999999998</v>
      </c>
      <c r="E128" s="1"/>
      <c r="F128" s="1"/>
    </row>
    <row r="129" spans="1:6" ht="24" customHeight="1">
      <c r="A129" s="1032" t="s">
        <v>19343</v>
      </c>
      <c r="B129" s="1032" t="s">
        <v>18857</v>
      </c>
      <c r="C129" s="1032" t="s">
        <v>18858</v>
      </c>
      <c r="D129" s="991">
        <v>2105.6999999999998</v>
      </c>
      <c r="E129" s="1"/>
      <c r="F129" s="1"/>
    </row>
    <row r="130" spans="1:6" ht="22.5">
      <c r="A130" s="1032" t="s">
        <v>19344</v>
      </c>
      <c r="B130" s="1032" t="s">
        <v>18859</v>
      </c>
      <c r="C130" s="1032" t="s">
        <v>18860</v>
      </c>
      <c r="D130" s="991">
        <v>2637.2</v>
      </c>
      <c r="E130" s="1"/>
      <c r="F130" s="1"/>
    </row>
    <row r="131" spans="1:6" ht="22.5">
      <c r="A131" s="1032" t="s">
        <v>19345</v>
      </c>
      <c r="B131" s="1032" t="s">
        <v>18861</v>
      </c>
      <c r="C131" s="1032" t="s">
        <v>18862</v>
      </c>
      <c r="D131" s="991">
        <v>2637.2</v>
      </c>
      <c r="E131" s="1"/>
      <c r="F131" s="1"/>
    </row>
    <row r="132" spans="1:6" ht="45">
      <c r="A132" s="1032" t="s">
        <v>19346</v>
      </c>
      <c r="B132" s="1032" t="s">
        <v>18537</v>
      </c>
      <c r="C132" s="1032" t="s">
        <v>18538</v>
      </c>
      <c r="D132" s="991">
        <v>81.2</v>
      </c>
      <c r="E132" s="1"/>
      <c r="F132" s="1"/>
    </row>
    <row r="133" spans="1:6" ht="22.5">
      <c r="A133" s="1032" t="s">
        <v>19347</v>
      </c>
      <c r="B133" s="1032" t="s">
        <v>17515</v>
      </c>
      <c r="C133" s="1032" t="s">
        <v>17516</v>
      </c>
      <c r="D133" s="991">
        <v>462.5</v>
      </c>
      <c r="E133" s="1"/>
      <c r="F133" s="1"/>
    </row>
    <row r="134" spans="1:6" ht="22.5">
      <c r="A134" s="1032" t="s">
        <v>19348</v>
      </c>
      <c r="B134" s="1032" t="s">
        <v>17517</v>
      </c>
      <c r="C134" s="1032" t="s">
        <v>17518</v>
      </c>
      <c r="D134" s="991">
        <v>641</v>
      </c>
      <c r="E134" s="1"/>
      <c r="F134" s="1"/>
    </row>
    <row r="135" spans="1:6" ht="22.5">
      <c r="A135" s="1032" t="s">
        <v>5148</v>
      </c>
      <c r="B135" s="1032" t="s">
        <v>17489</v>
      </c>
      <c r="C135" s="1032" t="s">
        <v>17490</v>
      </c>
      <c r="D135" s="991">
        <v>109.5</v>
      </c>
      <c r="E135" s="1"/>
      <c r="F135" s="1"/>
    </row>
    <row r="136" spans="1:6" ht="22.5">
      <c r="A136" s="1032" t="s">
        <v>5150</v>
      </c>
      <c r="B136" s="1032" t="s">
        <v>17657</v>
      </c>
      <c r="C136" s="1032" t="s">
        <v>17658</v>
      </c>
      <c r="D136" s="991">
        <v>223.2</v>
      </c>
      <c r="E136" s="1"/>
      <c r="F136" s="1"/>
    </row>
    <row r="137" spans="1:6" ht="33.75">
      <c r="A137" s="1032" t="s">
        <v>19349</v>
      </c>
      <c r="B137" s="1032" t="s">
        <v>17893</v>
      </c>
      <c r="C137" s="1032" t="s">
        <v>17894</v>
      </c>
      <c r="D137" s="991">
        <v>133.9</v>
      </c>
      <c r="E137" s="1"/>
      <c r="F137" s="1"/>
    </row>
    <row r="138" spans="1:6" ht="12.75" customHeight="1">
      <c r="A138" s="1032" t="s">
        <v>19350</v>
      </c>
      <c r="B138" s="1032" t="s">
        <v>17895</v>
      </c>
      <c r="C138" s="1032" t="s">
        <v>17896</v>
      </c>
      <c r="D138" s="991">
        <v>105.5</v>
      </c>
      <c r="E138" s="1"/>
      <c r="F138" s="1"/>
    </row>
    <row r="139" spans="1:6" ht="22.5">
      <c r="A139" s="1032" t="s">
        <v>19351</v>
      </c>
      <c r="B139" s="1032" t="s">
        <v>17521</v>
      </c>
      <c r="C139" s="1032" t="s">
        <v>17522</v>
      </c>
      <c r="D139" s="991">
        <v>44.6</v>
      </c>
      <c r="E139" s="1"/>
      <c r="F139" s="1"/>
    </row>
    <row r="140" spans="1:6">
      <c r="A140" s="1032" t="s">
        <v>5164</v>
      </c>
      <c r="B140" s="1032" t="s">
        <v>17487</v>
      </c>
      <c r="C140" s="1032" t="s">
        <v>17488</v>
      </c>
      <c r="D140" s="991">
        <v>60.9</v>
      </c>
      <c r="E140" s="1"/>
      <c r="F140" s="1"/>
    </row>
    <row r="141" spans="1:6" ht="22.5">
      <c r="A141" s="1032" t="s">
        <v>5165</v>
      </c>
      <c r="B141" s="1032" t="s">
        <v>17499</v>
      </c>
      <c r="C141" s="1032" t="s">
        <v>17500</v>
      </c>
      <c r="D141" s="991">
        <v>215</v>
      </c>
      <c r="E141" s="1"/>
      <c r="F141" s="1"/>
    </row>
    <row r="142" spans="1:6" ht="25.5" customHeight="1">
      <c r="A142" s="1032" t="s">
        <v>19352</v>
      </c>
      <c r="B142" s="1032" t="s">
        <v>17523</v>
      </c>
      <c r="C142" s="1032" t="s">
        <v>17524</v>
      </c>
      <c r="D142" s="991">
        <v>69</v>
      </c>
      <c r="E142" s="1"/>
      <c r="F142" s="1"/>
    </row>
    <row r="143" spans="1:6">
      <c r="A143" s="1032" t="s">
        <v>5166</v>
      </c>
      <c r="B143" s="1032" t="s">
        <v>17491</v>
      </c>
      <c r="C143" s="1032" t="s">
        <v>17492</v>
      </c>
      <c r="D143" s="991">
        <v>77.099999999999994</v>
      </c>
      <c r="E143" s="1"/>
      <c r="F143" s="1"/>
    </row>
    <row r="144" spans="1:6" ht="22.5">
      <c r="A144" s="1032" t="s">
        <v>19353</v>
      </c>
      <c r="B144" s="1032" t="s">
        <v>17495</v>
      </c>
      <c r="C144" s="1032" t="s">
        <v>17496</v>
      </c>
      <c r="D144" s="991">
        <v>109.5</v>
      </c>
      <c r="E144" s="1"/>
      <c r="F144" s="1"/>
    </row>
    <row r="145" spans="1:6" ht="12.75" customHeight="1">
      <c r="A145" s="1032" t="s">
        <v>19354</v>
      </c>
      <c r="B145" s="1032" t="s">
        <v>17497</v>
      </c>
      <c r="C145" s="1032" t="s">
        <v>17498</v>
      </c>
      <c r="D145" s="991">
        <v>150.1</v>
      </c>
      <c r="E145" s="1"/>
      <c r="F145" s="1"/>
    </row>
    <row r="146" spans="1:6" ht="22.5">
      <c r="A146" s="1032" t="s">
        <v>19355</v>
      </c>
      <c r="B146" s="1032" t="s">
        <v>17493</v>
      </c>
      <c r="C146" s="1032" t="s">
        <v>17494</v>
      </c>
      <c r="D146" s="991">
        <v>133.9</v>
      </c>
      <c r="E146" s="1"/>
      <c r="F146" s="1"/>
    </row>
    <row r="147" spans="1:6" ht="33.75">
      <c r="A147" s="1032" t="s">
        <v>19356</v>
      </c>
      <c r="B147" s="1032" t="s">
        <v>17659</v>
      </c>
      <c r="C147" s="1032" t="s">
        <v>17660</v>
      </c>
      <c r="D147" s="991">
        <v>36.5</v>
      </c>
      <c r="E147" s="1"/>
      <c r="F147" s="1"/>
    </row>
    <row r="148" spans="1:6" ht="22.5">
      <c r="A148" s="1032" t="s">
        <v>19357</v>
      </c>
      <c r="B148" s="1032" t="s">
        <v>17501</v>
      </c>
      <c r="C148" s="1032" t="s">
        <v>17502</v>
      </c>
      <c r="D148" s="991">
        <v>69</v>
      </c>
      <c r="E148" s="1"/>
      <c r="F148" s="1"/>
    </row>
    <row r="149" spans="1:6" ht="22.5">
      <c r="A149" s="1032" t="s">
        <v>19358</v>
      </c>
      <c r="B149" s="1032" t="s">
        <v>17865</v>
      </c>
      <c r="C149" s="1032" t="s">
        <v>17866</v>
      </c>
      <c r="D149" s="991">
        <v>73</v>
      </c>
      <c r="E149" s="1"/>
      <c r="F149" s="1"/>
    </row>
    <row r="150" spans="1:6" ht="22.5">
      <c r="A150" s="1032" t="s">
        <v>19359</v>
      </c>
      <c r="B150" s="1032" t="s">
        <v>17503</v>
      </c>
      <c r="C150" s="1032" t="s">
        <v>17504</v>
      </c>
      <c r="D150" s="991">
        <v>121.7</v>
      </c>
      <c r="E150" s="1"/>
      <c r="F150" s="1"/>
    </row>
    <row r="151" spans="1:6" ht="22.5">
      <c r="A151" s="1032" t="s">
        <v>19360</v>
      </c>
      <c r="B151" s="1032" t="s">
        <v>17867</v>
      </c>
      <c r="C151" s="1032" t="s">
        <v>17868</v>
      </c>
      <c r="D151" s="991">
        <v>142</v>
      </c>
      <c r="E151" s="1"/>
      <c r="F151" s="1"/>
    </row>
    <row r="152" spans="1:6">
      <c r="A152" s="1032" t="s">
        <v>19361</v>
      </c>
      <c r="B152" s="1032" t="s">
        <v>17505</v>
      </c>
      <c r="C152" s="1032" t="s">
        <v>17506</v>
      </c>
      <c r="D152" s="991">
        <v>194.7</v>
      </c>
      <c r="E152" s="1"/>
      <c r="F152" s="1"/>
    </row>
    <row r="153" spans="1:6" ht="22.5">
      <c r="A153" s="1032" t="s">
        <v>19362</v>
      </c>
      <c r="B153" s="1032" t="s">
        <v>17869</v>
      </c>
      <c r="C153" s="1032" t="s">
        <v>17870</v>
      </c>
      <c r="D153" s="991">
        <v>263.7</v>
      </c>
      <c r="E153" s="1"/>
      <c r="F153" s="1"/>
    </row>
    <row r="154" spans="1:6" ht="33.75">
      <c r="A154" s="1032" t="s">
        <v>19363</v>
      </c>
      <c r="B154" s="1032" t="s">
        <v>17507</v>
      </c>
      <c r="C154" s="1032" t="s">
        <v>17508</v>
      </c>
      <c r="D154" s="991">
        <v>304.3</v>
      </c>
      <c r="E154" s="1"/>
      <c r="F154" s="1"/>
    </row>
    <row r="155" spans="1:6" ht="22.5">
      <c r="A155" s="1032" t="s">
        <v>19364</v>
      </c>
      <c r="B155" s="1032" t="s">
        <v>17509</v>
      </c>
      <c r="C155" s="1032" t="s">
        <v>17510</v>
      </c>
      <c r="D155" s="991">
        <v>413.8</v>
      </c>
      <c r="E155" s="1"/>
      <c r="F155" s="1"/>
    </row>
    <row r="156" spans="1:6" ht="27" customHeight="1">
      <c r="A156" s="1032" t="s">
        <v>5167</v>
      </c>
      <c r="B156" s="1032" t="s">
        <v>17699</v>
      </c>
      <c r="C156" s="1032" t="s">
        <v>17700</v>
      </c>
      <c r="D156" s="991">
        <v>97.4</v>
      </c>
      <c r="E156" s="1"/>
      <c r="F156" s="1"/>
    </row>
    <row r="157" spans="1:6" ht="22.5">
      <c r="A157" s="1032" t="s">
        <v>5168</v>
      </c>
      <c r="B157" s="1032" t="s">
        <v>17513</v>
      </c>
      <c r="C157" s="1032" t="s">
        <v>17514</v>
      </c>
      <c r="D157" s="991">
        <v>142</v>
      </c>
      <c r="E157" s="1"/>
      <c r="F157" s="1"/>
    </row>
    <row r="158" spans="1:6" ht="12.75" customHeight="1">
      <c r="A158" s="1032" t="s">
        <v>5169</v>
      </c>
      <c r="B158" s="1032" t="s">
        <v>17483</v>
      </c>
      <c r="C158" s="1032" t="s">
        <v>17484</v>
      </c>
      <c r="D158" s="991">
        <v>36.5</v>
      </c>
      <c r="E158" s="1"/>
      <c r="F158" s="1"/>
    </row>
    <row r="159" spans="1:6">
      <c r="A159" s="1032" t="s">
        <v>5170</v>
      </c>
      <c r="B159" s="1032" t="s">
        <v>17485</v>
      </c>
      <c r="C159" s="1032" t="s">
        <v>17486</v>
      </c>
      <c r="D159" s="991">
        <v>8.1</v>
      </c>
      <c r="E159" s="1"/>
      <c r="F159" s="1"/>
    </row>
    <row r="160" spans="1:6">
      <c r="A160" s="1032" t="s">
        <v>5171</v>
      </c>
      <c r="B160" s="1032" t="s">
        <v>17559</v>
      </c>
      <c r="C160" s="1032" t="s">
        <v>17560</v>
      </c>
      <c r="D160" s="991">
        <v>44.6</v>
      </c>
      <c r="E160" s="1"/>
      <c r="F160" s="1"/>
    </row>
    <row r="161" spans="1:6">
      <c r="A161" s="1032" t="s">
        <v>5172</v>
      </c>
      <c r="B161" s="1032" t="s">
        <v>17481</v>
      </c>
      <c r="C161" s="1032" t="s">
        <v>17482</v>
      </c>
      <c r="D161" s="991">
        <v>81.2</v>
      </c>
      <c r="E161" s="1"/>
      <c r="F161" s="1"/>
    </row>
    <row r="162" spans="1:6">
      <c r="A162" s="1032" t="s">
        <v>5173</v>
      </c>
      <c r="B162" s="1032" t="s">
        <v>17557</v>
      </c>
      <c r="C162" s="1032" t="s">
        <v>17558</v>
      </c>
      <c r="D162" s="991">
        <v>117.7</v>
      </c>
      <c r="E162" s="1"/>
      <c r="F162" s="1"/>
    </row>
    <row r="163" spans="1:6" ht="25.5" customHeight="1">
      <c r="A163" s="1032" t="s">
        <v>5174</v>
      </c>
      <c r="B163" s="1032" t="s">
        <v>17479</v>
      </c>
      <c r="C163" s="1032" t="s">
        <v>17480</v>
      </c>
      <c r="D163" s="991">
        <v>129.80000000000001</v>
      </c>
      <c r="E163" s="1"/>
      <c r="F163" s="1"/>
    </row>
    <row r="164" spans="1:6" ht="22.5">
      <c r="A164" s="1032" t="s">
        <v>19365</v>
      </c>
      <c r="B164" s="1032" t="s">
        <v>17695</v>
      </c>
      <c r="C164" s="1032" t="s">
        <v>17696</v>
      </c>
      <c r="D164" s="991">
        <v>170.4</v>
      </c>
      <c r="E164" s="1"/>
      <c r="F164" s="1"/>
    </row>
    <row r="165" spans="1:6" ht="33.75">
      <c r="A165" s="1032" t="s">
        <v>19366</v>
      </c>
      <c r="B165" s="1032" t="s">
        <v>17581</v>
      </c>
      <c r="C165" s="1032" t="s">
        <v>17582</v>
      </c>
      <c r="D165" s="991">
        <v>109.5</v>
      </c>
      <c r="E165" s="1"/>
      <c r="F165" s="1"/>
    </row>
    <row r="166" spans="1:6" ht="22.5">
      <c r="A166" s="1032" t="s">
        <v>19367</v>
      </c>
      <c r="B166" s="1032" t="s">
        <v>17859</v>
      </c>
      <c r="C166" s="1032" t="s">
        <v>17860</v>
      </c>
      <c r="D166" s="991">
        <v>32.5</v>
      </c>
      <c r="E166" s="1"/>
      <c r="F166" s="1"/>
    </row>
    <row r="167" spans="1:6">
      <c r="A167" s="1032" t="s">
        <v>5175</v>
      </c>
      <c r="B167" s="1032" t="s">
        <v>17561</v>
      </c>
      <c r="C167" s="1032" t="s">
        <v>17562</v>
      </c>
      <c r="D167" s="991">
        <v>48.7</v>
      </c>
      <c r="E167" s="1"/>
      <c r="F167" s="1"/>
    </row>
    <row r="168" spans="1:6" ht="22.5">
      <c r="A168" s="1032" t="s">
        <v>19368</v>
      </c>
      <c r="B168" s="1032" t="s">
        <v>17565</v>
      </c>
      <c r="C168" s="1032" t="s">
        <v>17566</v>
      </c>
      <c r="D168" s="991">
        <v>138</v>
      </c>
      <c r="E168" s="1"/>
      <c r="F168" s="1"/>
    </row>
    <row r="169" spans="1:6" ht="33.75">
      <c r="A169" s="1032" t="s">
        <v>19369</v>
      </c>
      <c r="B169" s="1032" t="s">
        <v>17567</v>
      </c>
      <c r="C169" s="1032" t="s">
        <v>17568</v>
      </c>
      <c r="D169" s="991">
        <v>8.1</v>
      </c>
      <c r="E169" s="1"/>
      <c r="F169" s="1"/>
    </row>
    <row r="170" spans="1:6" ht="33.75">
      <c r="A170" s="1032" t="s">
        <v>19370</v>
      </c>
      <c r="B170" s="1032" t="s">
        <v>17477</v>
      </c>
      <c r="C170" s="1032" t="s">
        <v>17478</v>
      </c>
      <c r="D170" s="991">
        <v>101.4</v>
      </c>
      <c r="E170" s="1"/>
      <c r="F170" s="1"/>
    </row>
    <row r="171" spans="1:6" ht="33.75">
      <c r="A171" s="1032" t="s">
        <v>19371</v>
      </c>
      <c r="B171" s="1032" t="s">
        <v>17511</v>
      </c>
      <c r="C171" s="1032" t="s">
        <v>17512</v>
      </c>
      <c r="D171" s="991">
        <v>101.4</v>
      </c>
      <c r="E171" s="1"/>
      <c r="F171" s="1"/>
    </row>
    <row r="172" spans="1:6" ht="33.75">
      <c r="A172" s="1032" t="s">
        <v>19372</v>
      </c>
      <c r="B172" s="1032" t="s">
        <v>17873</v>
      </c>
      <c r="C172" s="1032" t="s">
        <v>17874</v>
      </c>
      <c r="D172" s="991">
        <v>133.9</v>
      </c>
      <c r="E172" s="1"/>
      <c r="F172" s="1"/>
    </row>
    <row r="173" spans="1:6" ht="33.75">
      <c r="A173" s="1032" t="s">
        <v>19373</v>
      </c>
      <c r="B173" s="1032" t="s">
        <v>17871</v>
      </c>
      <c r="C173" s="1032" t="s">
        <v>17872</v>
      </c>
      <c r="D173" s="991">
        <v>133.9</v>
      </c>
      <c r="E173" s="1"/>
      <c r="F173" s="1"/>
    </row>
    <row r="174" spans="1:6" ht="33.75">
      <c r="A174" s="1032" t="s">
        <v>19374</v>
      </c>
      <c r="B174" s="1032" t="s">
        <v>17875</v>
      </c>
      <c r="C174" s="1032" t="s">
        <v>17876</v>
      </c>
      <c r="D174" s="991">
        <v>12.2</v>
      </c>
      <c r="E174" s="1"/>
      <c r="F174" s="1"/>
    </row>
    <row r="175" spans="1:6" ht="33.75">
      <c r="A175" s="1032" t="s">
        <v>19375</v>
      </c>
      <c r="B175" s="1032" t="s">
        <v>17877</v>
      </c>
      <c r="C175" s="1032" t="s">
        <v>17878</v>
      </c>
      <c r="D175" s="991">
        <v>16.2</v>
      </c>
      <c r="E175" s="1"/>
      <c r="F175" s="1"/>
    </row>
    <row r="176" spans="1:6" ht="33.75">
      <c r="A176" s="1032" t="s">
        <v>19376</v>
      </c>
      <c r="B176" s="1032" t="s">
        <v>17879</v>
      </c>
      <c r="C176" s="1032" t="s">
        <v>17880</v>
      </c>
      <c r="D176" s="991">
        <v>16.2</v>
      </c>
      <c r="E176" s="1"/>
      <c r="F176" s="1"/>
    </row>
    <row r="177" spans="1:6" ht="23.25" customHeight="1">
      <c r="A177" s="1032" t="s">
        <v>19377</v>
      </c>
      <c r="B177" s="1032" t="s">
        <v>17889</v>
      </c>
      <c r="C177" s="1032" t="s">
        <v>17890</v>
      </c>
      <c r="D177" s="991">
        <v>36.5</v>
      </c>
      <c r="E177" s="1"/>
      <c r="F177" s="1"/>
    </row>
    <row r="178" spans="1:6" ht="33.75">
      <c r="A178" s="1032" t="s">
        <v>19378</v>
      </c>
      <c r="B178" s="1032" t="s">
        <v>17891</v>
      </c>
      <c r="C178" s="1032" t="s">
        <v>17892</v>
      </c>
      <c r="D178" s="991">
        <v>36.5</v>
      </c>
      <c r="E178" s="1"/>
      <c r="F178" s="1"/>
    </row>
    <row r="179" spans="1:6" ht="33.75">
      <c r="A179" s="1032" t="s">
        <v>19379</v>
      </c>
      <c r="B179" s="1032" t="s">
        <v>17903</v>
      </c>
      <c r="C179" s="1032" t="s">
        <v>17904</v>
      </c>
      <c r="D179" s="991">
        <v>239.4</v>
      </c>
      <c r="E179" s="1"/>
      <c r="F179" s="1"/>
    </row>
    <row r="180" spans="1:6" ht="22.5">
      <c r="A180" s="1032" t="s">
        <v>19380</v>
      </c>
      <c r="B180" s="1032" t="s">
        <v>17993</v>
      </c>
      <c r="C180" s="1032" t="s">
        <v>17994</v>
      </c>
      <c r="D180" s="991">
        <v>73</v>
      </c>
      <c r="E180" s="1"/>
      <c r="F180" s="1"/>
    </row>
    <row r="181" spans="1:6" ht="22.5">
      <c r="A181" s="1032" t="s">
        <v>19381</v>
      </c>
      <c r="B181" s="1032" t="s">
        <v>18015</v>
      </c>
      <c r="C181" s="1032" t="s">
        <v>18016</v>
      </c>
      <c r="D181" s="991">
        <v>73</v>
      </c>
      <c r="E181" s="1"/>
      <c r="F181" s="1"/>
    </row>
    <row r="182" spans="1:6" ht="33.75">
      <c r="A182" s="1032" t="s">
        <v>19382</v>
      </c>
      <c r="B182" s="1032" t="s">
        <v>18017</v>
      </c>
      <c r="C182" s="1032" t="s">
        <v>18018</v>
      </c>
      <c r="D182" s="991">
        <v>56.8</v>
      </c>
      <c r="E182" s="1"/>
      <c r="F182" s="1"/>
    </row>
    <row r="183" spans="1:6" ht="22.5">
      <c r="A183" s="1032" t="s">
        <v>19383</v>
      </c>
      <c r="B183" s="1032" t="s">
        <v>18079</v>
      </c>
      <c r="C183" s="1032" t="s">
        <v>18080</v>
      </c>
      <c r="D183" s="991">
        <v>40.6</v>
      </c>
      <c r="E183" s="1"/>
      <c r="F183" s="1"/>
    </row>
    <row r="184" spans="1:6">
      <c r="A184" s="1032" t="s">
        <v>18109</v>
      </c>
      <c r="B184" s="1032" t="s">
        <v>18110</v>
      </c>
      <c r="C184" s="1032" t="s">
        <v>18111</v>
      </c>
      <c r="D184" s="991">
        <v>36.5</v>
      </c>
      <c r="E184" s="1"/>
      <c r="F184" s="1"/>
    </row>
    <row r="185" spans="1:6" ht="22.5">
      <c r="A185" s="1032" t="s">
        <v>18175</v>
      </c>
      <c r="B185" s="1032" t="s">
        <v>18176</v>
      </c>
      <c r="C185" s="1032" t="s">
        <v>18177</v>
      </c>
      <c r="D185" s="991">
        <v>194.7</v>
      </c>
      <c r="E185" s="1"/>
      <c r="F185" s="1"/>
    </row>
    <row r="186" spans="1:6" ht="33.75">
      <c r="A186" s="1032" t="s">
        <v>19384</v>
      </c>
      <c r="B186" s="1032" t="s">
        <v>18387</v>
      </c>
      <c r="C186" s="1032" t="s">
        <v>19385</v>
      </c>
      <c r="D186" s="991">
        <v>275.89999999999998</v>
      </c>
      <c r="E186" s="1"/>
      <c r="F186" s="1"/>
    </row>
    <row r="187" spans="1:6" ht="22.5">
      <c r="A187" s="1032" t="s">
        <v>19386</v>
      </c>
      <c r="B187" s="1032" t="s">
        <v>18388</v>
      </c>
      <c r="C187" s="1032" t="s">
        <v>18389</v>
      </c>
      <c r="D187" s="991">
        <v>275.89999999999998</v>
      </c>
      <c r="E187" s="1"/>
      <c r="F187" s="1"/>
    </row>
    <row r="188" spans="1:6" ht="22.5">
      <c r="A188" s="1032" t="s">
        <v>19387</v>
      </c>
      <c r="B188" s="1032" t="s">
        <v>18577</v>
      </c>
      <c r="C188" s="1032" t="s">
        <v>18578</v>
      </c>
      <c r="D188" s="991">
        <v>77.099999999999994</v>
      </c>
      <c r="E188" s="1"/>
      <c r="F188" s="1"/>
    </row>
    <row r="189" spans="1:6" ht="22.5">
      <c r="A189" s="1032" t="s">
        <v>19388</v>
      </c>
      <c r="B189" s="1032" t="s">
        <v>18833</v>
      </c>
      <c r="C189" s="1032" t="s">
        <v>18834</v>
      </c>
      <c r="D189" s="991">
        <v>60.9</v>
      </c>
      <c r="E189" s="1"/>
      <c r="F189" s="1"/>
    </row>
    <row r="190" spans="1:6" ht="22.5">
      <c r="A190" s="1032" t="s">
        <v>5151</v>
      </c>
      <c r="B190" s="1032" t="s">
        <v>17735</v>
      </c>
      <c r="C190" s="1032" t="s">
        <v>17736</v>
      </c>
      <c r="D190" s="991">
        <v>1282.0999999999999</v>
      </c>
      <c r="E190" s="1"/>
      <c r="F190" s="1"/>
    </row>
    <row r="191" spans="1:6" ht="12.75" customHeight="1">
      <c r="A191" s="1032" t="s">
        <v>5149</v>
      </c>
      <c r="B191" s="1032" t="s">
        <v>17641</v>
      </c>
      <c r="C191" s="1032" t="s">
        <v>17642</v>
      </c>
      <c r="D191" s="991">
        <v>523.4</v>
      </c>
      <c r="E191" s="1"/>
      <c r="F191" s="1"/>
    </row>
    <row r="192" spans="1:6" ht="33.75">
      <c r="A192" s="1032" t="s">
        <v>19389</v>
      </c>
      <c r="B192" s="1032" t="s">
        <v>17739</v>
      </c>
      <c r="C192" s="1032" t="s">
        <v>17740</v>
      </c>
      <c r="D192" s="991">
        <v>1371.3</v>
      </c>
      <c r="E192" s="1"/>
      <c r="F192" s="1"/>
    </row>
    <row r="193" spans="1:6" ht="22.5">
      <c r="A193" s="1032" t="s">
        <v>5153</v>
      </c>
      <c r="B193" s="1032" t="s">
        <v>17987</v>
      </c>
      <c r="C193" s="1032" t="s">
        <v>17988</v>
      </c>
      <c r="D193" s="991">
        <v>888.5</v>
      </c>
      <c r="E193" s="1"/>
      <c r="F193" s="1"/>
    </row>
    <row r="194" spans="1:6" ht="22.5">
      <c r="A194" s="1032" t="s">
        <v>5152</v>
      </c>
      <c r="B194" s="1032" t="s">
        <v>17899</v>
      </c>
      <c r="C194" s="1032" t="s">
        <v>17900</v>
      </c>
      <c r="D194" s="991">
        <v>1456.5</v>
      </c>
      <c r="E194" s="1"/>
      <c r="F194" s="1"/>
    </row>
    <row r="195" spans="1:6" ht="22.5">
      <c r="A195" s="1032" t="s">
        <v>5145</v>
      </c>
      <c r="B195" s="1032" t="s">
        <v>17325</v>
      </c>
      <c r="C195" s="1032" t="s">
        <v>17326</v>
      </c>
      <c r="D195" s="991">
        <v>1817.6</v>
      </c>
      <c r="E195" s="1"/>
      <c r="F195" s="1"/>
    </row>
    <row r="196" spans="1:6" ht="22.5">
      <c r="A196" s="1032" t="s">
        <v>5147</v>
      </c>
      <c r="B196" s="1032" t="s">
        <v>17351</v>
      </c>
      <c r="C196" s="1032" t="s">
        <v>17352</v>
      </c>
      <c r="D196" s="991">
        <v>1582.3</v>
      </c>
      <c r="E196" s="1"/>
      <c r="F196" s="1"/>
    </row>
    <row r="197" spans="1:6" ht="33.75">
      <c r="A197" s="1032" t="s">
        <v>5142</v>
      </c>
      <c r="B197" s="1032" t="s">
        <v>17002</v>
      </c>
      <c r="C197" s="1032" t="s">
        <v>17003</v>
      </c>
      <c r="D197" s="991">
        <v>2105.6999999999998</v>
      </c>
      <c r="E197" s="1"/>
      <c r="F197" s="1"/>
    </row>
    <row r="198" spans="1:6" ht="22.5">
      <c r="A198" s="1032" t="s">
        <v>5143</v>
      </c>
      <c r="B198" s="1032" t="s">
        <v>17028</v>
      </c>
      <c r="C198" s="1032" t="s">
        <v>17029</v>
      </c>
      <c r="D198" s="991">
        <v>6081.8</v>
      </c>
      <c r="E198" s="1"/>
      <c r="F198" s="1"/>
    </row>
    <row r="199" spans="1:6" ht="22.5">
      <c r="A199" s="1032" t="s">
        <v>5144</v>
      </c>
      <c r="B199" s="1032" t="s">
        <v>17261</v>
      </c>
      <c r="C199" s="1032" t="s">
        <v>17262</v>
      </c>
      <c r="D199" s="991">
        <v>344.9</v>
      </c>
      <c r="E199" s="1"/>
      <c r="F199" s="1"/>
    </row>
    <row r="200" spans="1:6" ht="33.75">
      <c r="A200" s="1032" t="s">
        <v>19390</v>
      </c>
      <c r="B200" s="1032" t="s">
        <v>17743</v>
      </c>
      <c r="C200" s="1032" t="s">
        <v>17744</v>
      </c>
      <c r="D200" s="991">
        <v>1805.5</v>
      </c>
      <c r="E200" s="1"/>
      <c r="F200" s="1"/>
    </row>
    <row r="201" spans="1:6" ht="22.5">
      <c r="A201" s="1032" t="s">
        <v>5163</v>
      </c>
      <c r="B201" s="1032" t="s">
        <v>17024</v>
      </c>
      <c r="C201" s="1032" t="s">
        <v>17025</v>
      </c>
      <c r="D201" s="991">
        <v>3525.7</v>
      </c>
      <c r="E201" s="1"/>
      <c r="F201" s="1"/>
    </row>
    <row r="202" spans="1:6" ht="33.75">
      <c r="A202" s="1032" t="s">
        <v>19391</v>
      </c>
      <c r="B202" s="1032" t="s">
        <v>17975</v>
      </c>
      <c r="C202" s="1032" t="s">
        <v>17976</v>
      </c>
      <c r="D202" s="991">
        <v>1578.3</v>
      </c>
      <c r="E202" s="1"/>
      <c r="F202" s="1"/>
    </row>
    <row r="203" spans="1:6" ht="33.75">
      <c r="A203" s="1032" t="s">
        <v>19392</v>
      </c>
      <c r="B203" s="1032" t="s">
        <v>17977</v>
      </c>
      <c r="C203" s="1032" t="s">
        <v>17978</v>
      </c>
      <c r="D203" s="991">
        <v>1578.3</v>
      </c>
      <c r="E203" s="1"/>
      <c r="F203" s="1"/>
    </row>
    <row r="204" spans="1:6" ht="12.75" customHeight="1">
      <c r="A204" s="1032" t="s">
        <v>5154</v>
      </c>
      <c r="B204" s="1032" t="s">
        <v>17979</v>
      </c>
      <c r="C204" s="1032" t="s">
        <v>17980</v>
      </c>
      <c r="D204" s="991">
        <v>1984</v>
      </c>
      <c r="E204" s="1"/>
      <c r="F204" s="1"/>
    </row>
    <row r="205" spans="1:6" ht="33.75">
      <c r="A205" s="1032" t="s">
        <v>19393</v>
      </c>
      <c r="B205" s="1032" t="s">
        <v>17981</v>
      </c>
      <c r="C205" s="1032" t="s">
        <v>17982</v>
      </c>
      <c r="D205" s="991">
        <v>1984</v>
      </c>
      <c r="E205" s="1"/>
      <c r="F205" s="1"/>
    </row>
    <row r="206" spans="1:6" ht="22.5">
      <c r="A206" s="1032" t="s">
        <v>5155</v>
      </c>
      <c r="B206" s="1032" t="s">
        <v>17341</v>
      </c>
      <c r="C206" s="1032" t="s">
        <v>17342</v>
      </c>
      <c r="D206" s="991">
        <v>1618.8</v>
      </c>
      <c r="E206" s="1"/>
      <c r="F206" s="1"/>
    </row>
    <row r="207" spans="1:6" ht="12.75" customHeight="1">
      <c r="A207" s="1032" t="s">
        <v>19394</v>
      </c>
      <c r="B207" s="1032" t="s">
        <v>17127</v>
      </c>
      <c r="C207" s="1032" t="s">
        <v>17128</v>
      </c>
      <c r="D207" s="991">
        <v>4016.6</v>
      </c>
      <c r="E207" s="1"/>
      <c r="F207" s="1"/>
    </row>
    <row r="208" spans="1:6" ht="22.5">
      <c r="A208" s="1032" t="s">
        <v>19395</v>
      </c>
      <c r="B208" s="1032" t="s">
        <v>17129</v>
      </c>
      <c r="C208" s="1032" t="s">
        <v>17130</v>
      </c>
      <c r="D208" s="991">
        <v>4422.3999999999996</v>
      </c>
      <c r="E208" s="1"/>
      <c r="F208" s="1"/>
    </row>
    <row r="209" spans="1:6" ht="22.5">
      <c r="A209" s="1032" t="s">
        <v>19396</v>
      </c>
      <c r="B209" s="1032" t="s">
        <v>17353</v>
      </c>
      <c r="C209" s="1032" t="s">
        <v>17354</v>
      </c>
      <c r="D209" s="991">
        <v>4016.6</v>
      </c>
      <c r="E209" s="1"/>
      <c r="F209" s="1"/>
    </row>
    <row r="210" spans="1:6" ht="26.25" customHeight="1">
      <c r="A210" s="1032" t="s">
        <v>19397</v>
      </c>
      <c r="B210" s="1032" t="s">
        <v>17355</v>
      </c>
      <c r="C210" s="1032" t="s">
        <v>17356</v>
      </c>
      <c r="D210" s="991">
        <v>4422.3999999999996</v>
      </c>
      <c r="E210" s="1"/>
      <c r="F210" s="1"/>
    </row>
    <row r="211" spans="1:6" ht="22.5">
      <c r="A211" s="1032" t="s">
        <v>19398</v>
      </c>
      <c r="B211" s="1032" t="s">
        <v>17525</v>
      </c>
      <c r="C211" s="1032" t="s">
        <v>17526</v>
      </c>
      <c r="D211" s="991">
        <v>4864.6000000000004</v>
      </c>
      <c r="E211" s="1"/>
      <c r="F211" s="1"/>
    </row>
    <row r="212" spans="1:6" ht="22.5">
      <c r="A212" s="1032" t="s">
        <v>19399</v>
      </c>
      <c r="B212" s="1032" t="s">
        <v>17633</v>
      </c>
      <c r="C212" s="1032" t="s">
        <v>17634</v>
      </c>
      <c r="D212" s="991">
        <v>4016.6</v>
      </c>
      <c r="E212" s="1"/>
      <c r="F212" s="1"/>
    </row>
    <row r="213" spans="1:6" ht="22.5">
      <c r="A213" s="1032" t="s">
        <v>19400</v>
      </c>
      <c r="B213" s="1032" t="s">
        <v>17787</v>
      </c>
      <c r="C213" s="1032" t="s">
        <v>17788</v>
      </c>
      <c r="D213" s="991">
        <v>239.4</v>
      </c>
      <c r="E213" s="1"/>
      <c r="F213" s="1"/>
    </row>
    <row r="214" spans="1:6" ht="33.75">
      <c r="A214" s="1032" t="s">
        <v>19401</v>
      </c>
      <c r="B214" s="1032" t="s">
        <v>16811</v>
      </c>
      <c r="C214" s="1032" t="s">
        <v>16812</v>
      </c>
      <c r="D214" s="991">
        <v>807.4</v>
      </c>
      <c r="E214" s="1"/>
      <c r="F214" s="1"/>
    </row>
    <row r="215" spans="1:6" ht="33.75">
      <c r="A215" s="1032" t="s">
        <v>19402</v>
      </c>
      <c r="B215" s="1032" t="s">
        <v>16813</v>
      </c>
      <c r="C215" s="1032" t="s">
        <v>16814</v>
      </c>
      <c r="D215" s="991">
        <v>1127.9000000000001</v>
      </c>
      <c r="E215" s="1"/>
      <c r="F215" s="1"/>
    </row>
    <row r="216" spans="1:6" ht="33.75">
      <c r="A216" s="1032" t="s">
        <v>19403</v>
      </c>
      <c r="B216" s="1032" t="s">
        <v>17989</v>
      </c>
      <c r="C216" s="1032" t="s">
        <v>17990</v>
      </c>
      <c r="D216" s="991">
        <v>888.5</v>
      </c>
      <c r="E216" s="1"/>
      <c r="F216" s="1"/>
    </row>
    <row r="217" spans="1:6" ht="22.5">
      <c r="A217" s="1032" t="s">
        <v>19404</v>
      </c>
      <c r="B217" s="1032" t="s">
        <v>17737</v>
      </c>
      <c r="C217" s="1032" t="s">
        <v>17738</v>
      </c>
      <c r="D217" s="991">
        <v>1282.0999999999999</v>
      </c>
      <c r="E217" s="1"/>
      <c r="F217" s="1"/>
    </row>
    <row r="218" spans="1:6" ht="33.75">
      <c r="A218" s="1032" t="s">
        <v>19405</v>
      </c>
      <c r="B218" s="1032" t="s">
        <v>17745</v>
      </c>
      <c r="C218" s="1032" t="s">
        <v>17746</v>
      </c>
      <c r="D218" s="991">
        <v>1805.5</v>
      </c>
      <c r="E218" s="1"/>
      <c r="F218" s="1"/>
    </row>
    <row r="219" spans="1:6" ht="45">
      <c r="A219" s="1032" t="s">
        <v>19406</v>
      </c>
      <c r="B219" s="1032" t="s">
        <v>17845</v>
      </c>
      <c r="C219" s="1032" t="s">
        <v>17846</v>
      </c>
      <c r="D219" s="991">
        <v>1578.3</v>
      </c>
      <c r="E219" s="1"/>
      <c r="F219" s="1"/>
    </row>
    <row r="220" spans="1:6" ht="33.75">
      <c r="A220" s="1032" t="s">
        <v>19407</v>
      </c>
      <c r="B220" s="1032" t="s">
        <v>17741</v>
      </c>
      <c r="C220" s="1032" t="s">
        <v>17742</v>
      </c>
      <c r="D220" s="991">
        <v>1371.3</v>
      </c>
      <c r="E220" s="1"/>
      <c r="F220" s="1"/>
    </row>
    <row r="221" spans="1:6" ht="33.75">
      <c r="A221" s="1032" t="s">
        <v>19408</v>
      </c>
      <c r="B221" s="1032" t="s">
        <v>17857</v>
      </c>
      <c r="C221" s="1032" t="s">
        <v>17858</v>
      </c>
      <c r="D221" s="991">
        <v>1497.1</v>
      </c>
      <c r="E221" s="1"/>
      <c r="F221" s="1"/>
    </row>
    <row r="222" spans="1:6" ht="33.75">
      <c r="A222" s="1032" t="s">
        <v>19409</v>
      </c>
      <c r="B222" s="1032" t="s">
        <v>17000</v>
      </c>
      <c r="C222" s="1032" t="s">
        <v>17001</v>
      </c>
      <c r="D222" s="991">
        <v>2000.2</v>
      </c>
      <c r="E222" s="1"/>
      <c r="F222" s="1"/>
    </row>
    <row r="223" spans="1:6" ht="25.5" customHeight="1">
      <c r="A223" s="1032" t="s">
        <v>19410</v>
      </c>
      <c r="B223" s="1032" t="s">
        <v>17004</v>
      </c>
      <c r="C223" s="1032" t="s">
        <v>17005</v>
      </c>
      <c r="D223" s="991">
        <v>2349.1</v>
      </c>
      <c r="E223" s="1"/>
      <c r="F223" s="1"/>
    </row>
    <row r="224" spans="1:6" ht="33.75">
      <c r="A224" s="1032" t="s">
        <v>19411</v>
      </c>
      <c r="B224" s="1032" t="s">
        <v>17319</v>
      </c>
      <c r="C224" s="1032" t="s">
        <v>17320</v>
      </c>
      <c r="D224" s="991">
        <v>1951.5</v>
      </c>
      <c r="E224" s="1"/>
      <c r="F224" s="1"/>
    </row>
    <row r="225" spans="1:6" ht="33.75">
      <c r="A225" s="1032" t="s">
        <v>19412</v>
      </c>
      <c r="B225" s="1032" t="s">
        <v>17323</v>
      </c>
      <c r="C225" s="1032" t="s">
        <v>17324</v>
      </c>
      <c r="D225" s="991">
        <v>2166.6</v>
      </c>
      <c r="E225" s="1"/>
      <c r="F225" s="1"/>
    </row>
    <row r="226" spans="1:6" ht="26.25" customHeight="1">
      <c r="A226" s="1032" t="s">
        <v>19413</v>
      </c>
      <c r="B226" s="1032" t="s">
        <v>16915</v>
      </c>
      <c r="C226" s="1032" t="s">
        <v>16916</v>
      </c>
      <c r="D226" s="991">
        <v>929.1</v>
      </c>
      <c r="E226" s="1"/>
      <c r="F226" s="1"/>
    </row>
    <row r="227" spans="1:6" ht="33.75">
      <c r="A227" s="1032" t="s">
        <v>19414</v>
      </c>
      <c r="B227" s="1032" t="s">
        <v>16917</v>
      </c>
      <c r="C227" s="1032" t="s">
        <v>16918</v>
      </c>
      <c r="D227" s="991">
        <v>1127.9000000000001</v>
      </c>
      <c r="E227" s="1"/>
      <c r="F227" s="1"/>
    </row>
    <row r="228" spans="1:6" ht="12.75" customHeight="1">
      <c r="A228" s="1032" t="s">
        <v>19415</v>
      </c>
      <c r="B228" s="1032" t="s">
        <v>17843</v>
      </c>
      <c r="C228" s="1032" t="s">
        <v>17844</v>
      </c>
      <c r="D228" s="991">
        <v>1566.1</v>
      </c>
      <c r="E228" s="1"/>
      <c r="F228" s="1"/>
    </row>
    <row r="229" spans="1:6" ht="33.75">
      <c r="A229" s="1032" t="s">
        <v>19416</v>
      </c>
      <c r="B229" s="1032" t="s">
        <v>17006</v>
      </c>
      <c r="C229" s="1032" t="s">
        <v>17007</v>
      </c>
      <c r="D229" s="991">
        <v>2349.1</v>
      </c>
      <c r="E229" s="1"/>
      <c r="F229" s="1"/>
    </row>
    <row r="230" spans="1:6" ht="22.5">
      <c r="A230" s="1032" t="s">
        <v>19417</v>
      </c>
      <c r="B230" s="1032" t="s">
        <v>17321</v>
      </c>
      <c r="C230" s="1032" t="s">
        <v>17322</v>
      </c>
      <c r="D230" s="991">
        <v>1736.5</v>
      </c>
      <c r="E230" s="1"/>
      <c r="F230" s="1"/>
    </row>
    <row r="231" spans="1:6" ht="45">
      <c r="A231" s="1032" t="s">
        <v>19418</v>
      </c>
      <c r="B231" s="1032" t="s">
        <v>17435</v>
      </c>
      <c r="C231" s="1032" t="s">
        <v>17436</v>
      </c>
      <c r="D231" s="991">
        <v>4458.8999999999996</v>
      </c>
      <c r="E231" s="1"/>
      <c r="F231" s="1"/>
    </row>
    <row r="232" spans="1:6" ht="33.75">
      <c r="A232" s="1032" t="s">
        <v>19419</v>
      </c>
      <c r="B232" s="1032" t="s">
        <v>17010</v>
      </c>
      <c r="C232" s="1032" t="s">
        <v>17011</v>
      </c>
      <c r="D232" s="991">
        <v>442.2</v>
      </c>
      <c r="E232" s="1"/>
      <c r="F232" s="1"/>
    </row>
    <row r="233" spans="1:6" ht="33.75">
      <c r="A233" s="1032" t="s">
        <v>19420</v>
      </c>
      <c r="B233" s="1032" t="s">
        <v>17853</v>
      </c>
      <c r="C233" s="1032" t="s">
        <v>17854</v>
      </c>
      <c r="D233" s="991">
        <v>543.70000000000005</v>
      </c>
      <c r="E233" s="1"/>
      <c r="F233" s="1"/>
    </row>
    <row r="234" spans="1:6" ht="33.75">
      <c r="A234" s="1032" t="s">
        <v>19421</v>
      </c>
      <c r="B234" s="1032" t="s">
        <v>17849</v>
      </c>
      <c r="C234" s="1032" t="s">
        <v>17850</v>
      </c>
      <c r="D234" s="991">
        <v>543.70000000000005</v>
      </c>
      <c r="E234" s="1"/>
      <c r="F234" s="1"/>
    </row>
    <row r="235" spans="1:6" ht="33.75">
      <c r="A235" s="1032" t="s">
        <v>19422</v>
      </c>
      <c r="B235" s="1032" t="s">
        <v>17008</v>
      </c>
      <c r="C235" s="1032" t="s">
        <v>17009</v>
      </c>
      <c r="D235" s="991">
        <v>442.2</v>
      </c>
      <c r="E235" s="1"/>
      <c r="F235" s="1"/>
    </row>
    <row r="236" spans="1:6" ht="33.75">
      <c r="A236" s="1032" t="s">
        <v>19423</v>
      </c>
      <c r="B236" s="1032" t="s">
        <v>17851</v>
      </c>
      <c r="C236" s="1032" t="s">
        <v>17852</v>
      </c>
      <c r="D236" s="991">
        <v>543.70000000000005</v>
      </c>
      <c r="E236" s="1"/>
      <c r="F236" s="1"/>
    </row>
    <row r="237" spans="1:6" ht="33.75">
      <c r="A237" s="1032" t="s">
        <v>19424</v>
      </c>
      <c r="B237" s="1032" t="s">
        <v>17847</v>
      </c>
      <c r="C237" s="1032" t="s">
        <v>17848</v>
      </c>
      <c r="D237" s="991">
        <v>543.70000000000005</v>
      </c>
      <c r="E237" s="1"/>
      <c r="F237" s="1"/>
    </row>
    <row r="238" spans="1:6" ht="22.5">
      <c r="A238" s="1032" t="s">
        <v>19425</v>
      </c>
      <c r="B238" s="1032" t="s">
        <v>17061</v>
      </c>
      <c r="C238" s="1032" t="s">
        <v>17062</v>
      </c>
      <c r="D238" s="991">
        <v>604.5</v>
      </c>
      <c r="E238" s="1"/>
      <c r="F238" s="1"/>
    </row>
    <row r="239" spans="1:6" ht="22.5">
      <c r="A239" s="1032" t="s">
        <v>5161</v>
      </c>
      <c r="B239" s="1032" t="s">
        <v>17063</v>
      </c>
      <c r="C239" s="1032" t="s">
        <v>17064</v>
      </c>
      <c r="D239" s="991">
        <v>604.5</v>
      </c>
      <c r="E239" s="1"/>
      <c r="F239" s="1"/>
    </row>
    <row r="240" spans="1:6" ht="33.75">
      <c r="A240" s="1032" t="s">
        <v>19426</v>
      </c>
      <c r="B240" s="1032" t="s">
        <v>17046</v>
      </c>
      <c r="C240" s="1032" t="s">
        <v>17047</v>
      </c>
      <c r="D240" s="991">
        <v>2535.8000000000002</v>
      </c>
      <c r="E240" s="1"/>
      <c r="F240" s="1"/>
    </row>
    <row r="241" spans="1:6" ht="22.5">
      <c r="A241" s="1032" t="s">
        <v>19427</v>
      </c>
      <c r="B241" s="1032" t="s">
        <v>17081</v>
      </c>
      <c r="C241" s="1032" t="s">
        <v>19428</v>
      </c>
      <c r="D241" s="991">
        <v>3038.9</v>
      </c>
      <c r="E241" s="1"/>
      <c r="F241" s="1"/>
    </row>
    <row r="242" spans="1:6" ht="45">
      <c r="A242" s="1032" t="s">
        <v>19429</v>
      </c>
      <c r="B242" s="1032" t="s">
        <v>17082</v>
      </c>
      <c r="C242" s="1032" t="s">
        <v>19430</v>
      </c>
      <c r="D242" s="991">
        <v>3120</v>
      </c>
      <c r="E242" s="1"/>
      <c r="F242" s="1"/>
    </row>
    <row r="243" spans="1:6" ht="33.75">
      <c r="A243" s="1032" t="s">
        <v>19431</v>
      </c>
      <c r="B243" s="1032" t="s">
        <v>17099</v>
      </c>
      <c r="C243" s="1032" t="s">
        <v>17100</v>
      </c>
      <c r="D243" s="991">
        <v>9980.7000000000007</v>
      </c>
      <c r="E243" s="1"/>
      <c r="F243" s="1"/>
    </row>
    <row r="244" spans="1:6" ht="33.75">
      <c r="A244" s="1032" t="s">
        <v>19432</v>
      </c>
      <c r="B244" s="1032" t="s">
        <v>17101</v>
      </c>
      <c r="C244" s="1032" t="s">
        <v>17102</v>
      </c>
      <c r="D244" s="991">
        <v>10070</v>
      </c>
      <c r="E244" s="1"/>
      <c r="F244" s="1"/>
    </row>
    <row r="245" spans="1:6" ht="33.75">
      <c r="A245" s="1032" t="s">
        <v>19433</v>
      </c>
      <c r="B245" s="1032" t="s">
        <v>17035</v>
      </c>
      <c r="C245" s="1032" t="s">
        <v>17036</v>
      </c>
      <c r="D245" s="991">
        <v>3038.9</v>
      </c>
      <c r="E245" s="1"/>
      <c r="F245" s="1"/>
    </row>
    <row r="246" spans="1:6" ht="33.75">
      <c r="A246" s="1032" t="s">
        <v>19434</v>
      </c>
      <c r="B246" s="1032" t="s">
        <v>18059</v>
      </c>
      <c r="C246" s="1032" t="s">
        <v>18060</v>
      </c>
      <c r="D246" s="991">
        <v>4053.2</v>
      </c>
      <c r="E246" s="1"/>
      <c r="F246" s="1"/>
    </row>
    <row r="247" spans="1:6" ht="29.25" customHeight="1">
      <c r="A247" s="1032" t="s">
        <v>19435</v>
      </c>
      <c r="B247" s="1032" t="s">
        <v>17026</v>
      </c>
      <c r="C247" s="1032" t="s">
        <v>17027</v>
      </c>
      <c r="D247" s="991">
        <v>4458.8999999999996</v>
      </c>
      <c r="E247" s="1"/>
      <c r="F247" s="1"/>
    </row>
    <row r="248" spans="1:6" ht="33.75">
      <c r="A248" s="1032" t="s">
        <v>19436</v>
      </c>
      <c r="B248" s="1032" t="s">
        <v>17195</v>
      </c>
      <c r="C248" s="1032" t="s">
        <v>17196</v>
      </c>
      <c r="D248" s="991">
        <v>5676</v>
      </c>
      <c r="E248" s="1"/>
      <c r="F248" s="1"/>
    </row>
    <row r="249" spans="1:6" ht="33.75">
      <c r="A249" s="1032" t="s">
        <v>19437</v>
      </c>
      <c r="B249" s="1032" t="s">
        <v>17197</v>
      </c>
      <c r="C249" s="1032" t="s">
        <v>17198</v>
      </c>
      <c r="D249" s="991">
        <v>3444.6</v>
      </c>
      <c r="E249" s="1"/>
      <c r="F249" s="1"/>
    </row>
    <row r="250" spans="1:6" ht="33.75">
      <c r="A250" s="1032" t="s">
        <v>19438</v>
      </c>
      <c r="B250" s="1032" t="s">
        <v>17199</v>
      </c>
      <c r="C250" s="1032" t="s">
        <v>17200</v>
      </c>
      <c r="D250" s="991">
        <v>4458.8999999999996</v>
      </c>
      <c r="E250" s="1"/>
      <c r="F250" s="1"/>
    </row>
    <row r="251" spans="1:6">
      <c r="A251" s="1032" t="s">
        <v>5177</v>
      </c>
      <c r="B251" s="1032" t="s">
        <v>17949</v>
      </c>
      <c r="C251" s="1032" t="s">
        <v>17950</v>
      </c>
      <c r="D251" s="991">
        <v>543.70000000000005</v>
      </c>
      <c r="E251" s="1"/>
      <c r="F251" s="1"/>
    </row>
    <row r="252" spans="1:6">
      <c r="A252" s="1032" t="s">
        <v>5178</v>
      </c>
      <c r="B252" s="1032" t="s">
        <v>17951</v>
      </c>
      <c r="C252" s="1032" t="s">
        <v>17952</v>
      </c>
      <c r="D252" s="991">
        <v>953.4</v>
      </c>
      <c r="E252" s="1"/>
      <c r="F252" s="1"/>
    </row>
    <row r="253" spans="1:6">
      <c r="A253" s="1032" t="s">
        <v>5179</v>
      </c>
      <c r="B253" s="1032" t="s">
        <v>17953</v>
      </c>
      <c r="C253" s="1032" t="s">
        <v>17954</v>
      </c>
      <c r="D253" s="991">
        <v>1127.9000000000001</v>
      </c>
      <c r="E253" s="1"/>
      <c r="F253" s="1"/>
    </row>
    <row r="254" spans="1:6" ht="45">
      <c r="A254" s="1032" t="s">
        <v>19439</v>
      </c>
      <c r="B254" s="1032" t="s">
        <v>18206</v>
      </c>
      <c r="C254" s="1032" t="s">
        <v>18207</v>
      </c>
      <c r="D254" s="991">
        <v>2430.3000000000002</v>
      </c>
      <c r="E254" s="1"/>
      <c r="F254" s="1"/>
    </row>
    <row r="255" spans="1:6" ht="33.75">
      <c r="A255" s="1032" t="s">
        <v>19440</v>
      </c>
      <c r="B255" s="1032" t="s">
        <v>18126</v>
      </c>
      <c r="C255" s="1032" t="s">
        <v>18127</v>
      </c>
      <c r="D255" s="991">
        <v>2024.6</v>
      </c>
      <c r="E255" s="1"/>
      <c r="F255" s="1"/>
    </row>
    <row r="256" spans="1:6" ht="22.5">
      <c r="A256" s="1032" t="s">
        <v>19441</v>
      </c>
      <c r="B256" s="1032" t="s">
        <v>18268</v>
      </c>
      <c r="C256" s="1032" t="s">
        <v>18269</v>
      </c>
      <c r="D256" s="991">
        <v>2308.6</v>
      </c>
      <c r="E256" s="1"/>
      <c r="F256" s="1"/>
    </row>
    <row r="257" spans="1:6" ht="33.75">
      <c r="A257" s="1032" t="s">
        <v>19442</v>
      </c>
      <c r="B257" s="1032" t="s">
        <v>18270</v>
      </c>
      <c r="C257" s="1032" t="s">
        <v>18271</v>
      </c>
      <c r="D257" s="991">
        <v>2714.3</v>
      </c>
      <c r="E257" s="1"/>
      <c r="F257" s="1"/>
    </row>
    <row r="258" spans="1:6" ht="12.75" customHeight="1">
      <c r="A258" s="1032" t="s">
        <v>19443</v>
      </c>
      <c r="B258" s="1032" t="s">
        <v>18335</v>
      </c>
      <c r="C258" s="1032" t="s">
        <v>18336</v>
      </c>
      <c r="D258" s="991">
        <v>2227.4</v>
      </c>
      <c r="E258" s="1"/>
      <c r="F258" s="1"/>
    </row>
    <row r="259" spans="1:6" ht="33.75">
      <c r="A259" s="1032" t="s">
        <v>19444</v>
      </c>
      <c r="B259" s="1032" t="s">
        <v>18323</v>
      </c>
      <c r="C259" s="1032" t="s">
        <v>18324</v>
      </c>
      <c r="D259" s="991">
        <v>2227.4</v>
      </c>
      <c r="E259" s="1"/>
      <c r="F259" s="1"/>
    </row>
    <row r="260" spans="1:6" ht="22.5">
      <c r="A260" s="1032" t="s">
        <v>19445</v>
      </c>
      <c r="B260" s="1032" t="s">
        <v>18385</v>
      </c>
      <c r="C260" s="1032" t="s">
        <v>18386</v>
      </c>
      <c r="D260" s="991">
        <v>3850.3</v>
      </c>
      <c r="E260" s="1"/>
      <c r="F260" s="1"/>
    </row>
    <row r="261" spans="1:6" ht="33.75">
      <c r="A261" s="1032" t="s">
        <v>19446</v>
      </c>
      <c r="B261" s="1032" t="s">
        <v>18275</v>
      </c>
      <c r="C261" s="1032" t="s">
        <v>18276</v>
      </c>
      <c r="D261" s="991">
        <v>2053</v>
      </c>
      <c r="E261" s="1"/>
      <c r="F261" s="1"/>
    </row>
    <row r="262" spans="1:6" ht="33.75">
      <c r="A262" s="1032" t="s">
        <v>19447</v>
      </c>
      <c r="B262" s="1032" t="s">
        <v>18277</v>
      </c>
      <c r="C262" s="1032" t="s">
        <v>18278</v>
      </c>
      <c r="D262" s="991">
        <v>2272</v>
      </c>
      <c r="E262" s="1"/>
      <c r="F262" s="1"/>
    </row>
    <row r="263" spans="1:6" ht="22.5">
      <c r="A263" s="1032" t="s">
        <v>19448</v>
      </c>
      <c r="B263" s="1032" t="s">
        <v>18107</v>
      </c>
      <c r="C263" s="1032" t="s">
        <v>18108</v>
      </c>
      <c r="D263" s="991">
        <v>649.20000000000005</v>
      </c>
      <c r="E263" s="1"/>
      <c r="F263" s="1"/>
    </row>
    <row r="264" spans="1:6" ht="33.75">
      <c r="A264" s="1032" t="s">
        <v>19449</v>
      </c>
      <c r="B264" s="1032" t="s">
        <v>18626</v>
      </c>
      <c r="C264" s="1032" t="s">
        <v>18627</v>
      </c>
      <c r="D264" s="991">
        <v>750.6</v>
      </c>
      <c r="E264" s="1"/>
      <c r="F264" s="1"/>
    </row>
    <row r="265" spans="1:6" ht="33.75">
      <c r="A265" s="1032" t="s">
        <v>19450</v>
      </c>
      <c r="B265" s="1032" t="s">
        <v>18624</v>
      </c>
      <c r="C265" s="1032" t="s">
        <v>18625</v>
      </c>
      <c r="D265" s="991">
        <v>750.6</v>
      </c>
      <c r="E265" s="1"/>
      <c r="F265" s="1"/>
    </row>
    <row r="266" spans="1:6" ht="33.75">
      <c r="A266" s="1032" t="s">
        <v>19451</v>
      </c>
      <c r="B266" s="1032" t="s">
        <v>18742</v>
      </c>
      <c r="C266" s="1032" t="s">
        <v>18743</v>
      </c>
      <c r="D266" s="991">
        <v>36.5</v>
      </c>
      <c r="E266" s="1"/>
      <c r="F266" s="1"/>
    </row>
    <row r="267" spans="1:6" ht="22.5">
      <c r="A267" s="1032" t="s">
        <v>19452</v>
      </c>
      <c r="B267" s="1032" t="s">
        <v>18778</v>
      </c>
      <c r="C267" s="1032" t="s">
        <v>18779</v>
      </c>
      <c r="D267" s="991">
        <v>1821.7</v>
      </c>
      <c r="E267" s="1"/>
      <c r="F267" s="1"/>
    </row>
    <row r="268" spans="1:6" ht="33.75">
      <c r="A268" s="1032" t="s">
        <v>19453</v>
      </c>
      <c r="B268" s="1032" t="s">
        <v>18810</v>
      </c>
      <c r="C268" s="1032" t="s">
        <v>18811</v>
      </c>
      <c r="D268" s="991">
        <v>3363.4</v>
      </c>
      <c r="E268" s="1"/>
      <c r="F268" s="1"/>
    </row>
    <row r="269" spans="1:6" ht="33.75">
      <c r="A269" s="1032" t="s">
        <v>19454</v>
      </c>
      <c r="B269" s="1032" t="s">
        <v>18812</v>
      </c>
      <c r="C269" s="1032" t="s">
        <v>18813</v>
      </c>
      <c r="D269" s="991">
        <v>5270.3</v>
      </c>
      <c r="E269" s="1"/>
      <c r="F269" s="1"/>
    </row>
    <row r="270" spans="1:6" ht="33.75">
      <c r="A270" s="1032" t="s">
        <v>19455</v>
      </c>
      <c r="B270" s="1032" t="s">
        <v>18814</v>
      </c>
      <c r="C270" s="1032" t="s">
        <v>18815</v>
      </c>
      <c r="D270" s="991">
        <v>7704.6</v>
      </c>
      <c r="E270" s="1"/>
      <c r="F270" s="1"/>
    </row>
    <row r="271" spans="1:6" ht="33.75">
      <c r="A271" s="1032" t="s">
        <v>19456</v>
      </c>
      <c r="B271" s="1032" t="s">
        <v>18816</v>
      </c>
      <c r="C271" s="1032" t="s">
        <v>18817</v>
      </c>
      <c r="D271" s="991">
        <v>10139</v>
      </c>
      <c r="E271" s="1"/>
      <c r="F271" s="1"/>
    </row>
    <row r="272" spans="1:6" ht="22.5">
      <c r="A272" s="1032" t="s">
        <v>19457</v>
      </c>
      <c r="B272" s="1032" t="s">
        <v>18764</v>
      </c>
      <c r="C272" s="1032" t="s">
        <v>18765</v>
      </c>
      <c r="D272" s="991">
        <v>211</v>
      </c>
      <c r="E272" s="1"/>
      <c r="F272" s="1"/>
    </row>
    <row r="273" spans="1:6" ht="22.5">
      <c r="A273" s="1032" t="s">
        <v>19458</v>
      </c>
      <c r="B273" s="1032" t="s">
        <v>18766</v>
      </c>
      <c r="C273" s="1032" t="s">
        <v>18767</v>
      </c>
      <c r="D273" s="991">
        <v>284</v>
      </c>
      <c r="E273" s="1"/>
      <c r="F273" s="1"/>
    </row>
    <row r="274" spans="1:6" ht="33.75">
      <c r="A274" s="1032" t="s">
        <v>19459</v>
      </c>
      <c r="B274" s="1032" t="s">
        <v>18913</v>
      </c>
      <c r="C274" s="1032" t="s">
        <v>18914</v>
      </c>
      <c r="D274" s="991">
        <v>2308.6</v>
      </c>
      <c r="E274" s="1"/>
      <c r="F274" s="1"/>
    </row>
    <row r="275" spans="1:6" ht="33.75">
      <c r="A275" s="1032" t="s">
        <v>19460</v>
      </c>
      <c r="B275" s="1032" t="s">
        <v>18839</v>
      </c>
      <c r="C275" s="1032" t="s">
        <v>18840</v>
      </c>
      <c r="D275" s="991">
        <v>673.5</v>
      </c>
      <c r="E275" s="1"/>
      <c r="F275" s="1"/>
    </row>
    <row r="276" spans="1:6" ht="56.25">
      <c r="A276" s="1032" t="s">
        <v>19461</v>
      </c>
      <c r="B276" s="1032" t="s">
        <v>18919</v>
      </c>
      <c r="C276" s="1032" t="s">
        <v>18920</v>
      </c>
      <c r="D276" s="991">
        <v>1213.2</v>
      </c>
      <c r="E276" s="1"/>
      <c r="F276" s="1"/>
    </row>
    <row r="277" spans="1:6" ht="25.5" customHeight="1">
      <c r="A277" s="1032" t="s">
        <v>19462</v>
      </c>
      <c r="B277" s="1032" t="s">
        <v>19463</v>
      </c>
      <c r="C277" s="1032" t="s">
        <v>19464</v>
      </c>
      <c r="D277" s="991">
        <v>567.1</v>
      </c>
      <c r="E277" s="1"/>
      <c r="F277" s="1"/>
    </row>
    <row r="278" spans="1:6" ht="33.75">
      <c r="A278" s="1032" t="s">
        <v>19465</v>
      </c>
      <c r="B278" s="1032" t="s">
        <v>16543</v>
      </c>
      <c r="C278" s="1032" t="s">
        <v>16544</v>
      </c>
      <c r="D278" s="991">
        <v>40.6</v>
      </c>
      <c r="E278" s="1"/>
      <c r="F278" s="1"/>
    </row>
    <row r="279" spans="1:6" ht="33.75">
      <c r="A279" s="1032" t="s">
        <v>19466</v>
      </c>
      <c r="B279" s="1032" t="s">
        <v>16545</v>
      </c>
      <c r="C279" s="1032" t="s">
        <v>16546</v>
      </c>
      <c r="D279" s="991">
        <v>44.6</v>
      </c>
      <c r="E279" s="1"/>
      <c r="F279" s="1"/>
    </row>
    <row r="280" spans="1:6" ht="33.75">
      <c r="A280" s="1032" t="s">
        <v>19467</v>
      </c>
      <c r="B280" s="1032" t="s">
        <v>17841</v>
      </c>
      <c r="C280" s="1032" t="s">
        <v>17842</v>
      </c>
      <c r="D280" s="991">
        <v>791.2</v>
      </c>
      <c r="E280" s="1"/>
      <c r="F280" s="1"/>
    </row>
    <row r="281" spans="1:6" ht="22.5">
      <c r="A281" s="1032" t="s">
        <v>19468</v>
      </c>
      <c r="B281" s="1032" t="s">
        <v>17635</v>
      </c>
      <c r="C281" s="1032" t="s">
        <v>17636</v>
      </c>
      <c r="D281" s="991">
        <v>3610.9</v>
      </c>
      <c r="E281" s="1"/>
      <c r="F281" s="1"/>
    </row>
    <row r="282" spans="1:6" ht="22.5">
      <c r="A282" s="1032" t="s">
        <v>19469</v>
      </c>
      <c r="B282" s="1032" t="s">
        <v>17637</v>
      </c>
      <c r="C282" s="1032" t="s">
        <v>17638</v>
      </c>
      <c r="D282" s="991">
        <v>3205.2</v>
      </c>
      <c r="E282" s="1"/>
      <c r="F282" s="1"/>
    </row>
    <row r="283" spans="1:6" ht="33.75">
      <c r="A283" s="1032" t="s">
        <v>19470</v>
      </c>
      <c r="B283" s="1032" t="s">
        <v>17985</v>
      </c>
      <c r="C283" s="1032" t="s">
        <v>17986</v>
      </c>
      <c r="D283" s="991">
        <v>953.4</v>
      </c>
      <c r="E283" s="1"/>
      <c r="F283" s="1"/>
    </row>
    <row r="284" spans="1:6" ht="33.75">
      <c r="A284" s="1032" t="s">
        <v>19471</v>
      </c>
      <c r="B284" s="1032" t="s">
        <v>17855</v>
      </c>
      <c r="C284" s="1032" t="s">
        <v>17856</v>
      </c>
      <c r="D284" s="991">
        <v>1497.1</v>
      </c>
      <c r="E284" s="1"/>
      <c r="F284" s="1"/>
    </row>
    <row r="285" spans="1:6" ht="33.75">
      <c r="A285" s="1032" t="s">
        <v>19472</v>
      </c>
      <c r="B285" s="1032" t="s">
        <v>17295</v>
      </c>
      <c r="C285" s="1032" t="s">
        <v>17296</v>
      </c>
      <c r="D285" s="991">
        <v>1951.5</v>
      </c>
      <c r="E285" s="1"/>
      <c r="F285" s="1"/>
    </row>
    <row r="286" spans="1:6" ht="33.75">
      <c r="A286" s="1032" t="s">
        <v>19473</v>
      </c>
      <c r="B286" s="1032" t="s">
        <v>17297</v>
      </c>
      <c r="C286" s="1032" t="s">
        <v>17298</v>
      </c>
      <c r="D286" s="991">
        <v>2166.6</v>
      </c>
      <c r="E286" s="1"/>
      <c r="F286" s="1"/>
    </row>
    <row r="287" spans="1:6" ht="33.75">
      <c r="A287" s="1032" t="s">
        <v>19474</v>
      </c>
      <c r="B287" s="1032" t="s">
        <v>17983</v>
      </c>
      <c r="C287" s="1032" t="s">
        <v>17984</v>
      </c>
      <c r="D287" s="991">
        <v>953.4</v>
      </c>
      <c r="E287" s="1"/>
      <c r="F287" s="1"/>
    </row>
    <row r="288" spans="1:6" ht="33.75">
      <c r="A288" s="1032" t="s">
        <v>19475</v>
      </c>
      <c r="B288" s="1032" t="s">
        <v>17299</v>
      </c>
      <c r="C288" s="1032" t="s">
        <v>17300</v>
      </c>
      <c r="D288" s="991">
        <v>1951.5</v>
      </c>
      <c r="E288" s="1"/>
      <c r="F288" s="1"/>
    </row>
    <row r="289" spans="1:6" ht="33.75">
      <c r="A289" s="1032" t="s">
        <v>19476</v>
      </c>
      <c r="B289" s="1032" t="s">
        <v>17301</v>
      </c>
      <c r="C289" s="1032" t="s">
        <v>17302</v>
      </c>
      <c r="D289" s="991">
        <v>2166.6</v>
      </c>
      <c r="E289" s="1"/>
      <c r="F289" s="1"/>
    </row>
    <row r="290" spans="1:6" ht="33.75">
      <c r="A290" s="1032" t="s">
        <v>19477</v>
      </c>
      <c r="B290" s="1032" t="s">
        <v>17375</v>
      </c>
      <c r="C290" s="1032" t="s">
        <v>17376</v>
      </c>
      <c r="D290" s="991">
        <v>4771.3</v>
      </c>
      <c r="E290" s="1"/>
      <c r="F290" s="1"/>
    </row>
    <row r="291" spans="1:6" ht="33.75">
      <c r="A291" s="1032" t="s">
        <v>19478</v>
      </c>
      <c r="B291" s="1032" t="s">
        <v>17433</v>
      </c>
      <c r="C291" s="1032" t="s">
        <v>17434</v>
      </c>
      <c r="D291" s="991">
        <v>5473.2</v>
      </c>
      <c r="E291" s="1"/>
      <c r="F291" s="1"/>
    </row>
    <row r="292" spans="1:6" ht="22.5">
      <c r="A292" s="1032" t="s">
        <v>5160</v>
      </c>
      <c r="B292" s="1032" t="s">
        <v>16923</v>
      </c>
      <c r="C292" s="1032" t="s">
        <v>16924</v>
      </c>
      <c r="D292" s="991">
        <v>430.1</v>
      </c>
      <c r="E292" s="1"/>
      <c r="F292" s="1"/>
    </row>
    <row r="293" spans="1:6" ht="33.75">
      <c r="A293" s="1032" t="s">
        <v>19479</v>
      </c>
      <c r="B293" s="1032" t="s">
        <v>17271</v>
      </c>
      <c r="C293" s="1032" t="s">
        <v>17272</v>
      </c>
      <c r="D293" s="991">
        <v>564</v>
      </c>
      <c r="E293" s="1"/>
      <c r="F293" s="1"/>
    </row>
    <row r="294" spans="1:6" ht="22.5">
      <c r="A294" s="1032" t="s">
        <v>19480</v>
      </c>
      <c r="B294" s="1032" t="s">
        <v>17273</v>
      </c>
      <c r="C294" s="1032" t="s">
        <v>17274</v>
      </c>
      <c r="D294" s="991">
        <v>564</v>
      </c>
      <c r="E294" s="1"/>
      <c r="F294" s="1"/>
    </row>
    <row r="295" spans="1:6" ht="33.75">
      <c r="A295" s="1032" t="s">
        <v>19481</v>
      </c>
      <c r="B295" s="1032" t="s">
        <v>17275</v>
      </c>
      <c r="C295" s="1032" t="s">
        <v>17276</v>
      </c>
      <c r="D295" s="991">
        <v>685.7</v>
      </c>
      <c r="E295" s="1"/>
      <c r="F295" s="1"/>
    </row>
    <row r="296" spans="1:6" ht="33.75">
      <c r="A296" s="1032" t="s">
        <v>19482</v>
      </c>
      <c r="B296" s="1032" t="s">
        <v>17277</v>
      </c>
      <c r="C296" s="1032" t="s">
        <v>17278</v>
      </c>
      <c r="D296" s="991">
        <v>685.7</v>
      </c>
      <c r="E296" s="1"/>
      <c r="F296" s="1"/>
    </row>
    <row r="297" spans="1:6" ht="33.75">
      <c r="A297" s="1032" t="s">
        <v>19483</v>
      </c>
      <c r="B297" s="1032" t="s">
        <v>17117</v>
      </c>
      <c r="C297" s="1032" t="s">
        <v>17118</v>
      </c>
      <c r="D297" s="991">
        <v>2592.6</v>
      </c>
      <c r="E297" s="1"/>
      <c r="F297" s="1"/>
    </row>
    <row r="298" spans="1:6" ht="45">
      <c r="A298" s="1032" t="s">
        <v>19484</v>
      </c>
      <c r="B298" s="1032" t="s">
        <v>17115</v>
      </c>
      <c r="C298" s="1032" t="s">
        <v>17116</v>
      </c>
      <c r="D298" s="991">
        <v>2592.6</v>
      </c>
      <c r="E298" s="1"/>
      <c r="F298" s="1"/>
    </row>
    <row r="299" spans="1:6" ht="33.75">
      <c r="A299" s="1032" t="s">
        <v>19485</v>
      </c>
      <c r="B299" s="1032" t="s">
        <v>17113</v>
      </c>
      <c r="C299" s="1032" t="s">
        <v>17114</v>
      </c>
      <c r="D299" s="991">
        <v>3890.9</v>
      </c>
      <c r="E299" s="1"/>
      <c r="F299" s="1"/>
    </row>
    <row r="300" spans="1:6" ht="22.5">
      <c r="A300" s="1032" t="s">
        <v>5162</v>
      </c>
      <c r="B300" s="1032" t="s">
        <v>18065</v>
      </c>
      <c r="C300" s="1032" t="s">
        <v>18066</v>
      </c>
      <c r="D300" s="991">
        <v>807.4</v>
      </c>
      <c r="E300" s="1"/>
      <c r="F300" s="1"/>
    </row>
    <row r="301" spans="1:6" ht="33.75">
      <c r="A301" s="1032" t="s">
        <v>19486</v>
      </c>
      <c r="B301" s="1032" t="s">
        <v>18067</v>
      </c>
      <c r="C301" s="1032" t="s">
        <v>18068</v>
      </c>
      <c r="D301" s="991">
        <v>726.3</v>
      </c>
      <c r="E301" s="1"/>
      <c r="F301" s="1"/>
    </row>
    <row r="302" spans="1:6" ht="33.75">
      <c r="A302" s="1032" t="s">
        <v>19487</v>
      </c>
      <c r="B302" s="1032" t="s">
        <v>17729</v>
      </c>
      <c r="C302" s="1032" t="s">
        <v>17730</v>
      </c>
      <c r="D302" s="991">
        <v>430.1</v>
      </c>
      <c r="E302" s="1"/>
      <c r="F302" s="1"/>
    </row>
    <row r="303" spans="1:6" ht="22.5">
      <c r="A303" s="1032" t="s">
        <v>19488</v>
      </c>
      <c r="B303" s="1032" t="s">
        <v>17265</v>
      </c>
      <c r="C303" s="1032" t="s">
        <v>17266</v>
      </c>
      <c r="D303" s="991">
        <v>564</v>
      </c>
      <c r="E303" s="1"/>
      <c r="F303" s="1"/>
    </row>
    <row r="304" spans="1:6" ht="22.5">
      <c r="A304" s="1032" t="s">
        <v>19489</v>
      </c>
      <c r="B304" s="1032" t="s">
        <v>17923</v>
      </c>
      <c r="C304" s="1032" t="s">
        <v>17924</v>
      </c>
      <c r="D304" s="991">
        <v>422</v>
      </c>
      <c r="E304" s="1"/>
      <c r="F304" s="1"/>
    </row>
    <row r="305" spans="1:6" ht="22.5">
      <c r="A305" s="1032" t="s">
        <v>19490</v>
      </c>
      <c r="B305" s="1032" t="s">
        <v>18180</v>
      </c>
      <c r="C305" s="1032" t="s">
        <v>18181</v>
      </c>
      <c r="D305" s="991">
        <v>1294.3</v>
      </c>
      <c r="E305" s="1"/>
      <c r="F305" s="1"/>
    </row>
    <row r="306" spans="1:6" ht="22.5">
      <c r="A306" s="1032" t="s">
        <v>19491</v>
      </c>
      <c r="B306" s="1032" t="s">
        <v>18182</v>
      </c>
      <c r="C306" s="1032" t="s">
        <v>18183</v>
      </c>
      <c r="D306" s="991">
        <v>1213.0999999999999</v>
      </c>
      <c r="E306" s="1"/>
      <c r="F306" s="1"/>
    </row>
    <row r="307" spans="1:6" ht="33.75">
      <c r="A307" s="1032" t="s">
        <v>19492</v>
      </c>
      <c r="B307" s="1032" t="s">
        <v>18184</v>
      </c>
      <c r="C307" s="1032" t="s">
        <v>18185</v>
      </c>
      <c r="D307" s="991">
        <v>1821.7</v>
      </c>
      <c r="E307" s="1"/>
      <c r="F307" s="1"/>
    </row>
    <row r="308" spans="1:6" ht="33.75">
      <c r="A308" s="1032" t="s">
        <v>19493</v>
      </c>
      <c r="B308" s="1032" t="s">
        <v>18186</v>
      </c>
      <c r="C308" s="1032" t="s">
        <v>18187</v>
      </c>
      <c r="D308" s="991">
        <v>1821.7</v>
      </c>
      <c r="E308" s="1"/>
      <c r="F308" s="1"/>
    </row>
    <row r="309" spans="1:6" ht="22.5">
      <c r="A309" s="1032" t="s">
        <v>19494</v>
      </c>
      <c r="B309" s="1032" t="s">
        <v>18208</v>
      </c>
      <c r="C309" s="1032" t="s">
        <v>18209</v>
      </c>
      <c r="D309" s="991"/>
      <c r="E309" s="1"/>
      <c r="F309" s="1"/>
    </row>
    <row r="310" spans="1:6" ht="33.75">
      <c r="A310" s="1032" t="s">
        <v>19495</v>
      </c>
      <c r="B310" s="1032" t="s">
        <v>18210</v>
      </c>
      <c r="C310" s="1032" t="s">
        <v>18211</v>
      </c>
      <c r="D310" s="991">
        <v>1618.8</v>
      </c>
      <c r="E310" s="1"/>
      <c r="F310" s="1"/>
    </row>
    <row r="311" spans="1:6" ht="33.75">
      <c r="A311" s="1032" t="s">
        <v>19496</v>
      </c>
      <c r="B311" s="1032" t="s">
        <v>18212</v>
      </c>
      <c r="C311" s="1032" t="s">
        <v>18213</v>
      </c>
      <c r="D311" s="991">
        <v>2227.4</v>
      </c>
      <c r="E311" s="1"/>
      <c r="F311" s="1"/>
    </row>
    <row r="312" spans="1:6" ht="33.75">
      <c r="A312" s="1032" t="s">
        <v>19497</v>
      </c>
      <c r="B312" s="1032" t="s">
        <v>18214</v>
      </c>
      <c r="C312" s="1032" t="s">
        <v>18215</v>
      </c>
      <c r="D312" s="991">
        <v>2227.4</v>
      </c>
      <c r="E312" s="1"/>
      <c r="F312" s="1"/>
    </row>
    <row r="313" spans="1:6" ht="33.75">
      <c r="A313" s="1032" t="s">
        <v>19498</v>
      </c>
      <c r="B313" s="1032" t="s">
        <v>18099</v>
      </c>
      <c r="C313" s="1032" t="s">
        <v>18100</v>
      </c>
      <c r="D313" s="991">
        <v>998.1</v>
      </c>
      <c r="E313" s="1"/>
      <c r="F313" s="1"/>
    </row>
    <row r="314" spans="1:6" ht="33.75">
      <c r="A314" s="1032" t="s">
        <v>19499</v>
      </c>
      <c r="B314" s="1032" t="s">
        <v>18073</v>
      </c>
      <c r="C314" s="1032" t="s">
        <v>18074</v>
      </c>
      <c r="D314" s="991">
        <v>1517.4</v>
      </c>
      <c r="E314" s="1"/>
      <c r="F314" s="1"/>
    </row>
    <row r="315" spans="1:6" ht="12.75" customHeight="1">
      <c r="A315" s="1032" t="s">
        <v>19500</v>
      </c>
      <c r="B315" s="1032" t="s">
        <v>18077</v>
      </c>
      <c r="C315" s="1032" t="s">
        <v>18078</v>
      </c>
      <c r="D315" s="991">
        <v>2105.6999999999998</v>
      </c>
      <c r="E315" s="1"/>
      <c r="F315" s="1"/>
    </row>
    <row r="316" spans="1:6" ht="33.75">
      <c r="A316" s="1032" t="s">
        <v>19501</v>
      </c>
      <c r="B316" s="1032" t="s">
        <v>18097</v>
      </c>
      <c r="C316" s="1032" t="s">
        <v>18098</v>
      </c>
      <c r="D316" s="991">
        <v>998.1</v>
      </c>
      <c r="E316" s="1"/>
      <c r="F316" s="1"/>
    </row>
    <row r="317" spans="1:6" ht="33.75">
      <c r="A317" s="1032" t="s">
        <v>19502</v>
      </c>
      <c r="B317" s="1032" t="s">
        <v>18071</v>
      </c>
      <c r="C317" s="1032" t="s">
        <v>18072</v>
      </c>
      <c r="D317" s="991">
        <v>1517.4</v>
      </c>
      <c r="E317" s="1"/>
      <c r="F317" s="1"/>
    </row>
    <row r="318" spans="1:6" ht="33.75">
      <c r="A318" s="1032" t="s">
        <v>19503</v>
      </c>
      <c r="B318" s="1032" t="s">
        <v>18075</v>
      </c>
      <c r="C318" s="1032" t="s">
        <v>18076</v>
      </c>
      <c r="D318" s="991">
        <v>1732.4</v>
      </c>
      <c r="E318" s="1"/>
      <c r="F318" s="1"/>
    </row>
    <row r="319" spans="1:6" ht="22.5">
      <c r="A319" s="1032" t="s">
        <v>19504</v>
      </c>
      <c r="B319" s="1032" t="s">
        <v>18128</v>
      </c>
      <c r="C319" s="1032" t="s">
        <v>18129</v>
      </c>
      <c r="D319" s="991">
        <v>1687.8</v>
      </c>
      <c r="E319" s="1"/>
      <c r="F319" s="1"/>
    </row>
    <row r="320" spans="1:6">
      <c r="A320" s="1032" t="s">
        <v>19505</v>
      </c>
      <c r="B320" s="1032" t="s">
        <v>18114</v>
      </c>
      <c r="C320" s="1032" t="s">
        <v>18115</v>
      </c>
      <c r="D320" s="991">
        <v>770.9</v>
      </c>
      <c r="E320" s="1"/>
      <c r="F320" s="1"/>
    </row>
    <row r="321" spans="1:6">
      <c r="A321" s="1032" t="s">
        <v>19506</v>
      </c>
      <c r="B321" s="1032" t="s">
        <v>18087</v>
      </c>
      <c r="C321" s="1032" t="s">
        <v>18088</v>
      </c>
      <c r="D321" s="991">
        <v>823.6</v>
      </c>
      <c r="E321" s="1"/>
      <c r="F321" s="1"/>
    </row>
    <row r="322" spans="1:6" ht="33.75">
      <c r="A322" s="1032" t="s">
        <v>19507</v>
      </c>
      <c r="B322" s="1032" t="s">
        <v>18272</v>
      </c>
      <c r="C322" s="1032" t="s">
        <v>18273</v>
      </c>
      <c r="D322" s="991">
        <v>2511.4</v>
      </c>
      <c r="E322" s="1"/>
      <c r="F322" s="1"/>
    </row>
    <row r="323" spans="1:6" ht="33.75">
      <c r="A323" s="1032" t="s">
        <v>19508</v>
      </c>
      <c r="B323" s="1032" t="s">
        <v>18274</v>
      </c>
      <c r="C323" s="1032" t="s">
        <v>18271</v>
      </c>
      <c r="D323" s="991">
        <v>2917.1</v>
      </c>
      <c r="E323" s="1"/>
      <c r="F323" s="1"/>
    </row>
    <row r="324" spans="1:6" ht="33.75">
      <c r="A324" s="1032" t="s">
        <v>19509</v>
      </c>
      <c r="B324" s="1032" t="s">
        <v>18339</v>
      </c>
      <c r="C324" s="1032" t="s">
        <v>18340</v>
      </c>
      <c r="D324" s="991">
        <v>2308.6</v>
      </c>
      <c r="E324" s="1"/>
      <c r="F324" s="1"/>
    </row>
    <row r="325" spans="1:6" ht="33.75">
      <c r="A325" s="1032" t="s">
        <v>19510</v>
      </c>
      <c r="B325" s="1032" t="s">
        <v>18258</v>
      </c>
      <c r="C325" s="1032" t="s">
        <v>18259</v>
      </c>
      <c r="D325" s="991">
        <v>2227.4</v>
      </c>
      <c r="E325" s="1"/>
      <c r="F325" s="1"/>
    </row>
    <row r="326" spans="1:6" ht="33.75">
      <c r="A326" s="1032" t="s">
        <v>19511</v>
      </c>
      <c r="B326" s="1032" t="s">
        <v>18260</v>
      </c>
      <c r="C326" s="1032" t="s">
        <v>18261</v>
      </c>
      <c r="D326" s="991">
        <v>2592.6</v>
      </c>
      <c r="E326" s="1"/>
      <c r="F326" s="1"/>
    </row>
    <row r="327" spans="1:6" ht="33.75">
      <c r="A327" s="1032" t="s">
        <v>19512</v>
      </c>
      <c r="B327" s="1032" t="s">
        <v>18337</v>
      </c>
      <c r="C327" s="1032" t="s">
        <v>18338</v>
      </c>
      <c r="D327" s="991">
        <v>2308.6</v>
      </c>
      <c r="E327" s="1"/>
      <c r="F327" s="1"/>
    </row>
    <row r="328" spans="1:6" ht="22.5">
      <c r="A328" s="1032" t="s">
        <v>19513</v>
      </c>
      <c r="B328" s="1032" t="s">
        <v>18299</v>
      </c>
      <c r="C328" s="1032" t="s">
        <v>18300</v>
      </c>
      <c r="D328" s="991">
        <v>158.19999999999999</v>
      </c>
      <c r="E328" s="1"/>
      <c r="F328" s="1"/>
    </row>
    <row r="329" spans="1:6" ht="33.75">
      <c r="A329" s="1032" t="s">
        <v>19514</v>
      </c>
      <c r="B329" s="1032" t="s">
        <v>18246</v>
      </c>
      <c r="C329" s="1032" t="s">
        <v>18247</v>
      </c>
      <c r="D329" s="991">
        <v>482.8</v>
      </c>
      <c r="E329" s="1"/>
      <c r="F329" s="1"/>
    </row>
    <row r="330" spans="1:6" ht="33.75">
      <c r="A330" s="1032" t="s">
        <v>19515</v>
      </c>
      <c r="B330" s="1032" t="s">
        <v>18248</v>
      </c>
      <c r="C330" s="1032" t="s">
        <v>18249</v>
      </c>
      <c r="D330" s="991">
        <v>677.6</v>
      </c>
      <c r="E330" s="1"/>
      <c r="F330" s="1"/>
    </row>
    <row r="331" spans="1:6" ht="33.75">
      <c r="A331" s="1032" t="s">
        <v>19516</v>
      </c>
      <c r="B331" s="1032" t="s">
        <v>18250</v>
      </c>
      <c r="C331" s="1032" t="s">
        <v>18251</v>
      </c>
      <c r="D331" s="991">
        <v>1245.5999999999999</v>
      </c>
      <c r="E331" s="1"/>
      <c r="F331" s="1"/>
    </row>
    <row r="332" spans="1:6" ht="33.75">
      <c r="A332" s="1032" t="s">
        <v>19517</v>
      </c>
      <c r="B332" s="1032" t="s">
        <v>18252</v>
      </c>
      <c r="C332" s="1032" t="s">
        <v>18253</v>
      </c>
      <c r="D332" s="991">
        <v>1424.1</v>
      </c>
      <c r="E332" s="1"/>
      <c r="F332" s="1"/>
    </row>
    <row r="333" spans="1:6" ht="33.75">
      <c r="A333" s="1032" t="s">
        <v>19518</v>
      </c>
      <c r="B333" s="1032" t="s">
        <v>18254</v>
      </c>
      <c r="C333" s="1032" t="s">
        <v>18255</v>
      </c>
      <c r="D333" s="991">
        <v>1379.5</v>
      </c>
      <c r="E333" s="1"/>
      <c r="F333" s="1"/>
    </row>
    <row r="334" spans="1:6" ht="27" customHeight="1">
      <c r="A334" s="1032" t="s">
        <v>19519</v>
      </c>
      <c r="B334" s="1032" t="s">
        <v>18256</v>
      </c>
      <c r="C334" s="1032" t="s">
        <v>18257</v>
      </c>
      <c r="D334" s="991">
        <v>1574.2</v>
      </c>
      <c r="E334" s="1"/>
      <c r="F334" s="1"/>
    </row>
    <row r="335" spans="1:6" ht="33.75">
      <c r="A335" s="1032" t="s">
        <v>19520</v>
      </c>
      <c r="B335" s="1032" t="s">
        <v>18355</v>
      </c>
      <c r="C335" s="1032" t="s">
        <v>18356</v>
      </c>
      <c r="D335" s="991">
        <v>669.4</v>
      </c>
      <c r="E335" s="1"/>
      <c r="F335" s="1"/>
    </row>
    <row r="336" spans="1:6" ht="33.75">
      <c r="A336" s="1032" t="s">
        <v>19521</v>
      </c>
      <c r="B336" s="1032" t="s">
        <v>18357</v>
      </c>
      <c r="C336" s="1032" t="s">
        <v>18358</v>
      </c>
      <c r="D336" s="991">
        <v>706</v>
      </c>
      <c r="E336" s="1"/>
      <c r="F336" s="1"/>
    </row>
    <row r="337" spans="1:6" ht="33.75">
      <c r="A337" s="1032" t="s">
        <v>19522</v>
      </c>
      <c r="B337" s="1032" t="s">
        <v>18359</v>
      </c>
      <c r="C337" s="1032" t="s">
        <v>18360</v>
      </c>
      <c r="D337" s="991">
        <v>823.6</v>
      </c>
      <c r="E337" s="1"/>
      <c r="F337" s="1"/>
    </row>
    <row r="338" spans="1:6" ht="33.75">
      <c r="A338" s="1032" t="s">
        <v>19523</v>
      </c>
      <c r="B338" s="1032" t="s">
        <v>18361</v>
      </c>
      <c r="C338" s="1032" t="s">
        <v>18362</v>
      </c>
      <c r="D338" s="991">
        <v>1046.8</v>
      </c>
      <c r="E338" s="1"/>
      <c r="F338" s="1"/>
    </row>
    <row r="339" spans="1:6" ht="33.75">
      <c r="A339" s="1032" t="s">
        <v>19524</v>
      </c>
      <c r="B339" s="1032" t="s">
        <v>18363</v>
      </c>
      <c r="C339" s="1032" t="s">
        <v>18364</v>
      </c>
      <c r="D339" s="991">
        <v>1164.4000000000001</v>
      </c>
      <c r="E339" s="1"/>
      <c r="F339" s="1"/>
    </row>
    <row r="340" spans="1:6" ht="45">
      <c r="A340" s="1032" t="s">
        <v>19525</v>
      </c>
      <c r="B340" s="1032" t="s">
        <v>18365</v>
      </c>
      <c r="C340" s="1032" t="s">
        <v>18366</v>
      </c>
      <c r="D340" s="991">
        <v>1509.3</v>
      </c>
      <c r="E340" s="1"/>
      <c r="F340" s="1"/>
    </row>
    <row r="341" spans="1:6" ht="12.75" customHeight="1">
      <c r="A341" s="1032" t="s">
        <v>19526</v>
      </c>
      <c r="B341" s="1032" t="s">
        <v>18432</v>
      </c>
      <c r="C341" s="1032" t="s">
        <v>18433</v>
      </c>
      <c r="D341" s="991">
        <v>1781.1</v>
      </c>
      <c r="E341" s="1"/>
      <c r="F341" s="1"/>
    </row>
    <row r="342" spans="1:6" ht="45">
      <c r="A342" s="1032" t="s">
        <v>19527</v>
      </c>
      <c r="B342" s="1032" t="s">
        <v>18436</v>
      </c>
      <c r="C342" s="1032" t="s">
        <v>18437</v>
      </c>
      <c r="D342" s="991">
        <v>1821.7</v>
      </c>
      <c r="E342" s="1"/>
      <c r="F342" s="1"/>
    </row>
    <row r="343" spans="1:6" ht="33.75">
      <c r="A343" s="1032" t="s">
        <v>19528</v>
      </c>
      <c r="B343" s="1032" t="s">
        <v>18630</v>
      </c>
      <c r="C343" s="1032" t="s">
        <v>18631</v>
      </c>
      <c r="D343" s="991">
        <v>1497.1</v>
      </c>
      <c r="E343" s="1"/>
      <c r="F343" s="1"/>
    </row>
    <row r="344" spans="1:6" ht="33.75">
      <c r="A344" s="1032" t="s">
        <v>19529</v>
      </c>
      <c r="B344" s="1032" t="s">
        <v>18430</v>
      </c>
      <c r="C344" s="1032" t="s">
        <v>18431</v>
      </c>
      <c r="D344" s="991">
        <v>1781.1</v>
      </c>
      <c r="E344" s="1"/>
      <c r="F344" s="1"/>
    </row>
    <row r="345" spans="1:6" ht="24" customHeight="1">
      <c r="A345" s="1032" t="s">
        <v>19530</v>
      </c>
      <c r="B345" s="1032" t="s">
        <v>18434</v>
      </c>
      <c r="C345" s="1032" t="s">
        <v>18435</v>
      </c>
      <c r="D345" s="991">
        <v>1821.7</v>
      </c>
      <c r="E345" s="1"/>
      <c r="F345" s="1"/>
    </row>
    <row r="346" spans="1:6" ht="33.75">
      <c r="A346" s="1032" t="s">
        <v>19531</v>
      </c>
      <c r="B346" s="1032" t="s">
        <v>18628</v>
      </c>
      <c r="C346" s="1032" t="s">
        <v>18629</v>
      </c>
      <c r="D346" s="991">
        <v>1497.1</v>
      </c>
      <c r="E346" s="1"/>
      <c r="F346" s="1"/>
    </row>
    <row r="347" spans="1:6" ht="33.75">
      <c r="A347" s="1032" t="s">
        <v>19532</v>
      </c>
      <c r="B347" s="1032" t="s">
        <v>18414</v>
      </c>
      <c r="C347" s="1032" t="s">
        <v>18415</v>
      </c>
      <c r="D347" s="991">
        <v>3282.3</v>
      </c>
      <c r="E347" s="1"/>
      <c r="F347" s="1"/>
    </row>
    <row r="348" spans="1:6" ht="33.75">
      <c r="A348" s="1032" t="s">
        <v>19533</v>
      </c>
      <c r="B348" s="1032" t="s">
        <v>18768</v>
      </c>
      <c r="C348" s="1032" t="s">
        <v>18769</v>
      </c>
      <c r="D348" s="991">
        <v>251.6</v>
      </c>
      <c r="E348" s="1"/>
      <c r="F348" s="1"/>
    </row>
    <row r="349" spans="1:6" ht="45">
      <c r="A349" s="1032" t="s">
        <v>19534</v>
      </c>
      <c r="B349" s="1032" t="s">
        <v>18818</v>
      </c>
      <c r="C349" s="1032" t="s">
        <v>19535</v>
      </c>
      <c r="D349" s="991">
        <v>2081.4</v>
      </c>
      <c r="E349" s="1"/>
      <c r="F349" s="1"/>
    </row>
    <row r="350" spans="1:6" ht="12.75" customHeight="1">
      <c r="A350" s="1032" t="s">
        <v>19536</v>
      </c>
      <c r="B350" s="1032" t="s">
        <v>18896</v>
      </c>
      <c r="C350" s="1032" t="s">
        <v>18897</v>
      </c>
      <c r="D350" s="991">
        <v>1278</v>
      </c>
      <c r="E350" s="1"/>
      <c r="F350" s="1"/>
    </row>
    <row r="351" spans="1:6" ht="12.75" customHeight="1">
      <c r="A351" s="1032" t="s">
        <v>19537</v>
      </c>
      <c r="B351" s="1032" t="s">
        <v>18901</v>
      </c>
      <c r="C351" s="1032" t="s">
        <v>19538</v>
      </c>
      <c r="D351" s="991">
        <v>1087.3</v>
      </c>
      <c r="E351" s="1"/>
      <c r="F351" s="1"/>
    </row>
    <row r="352" spans="1:6" ht="33.75">
      <c r="A352" s="1032" t="s">
        <v>19539</v>
      </c>
      <c r="B352" s="1032" t="s">
        <v>18902</v>
      </c>
      <c r="C352" s="1032" t="s">
        <v>19540</v>
      </c>
      <c r="D352" s="991">
        <v>1205</v>
      </c>
      <c r="E352" s="1"/>
      <c r="F352" s="1"/>
    </row>
    <row r="353" spans="1:6" ht="33.75">
      <c r="A353" s="1032" t="s">
        <v>19541</v>
      </c>
      <c r="B353" s="1032" t="s">
        <v>18905</v>
      </c>
      <c r="C353" s="1032" t="s">
        <v>18906</v>
      </c>
      <c r="D353" s="991">
        <v>596.4</v>
      </c>
      <c r="E353" s="1"/>
      <c r="F353" s="1"/>
    </row>
    <row r="354" spans="1:6" ht="33.75">
      <c r="A354" s="1032" t="s">
        <v>19542</v>
      </c>
      <c r="B354" s="1032" t="s">
        <v>18907</v>
      </c>
      <c r="C354" s="1032" t="s">
        <v>18908</v>
      </c>
      <c r="D354" s="991">
        <v>746.5</v>
      </c>
      <c r="E354" s="1"/>
      <c r="F354" s="1"/>
    </row>
    <row r="355" spans="1:6" ht="56.25">
      <c r="A355" s="1032" t="s">
        <v>19543</v>
      </c>
      <c r="B355" s="1032" t="s">
        <v>18917</v>
      </c>
      <c r="C355" s="1032" t="s">
        <v>18918</v>
      </c>
      <c r="D355" s="991">
        <v>645.1</v>
      </c>
      <c r="E355" s="1"/>
      <c r="F355" s="1"/>
    </row>
    <row r="356" spans="1:6" ht="67.5">
      <c r="A356" s="1032" t="s">
        <v>19544</v>
      </c>
      <c r="B356" s="1032" t="s">
        <v>16939</v>
      </c>
      <c r="C356" s="1032" t="s">
        <v>16940</v>
      </c>
      <c r="D356" s="991">
        <v>1586.4</v>
      </c>
      <c r="E356" s="1"/>
      <c r="F356" s="1"/>
    </row>
    <row r="357" spans="1:6" ht="33.75">
      <c r="A357" s="1032" t="s">
        <v>19545</v>
      </c>
      <c r="B357" s="1032" t="s">
        <v>18915</v>
      </c>
      <c r="C357" s="1032" t="s">
        <v>18916</v>
      </c>
      <c r="D357" s="991">
        <v>3444.6</v>
      </c>
      <c r="E357" s="1"/>
      <c r="F357" s="1"/>
    </row>
    <row r="358" spans="1:6" ht="33.75">
      <c r="A358" s="1032" t="s">
        <v>19546</v>
      </c>
      <c r="B358" s="1032" t="s">
        <v>17095</v>
      </c>
      <c r="C358" s="1032" t="s">
        <v>17096</v>
      </c>
      <c r="D358" s="991">
        <v>14196.2</v>
      </c>
      <c r="E358" s="1"/>
      <c r="F358" s="1"/>
    </row>
    <row r="359" spans="1:6" ht="33.75">
      <c r="A359" s="1032" t="s">
        <v>19547</v>
      </c>
      <c r="B359" s="1032" t="s">
        <v>18069</v>
      </c>
      <c r="C359" s="1032" t="s">
        <v>18070</v>
      </c>
      <c r="D359" s="991">
        <v>10544.7</v>
      </c>
      <c r="E359" s="1"/>
      <c r="F359" s="1"/>
    </row>
    <row r="360" spans="1:6" ht="25.5" customHeight="1">
      <c r="A360" s="1032" t="s">
        <v>19548</v>
      </c>
      <c r="B360" s="1032" t="s">
        <v>18824</v>
      </c>
      <c r="C360" s="1032" t="s">
        <v>19549</v>
      </c>
      <c r="D360" s="991">
        <v>2243.6</v>
      </c>
      <c r="E360" s="1"/>
      <c r="F360" s="1"/>
    </row>
    <row r="361" spans="1:6" ht="33.75">
      <c r="A361" s="1032" t="s">
        <v>19550</v>
      </c>
      <c r="B361" s="1032" t="s">
        <v>18825</v>
      </c>
      <c r="C361" s="1032" t="s">
        <v>19551</v>
      </c>
      <c r="D361" s="991">
        <v>4540</v>
      </c>
      <c r="E361" s="1"/>
      <c r="F361" s="1"/>
    </row>
    <row r="362" spans="1:6" ht="33.75">
      <c r="A362" s="1032" t="s">
        <v>19552</v>
      </c>
      <c r="B362" s="1032" t="s">
        <v>18826</v>
      </c>
      <c r="C362" s="1032" t="s">
        <v>19553</v>
      </c>
      <c r="D362" s="991">
        <v>3282.3</v>
      </c>
      <c r="E362" s="1"/>
      <c r="F362" s="1"/>
    </row>
    <row r="363" spans="1:6" ht="33.75">
      <c r="A363" s="1032" t="s">
        <v>19554</v>
      </c>
      <c r="B363" s="1032" t="s">
        <v>18827</v>
      </c>
      <c r="C363" s="1032" t="s">
        <v>19555</v>
      </c>
      <c r="D363" s="991">
        <v>4824</v>
      </c>
      <c r="E363" s="1"/>
      <c r="F363" s="1"/>
    </row>
    <row r="364" spans="1:6" ht="33.75">
      <c r="A364" s="1032" t="s">
        <v>19556</v>
      </c>
      <c r="B364" s="1032" t="s">
        <v>18828</v>
      </c>
      <c r="C364" s="1032" t="s">
        <v>19557</v>
      </c>
      <c r="D364" s="991">
        <v>6730.9</v>
      </c>
      <c r="E364" s="1"/>
      <c r="F364" s="1"/>
    </row>
    <row r="365" spans="1:6" ht="33.75">
      <c r="A365" s="1032" t="s">
        <v>19558</v>
      </c>
      <c r="B365" s="1032" t="s">
        <v>18819</v>
      </c>
      <c r="C365" s="1032" t="s">
        <v>19559</v>
      </c>
      <c r="D365" s="991">
        <v>3120</v>
      </c>
      <c r="E365" s="1"/>
      <c r="F365" s="1"/>
    </row>
    <row r="366" spans="1:6" ht="45">
      <c r="A366" s="1032" t="s">
        <v>19560</v>
      </c>
      <c r="B366" s="1032" t="s">
        <v>18820</v>
      </c>
      <c r="C366" s="1032" t="s">
        <v>19561</v>
      </c>
      <c r="D366" s="991">
        <v>4377.7</v>
      </c>
      <c r="E366" s="1"/>
      <c r="F366" s="1"/>
    </row>
    <row r="367" spans="1:6" ht="45">
      <c r="A367" s="1032" t="s">
        <v>19562</v>
      </c>
      <c r="B367" s="1032" t="s">
        <v>18821</v>
      </c>
      <c r="C367" s="1032" t="s">
        <v>19563</v>
      </c>
      <c r="D367" s="991">
        <v>3038.9</v>
      </c>
      <c r="E367" s="1"/>
      <c r="F367" s="1"/>
    </row>
    <row r="368" spans="1:6" ht="45">
      <c r="A368" s="1032" t="s">
        <v>19564</v>
      </c>
      <c r="B368" s="1032" t="s">
        <v>18822</v>
      </c>
      <c r="C368" s="1032" t="s">
        <v>19565</v>
      </c>
      <c r="D368" s="991">
        <v>4580.6000000000004</v>
      </c>
      <c r="E368" s="1"/>
      <c r="F368" s="1"/>
    </row>
    <row r="369" spans="1:6" ht="25.5" customHeight="1">
      <c r="A369" s="1032" t="s">
        <v>19566</v>
      </c>
      <c r="B369" s="1032" t="s">
        <v>18823</v>
      </c>
      <c r="C369" s="1032" t="s">
        <v>19567</v>
      </c>
      <c r="D369" s="991">
        <v>6487.5</v>
      </c>
      <c r="E369" s="1"/>
      <c r="F369" s="1"/>
    </row>
    <row r="370" spans="1:6" ht="33.75">
      <c r="A370" s="1032" t="s">
        <v>19568</v>
      </c>
      <c r="B370" s="1032" t="s">
        <v>18841</v>
      </c>
      <c r="C370" s="1032" t="s">
        <v>18842</v>
      </c>
      <c r="D370" s="991">
        <v>6369.8</v>
      </c>
      <c r="E370" s="1"/>
      <c r="F370" s="1"/>
    </row>
    <row r="371" spans="1:6" ht="33.75">
      <c r="A371" s="1032" t="s">
        <v>19569</v>
      </c>
      <c r="B371" s="1032" t="s">
        <v>17149</v>
      </c>
      <c r="C371" s="1032" t="s">
        <v>17150</v>
      </c>
      <c r="D371" s="991">
        <v>125.8</v>
      </c>
      <c r="E371" s="1"/>
      <c r="F371" s="1"/>
    </row>
    <row r="372" spans="1:6" ht="33.75">
      <c r="A372" s="1032" t="s">
        <v>19570</v>
      </c>
      <c r="B372" s="1032" t="s">
        <v>17151</v>
      </c>
      <c r="C372" s="1032" t="s">
        <v>17152</v>
      </c>
      <c r="D372" s="991">
        <v>154.19999999999999</v>
      </c>
      <c r="E372" s="1"/>
      <c r="F372" s="1"/>
    </row>
    <row r="373" spans="1:6" ht="22.5">
      <c r="A373" s="1032" t="s">
        <v>19571</v>
      </c>
      <c r="B373" s="1032" t="s">
        <v>17153</v>
      </c>
      <c r="C373" s="1032" t="s">
        <v>17154</v>
      </c>
      <c r="D373" s="991">
        <v>211</v>
      </c>
      <c r="E373" s="1"/>
      <c r="F373" s="1"/>
    </row>
    <row r="374" spans="1:6" ht="33.75">
      <c r="A374" s="1032" t="s">
        <v>19572</v>
      </c>
      <c r="B374" s="1032" t="s">
        <v>17147</v>
      </c>
      <c r="C374" s="1032" t="s">
        <v>17148</v>
      </c>
      <c r="D374" s="991">
        <v>446.3</v>
      </c>
      <c r="E374" s="1"/>
      <c r="F374" s="1"/>
    </row>
    <row r="375" spans="1:6" ht="56.25">
      <c r="A375" s="1032" t="s">
        <v>19573</v>
      </c>
      <c r="B375" s="1032" t="s">
        <v>17365</v>
      </c>
      <c r="C375" s="1032" t="s">
        <v>17366</v>
      </c>
      <c r="D375" s="991">
        <v>279.89999999999998</v>
      </c>
      <c r="E375" s="1"/>
      <c r="F375" s="1"/>
    </row>
    <row r="376" spans="1:6" ht="24" customHeight="1">
      <c r="A376" s="1032" t="s">
        <v>19574</v>
      </c>
      <c r="B376" s="1032" t="s">
        <v>17367</v>
      </c>
      <c r="C376" s="1032" t="s">
        <v>17368</v>
      </c>
      <c r="D376" s="991">
        <v>125.8</v>
      </c>
      <c r="E376" s="1"/>
      <c r="F376" s="1"/>
    </row>
    <row r="377" spans="1:6" ht="33.75">
      <c r="A377" s="1032" t="s">
        <v>19575</v>
      </c>
      <c r="B377" s="1032" t="s">
        <v>17369</v>
      </c>
      <c r="C377" s="1032" t="s">
        <v>17370</v>
      </c>
      <c r="D377" s="991">
        <v>154.19999999999999</v>
      </c>
      <c r="E377" s="1"/>
      <c r="F377" s="1"/>
    </row>
    <row r="378" spans="1:6" ht="22.5">
      <c r="A378" s="1032" t="s">
        <v>19576</v>
      </c>
      <c r="B378" s="1032" t="s">
        <v>17371</v>
      </c>
      <c r="C378" s="1032" t="s">
        <v>17372</v>
      </c>
      <c r="D378" s="991">
        <v>211</v>
      </c>
      <c r="E378" s="1"/>
      <c r="F378" s="1"/>
    </row>
    <row r="379" spans="1:6" ht="22.5">
      <c r="A379" s="1032" t="s">
        <v>19577</v>
      </c>
      <c r="B379" s="1032" t="s">
        <v>17673</v>
      </c>
      <c r="C379" s="1032" t="s">
        <v>17674</v>
      </c>
      <c r="D379" s="991">
        <v>304.3</v>
      </c>
      <c r="E379" s="1"/>
      <c r="F379" s="1"/>
    </row>
    <row r="380" spans="1:6" ht="33.75">
      <c r="A380" s="1032" t="s">
        <v>19578</v>
      </c>
      <c r="B380" s="1032" t="s">
        <v>16971</v>
      </c>
      <c r="C380" s="1032" t="s">
        <v>16972</v>
      </c>
      <c r="D380" s="991">
        <v>263.7</v>
      </c>
      <c r="E380" s="1"/>
      <c r="F380" s="1"/>
    </row>
    <row r="381" spans="1:6" ht="22.5">
      <c r="A381" s="1032" t="s">
        <v>19579</v>
      </c>
      <c r="B381" s="1032" t="s">
        <v>16941</v>
      </c>
      <c r="C381" s="1032" t="s">
        <v>16942</v>
      </c>
      <c r="D381" s="991">
        <v>259.7</v>
      </c>
      <c r="E381" s="1"/>
      <c r="F381" s="1"/>
    </row>
    <row r="382" spans="1:6" ht="22.5">
      <c r="A382" s="1032" t="s">
        <v>19580</v>
      </c>
      <c r="B382" s="1032" t="s">
        <v>16929</v>
      </c>
      <c r="C382" s="1032" t="s">
        <v>16930</v>
      </c>
      <c r="D382" s="991">
        <v>450.4</v>
      </c>
      <c r="E382" s="1"/>
      <c r="F382" s="1"/>
    </row>
    <row r="383" spans="1:6" ht="33.75">
      <c r="A383" s="1032" t="s">
        <v>19581</v>
      </c>
      <c r="B383" s="1032" t="s">
        <v>17373</v>
      </c>
      <c r="C383" s="1032" t="s">
        <v>17374</v>
      </c>
      <c r="D383" s="991">
        <v>215</v>
      </c>
      <c r="E383" s="1"/>
      <c r="F383" s="1"/>
    </row>
    <row r="384" spans="1:6" ht="22.5">
      <c r="A384" s="1032" t="s">
        <v>19582</v>
      </c>
      <c r="B384" s="1032" t="s">
        <v>16817</v>
      </c>
      <c r="C384" s="1032" t="s">
        <v>16818</v>
      </c>
      <c r="D384" s="991">
        <v>442.2</v>
      </c>
      <c r="E384" s="1"/>
      <c r="F384" s="1"/>
    </row>
    <row r="385" spans="1:6" ht="22.5">
      <c r="A385" s="1032" t="s">
        <v>19583</v>
      </c>
      <c r="B385" s="1032" t="s">
        <v>17037</v>
      </c>
      <c r="C385" s="1032" t="s">
        <v>17038</v>
      </c>
      <c r="D385" s="991">
        <v>645.1</v>
      </c>
      <c r="E385" s="1"/>
      <c r="F385" s="1"/>
    </row>
    <row r="386" spans="1:6" ht="22.5">
      <c r="A386" s="1032" t="s">
        <v>19584</v>
      </c>
      <c r="B386" s="1032" t="s">
        <v>17065</v>
      </c>
      <c r="C386" s="1032" t="s">
        <v>17066</v>
      </c>
      <c r="D386" s="991">
        <v>482.8</v>
      </c>
      <c r="E386" s="1"/>
      <c r="F386" s="1"/>
    </row>
    <row r="387" spans="1:6" ht="22.5">
      <c r="A387" s="1032" t="s">
        <v>19585</v>
      </c>
      <c r="B387" s="1032" t="s">
        <v>16925</v>
      </c>
      <c r="C387" s="1032" t="s">
        <v>16926</v>
      </c>
      <c r="D387" s="991">
        <v>791.2</v>
      </c>
      <c r="E387" s="1"/>
      <c r="F387" s="1"/>
    </row>
    <row r="388" spans="1:6" ht="22.5">
      <c r="A388" s="1032" t="s">
        <v>19586</v>
      </c>
      <c r="B388" s="1032" t="s">
        <v>16943</v>
      </c>
      <c r="C388" s="1032" t="s">
        <v>16944</v>
      </c>
      <c r="D388" s="991">
        <v>259.7</v>
      </c>
      <c r="E388" s="1"/>
      <c r="F388" s="1"/>
    </row>
    <row r="389" spans="1:6" ht="33.75">
      <c r="A389" s="1032" t="s">
        <v>19587</v>
      </c>
      <c r="B389" s="1032" t="s">
        <v>17044</v>
      </c>
      <c r="C389" s="1032" t="s">
        <v>17045</v>
      </c>
      <c r="D389" s="991">
        <v>215</v>
      </c>
      <c r="E389" s="1"/>
      <c r="F389" s="1"/>
    </row>
    <row r="390" spans="1:6" ht="22.5">
      <c r="A390" s="1032" t="s">
        <v>19588</v>
      </c>
      <c r="B390" s="1032" t="s">
        <v>17039</v>
      </c>
      <c r="C390" s="1032" t="s">
        <v>17040</v>
      </c>
      <c r="D390" s="991">
        <v>616.70000000000005</v>
      </c>
      <c r="E390" s="1"/>
      <c r="F390" s="1"/>
    </row>
    <row r="391" spans="1:6" ht="22.5">
      <c r="A391" s="1032" t="s">
        <v>19589</v>
      </c>
      <c r="B391" s="1032" t="s">
        <v>17067</v>
      </c>
      <c r="C391" s="1032" t="s">
        <v>17068</v>
      </c>
      <c r="D391" s="991">
        <v>482.8</v>
      </c>
      <c r="E391" s="1"/>
      <c r="F391" s="1"/>
    </row>
    <row r="392" spans="1:6" ht="22.5">
      <c r="A392" s="1032" t="s">
        <v>19590</v>
      </c>
      <c r="B392" s="1032" t="s">
        <v>16931</v>
      </c>
      <c r="C392" s="1032" t="s">
        <v>16932</v>
      </c>
      <c r="D392" s="991">
        <v>791.2</v>
      </c>
      <c r="E392" s="1"/>
      <c r="F392" s="1"/>
    </row>
    <row r="393" spans="1:6">
      <c r="A393" s="1032" t="s">
        <v>19591</v>
      </c>
      <c r="B393" s="1032" t="s">
        <v>17247</v>
      </c>
      <c r="C393" s="1032" t="s">
        <v>17248</v>
      </c>
      <c r="D393" s="991"/>
      <c r="E393" s="1"/>
      <c r="F393" s="1"/>
    </row>
    <row r="394" spans="1:6" ht="12.75" customHeight="1">
      <c r="A394" s="1032" t="s">
        <v>19592</v>
      </c>
      <c r="B394" s="1032" t="s">
        <v>17087</v>
      </c>
      <c r="C394" s="1032" t="s">
        <v>17088</v>
      </c>
      <c r="D394" s="991">
        <v>182.6</v>
      </c>
      <c r="E394" s="1"/>
      <c r="F394" s="1"/>
    </row>
    <row r="395" spans="1:6" ht="33.75">
      <c r="A395" s="1032" t="s">
        <v>19593</v>
      </c>
      <c r="B395" s="1032" t="s">
        <v>17085</v>
      </c>
      <c r="C395" s="1032" t="s">
        <v>17086</v>
      </c>
      <c r="D395" s="991">
        <v>182.6</v>
      </c>
      <c r="E395" s="1"/>
      <c r="F395" s="1"/>
    </row>
    <row r="396" spans="1:6">
      <c r="A396" s="1032" t="s">
        <v>19594</v>
      </c>
      <c r="B396" s="1032" t="s">
        <v>18061</v>
      </c>
      <c r="C396" s="1032" t="s">
        <v>18062</v>
      </c>
      <c r="D396" s="991">
        <v>401.7</v>
      </c>
      <c r="E396" s="1"/>
      <c r="F396" s="1"/>
    </row>
    <row r="397" spans="1:6" ht="22.5">
      <c r="A397" s="1032" t="s">
        <v>19595</v>
      </c>
      <c r="B397" s="1032" t="s">
        <v>18063</v>
      </c>
      <c r="C397" s="1032" t="s">
        <v>18064</v>
      </c>
      <c r="D397" s="991">
        <v>279.89999999999998</v>
      </c>
      <c r="E397" s="1"/>
      <c r="F397" s="1"/>
    </row>
    <row r="398" spans="1:6" ht="22.5">
      <c r="A398" s="1032" t="s">
        <v>19596</v>
      </c>
      <c r="B398" s="1032" t="s">
        <v>17263</v>
      </c>
      <c r="C398" s="1032" t="s">
        <v>17264</v>
      </c>
      <c r="D398" s="991">
        <v>56.8</v>
      </c>
      <c r="E398" s="1"/>
      <c r="F398" s="1"/>
    </row>
    <row r="399" spans="1:6" ht="22.5">
      <c r="A399" s="1032" t="s">
        <v>19597</v>
      </c>
      <c r="B399" s="1032" t="s">
        <v>17649</v>
      </c>
      <c r="C399" s="1032" t="s">
        <v>17650</v>
      </c>
      <c r="D399" s="991">
        <v>344.9</v>
      </c>
      <c r="E399" s="1"/>
      <c r="F399" s="1"/>
    </row>
    <row r="400" spans="1:6" ht="22.5">
      <c r="A400" s="1032" t="s">
        <v>19598</v>
      </c>
      <c r="B400" s="1032" t="s">
        <v>17267</v>
      </c>
      <c r="C400" s="1032" t="s">
        <v>17268</v>
      </c>
      <c r="D400" s="991">
        <v>85.2</v>
      </c>
      <c r="E400" s="1"/>
      <c r="F400" s="1"/>
    </row>
    <row r="401" spans="1:6">
      <c r="A401" s="1032" t="s">
        <v>19599</v>
      </c>
      <c r="B401" s="1032" t="s">
        <v>17269</v>
      </c>
      <c r="C401" s="1032" t="s">
        <v>17270</v>
      </c>
      <c r="D401" s="991">
        <v>60.9</v>
      </c>
      <c r="E401" s="1"/>
      <c r="F401" s="1"/>
    </row>
    <row r="402" spans="1:6" ht="33.75">
      <c r="A402" s="1032" t="s">
        <v>19600</v>
      </c>
      <c r="B402" s="1032" t="s">
        <v>17317</v>
      </c>
      <c r="C402" s="1032" t="s">
        <v>17318</v>
      </c>
      <c r="D402" s="991">
        <v>198.8</v>
      </c>
      <c r="E402" s="1"/>
      <c r="F402" s="1"/>
    </row>
    <row r="403" spans="1:6" ht="22.5">
      <c r="A403" s="1032" t="s">
        <v>19601</v>
      </c>
      <c r="B403" s="1032" t="s">
        <v>17945</v>
      </c>
      <c r="C403" s="1032" t="s">
        <v>17946</v>
      </c>
      <c r="D403" s="991">
        <v>36.5</v>
      </c>
      <c r="E403" s="1"/>
      <c r="F403" s="1"/>
    </row>
    <row r="404" spans="1:6" ht="22.5">
      <c r="A404" s="1032" t="s">
        <v>19602</v>
      </c>
      <c r="B404" s="1032" t="s">
        <v>17947</v>
      </c>
      <c r="C404" s="1032" t="s">
        <v>17948</v>
      </c>
      <c r="D404" s="991">
        <v>223.2</v>
      </c>
      <c r="E404" s="1"/>
      <c r="F404" s="1"/>
    </row>
    <row r="405" spans="1:6" ht="22.5">
      <c r="A405" s="1032" t="s">
        <v>19603</v>
      </c>
      <c r="B405" s="1032" t="s">
        <v>18200</v>
      </c>
      <c r="C405" s="1032" t="s">
        <v>18201</v>
      </c>
      <c r="D405" s="991">
        <v>198.8</v>
      </c>
      <c r="E405" s="1"/>
      <c r="F405" s="1"/>
    </row>
    <row r="406" spans="1:6" ht="22.5">
      <c r="A406" s="1032" t="s">
        <v>19604</v>
      </c>
      <c r="B406" s="1032" t="s">
        <v>18202</v>
      </c>
      <c r="C406" s="1032" t="s">
        <v>18203</v>
      </c>
      <c r="D406" s="991">
        <v>198.8</v>
      </c>
      <c r="E406" s="1"/>
      <c r="F406" s="1"/>
    </row>
    <row r="407" spans="1:6" ht="22.5">
      <c r="A407" s="1032" t="s">
        <v>19605</v>
      </c>
      <c r="B407" s="1032" t="s">
        <v>18188</v>
      </c>
      <c r="C407" s="1032" t="s">
        <v>18189</v>
      </c>
      <c r="D407" s="991">
        <v>482.8</v>
      </c>
      <c r="E407" s="1"/>
      <c r="F407" s="1"/>
    </row>
    <row r="408" spans="1:6">
      <c r="A408" s="1032" t="s">
        <v>19606</v>
      </c>
      <c r="B408" s="1032" t="s">
        <v>18112</v>
      </c>
      <c r="C408" s="1032" t="s">
        <v>18113</v>
      </c>
      <c r="D408" s="991">
        <v>612.6</v>
      </c>
      <c r="E408" s="1"/>
      <c r="F408" s="1"/>
    </row>
    <row r="409" spans="1:6">
      <c r="A409" s="1032" t="s">
        <v>19607</v>
      </c>
      <c r="B409" s="1032" t="s">
        <v>18085</v>
      </c>
      <c r="C409" s="1032" t="s">
        <v>18086</v>
      </c>
      <c r="D409" s="991">
        <v>612.6</v>
      </c>
      <c r="E409" s="1"/>
      <c r="F409" s="1"/>
    </row>
    <row r="410" spans="1:6" ht="33.75">
      <c r="A410" s="1032" t="s">
        <v>19608</v>
      </c>
      <c r="B410" s="1032" t="s">
        <v>18381</v>
      </c>
      <c r="C410" s="1032" t="s">
        <v>18382</v>
      </c>
      <c r="D410" s="991">
        <v>973.7</v>
      </c>
      <c r="E410" s="1"/>
      <c r="F410" s="1"/>
    </row>
    <row r="411" spans="1:6" ht="22.5">
      <c r="A411" s="1032" t="s">
        <v>19609</v>
      </c>
      <c r="B411" s="1032" t="s">
        <v>18402</v>
      </c>
      <c r="C411" s="1032" t="s">
        <v>18403</v>
      </c>
      <c r="D411" s="991"/>
      <c r="E411" s="1"/>
      <c r="F411" s="1"/>
    </row>
    <row r="412" spans="1:6" ht="22.5">
      <c r="A412" s="1032" t="s">
        <v>19610</v>
      </c>
      <c r="B412" s="1032" t="s">
        <v>18349</v>
      </c>
      <c r="C412" s="1032" t="s">
        <v>18350</v>
      </c>
      <c r="D412" s="991">
        <v>235.3</v>
      </c>
      <c r="E412" s="1"/>
      <c r="F412" s="1"/>
    </row>
    <row r="413" spans="1:6" ht="22.5">
      <c r="A413" s="1032" t="s">
        <v>19611</v>
      </c>
      <c r="B413" s="1032" t="s">
        <v>18351</v>
      </c>
      <c r="C413" s="1032" t="s">
        <v>18352</v>
      </c>
      <c r="D413" s="991">
        <v>275.89999999999998</v>
      </c>
      <c r="E413" s="1"/>
      <c r="F413" s="1"/>
    </row>
    <row r="414" spans="1:6" ht="22.5">
      <c r="A414" s="1032" t="s">
        <v>19612</v>
      </c>
      <c r="B414" s="1032" t="s">
        <v>18353</v>
      </c>
      <c r="C414" s="1032" t="s">
        <v>18354</v>
      </c>
      <c r="D414" s="991">
        <v>381.4</v>
      </c>
      <c r="E414" s="1"/>
      <c r="F414" s="1"/>
    </row>
    <row r="415" spans="1:6" ht="22.5">
      <c r="A415" s="1032" t="s">
        <v>19613</v>
      </c>
      <c r="B415" s="1032" t="s">
        <v>18688</v>
      </c>
      <c r="C415" s="1032" t="s">
        <v>18689</v>
      </c>
      <c r="D415" s="991">
        <v>628.9</v>
      </c>
      <c r="E415" s="1"/>
      <c r="F415" s="1"/>
    </row>
    <row r="416" spans="1:6" ht="22.5">
      <c r="A416" s="1032" t="s">
        <v>19614</v>
      </c>
      <c r="B416" s="1032" t="s">
        <v>18734</v>
      </c>
      <c r="C416" s="1032" t="s">
        <v>18735</v>
      </c>
      <c r="D416" s="991">
        <v>320.5</v>
      </c>
      <c r="E416" s="1"/>
      <c r="F416" s="1"/>
    </row>
    <row r="417" spans="1:6" ht="22.5">
      <c r="A417" s="1032" t="s">
        <v>19615</v>
      </c>
      <c r="B417" s="1032" t="s">
        <v>18732</v>
      </c>
      <c r="C417" s="1032" t="s">
        <v>18733</v>
      </c>
      <c r="D417" s="991">
        <v>320.5</v>
      </c>
      <c r="E417" s="1"/>
      <c r="F417" s="1"/>
    </row>
    <row r="418" spans="1:6" ht="22.5">
      <c r="A418" s="1032" t="s">
        <v>19616</v>
      </c>
      <c r="B418" s="1032" t="s">
        <v>18390</v>
      </c>
      <c r="C418" s="1032" t="s">
        <v>18391</v>
      </c>
      <c r="D418" s="991">
        <v>377.3</v>
      </c>
      <c r="E418" s="1"/>
      <c r="F418" s="1"/>
    </row>
    <row r="419" spans="1:6" ht="22.5">
      <c r="A419" s="1032" t="s">
        <v>19617</v>
      </c>
      <c r="B419" s="1032" t="s">
        <v>18748</v>
      </c>
      <c r="C419" s="1032" t="s">
        <v>18749</v>
      </c>
      <c r="D419" s="991">
        <v>807.4</v>
      </c>
      <c r="E419" s="1"/>
      <c r="F419" s="1"/>
    </row>
    <row r="420" spans="1:6" ht="22.5">
      <c r="A420" s="1032" t="s">
        <v>19618</v>
      </c>
      <c r="B420" s="1032" t="s">
        <v>18750</v>
      </c>
      <c r="C420" s="1032" t="s">
        <v>18751</v>
      </c>
      <c r="D420" s="991">
        <v>848</v>
      </c>
      <c r="E420" s="1"/>
      <c r="F420" s="1"/>
    </row>
    <row r="421" spans="1:6" ht="22.5">
      <c r="A421" s="1032" t="s">
        <v>19619</v>
      </c>
      <c r="B421" s="1032" t="s">
        <v>18752</v>
      </c>
      <c r="C421" s="1032" t="s">
        <v>18753</v>
      </c>
      <c r="D421" s="991">
        <v>969.7</v>
      </c>
      <c r="E421" s="1"/>
      <c r="F421" s="1"/>
    </row>
    <row r="422" spans="1:6" ht="22.5">
      <c r="A422" s="1032" t="s">
        <v>19620</v>
      </c>
      <c r="B422" s="1032" t="s">
        <v>18754</v>
      </c>
      <c r="C422" s="1032" t="s">
        <v>18755</v>
      </c>
      <c r="D422" s="991">
        <v>1091.4000000000001</v>
      </c>
      <c r="E422" s="1"/>
      <c r="F422" s="1"/>
    </row>
    <row r="423" spans="1:6">
      <c r="A423" s="1032" t="s">
        <v>19621</v>
      </c>
      <c r="B423" s="1032" t="s">
        <v>18746</v>
      </c>
      <c r="C423" s="1032" t="s">
        <v>18747</v>
      </c>
      <c r="D423" s="991">
        <v>523.4</v>
      </c>
      <c r="E423" s="1"/>
      <c r="F423" s="1"/>
    </row>
    <row r="424" spans="1:6" ht="27" customHeight="1">
      <c r="A424" s="1032" t="s">
        <v>19622</v>
      </c>
      <c r="B424" s="1032" t="s">
        <v>18829</v>
      </c>
      <c r="C424" s="1032" t="s">
        <v>18830</v>
      </c>
      <c r="D424" s="991">
        <v>288.10000000000002</v>
      </c>
      <c r="E424" s="1"/>
      <c r="F424" s="1"/>
    </row>
    <row r="425" spans="1:6" ht="22.5">
      <c r="A425" s="1032" t="s">
        <v>19623</v>
      </c>
      <c r="B425" s="1032" t="s">
        <v>17097</v>
      </c>
      <c r="C425" s="1032" t="s">
        <v>17098</v>
      </c>
      <c r="D425" s="991">
        <v>296.2</v>
      </c>
      <c r="E425" s="1"/>
      <c r="F425" s="1"/>
    </row>
    <row r="426" spans="1:6" ht="22.5">
      <c r="A426" s="1032" t="s">
        <v>19624</v>
      </c>
      <c r="B426" s="1032" t="s">
        <v>17103</v>
      </c>
      <c r="C426" s="1032" t="s">
        <v>17104</v>
      </c>
      <c r="D426" s="991">
        <v>44.6</v>
      </c>
      <c r="E426" s="1"/>
      <c r="F426" s="1"/>
    </row>
    <row r="427" spans="1:6">
      <c r="A427" s="1032" t="s">
        <v>19625</v>
      </c>
      <c r="B427" s="1032" t="s">
        <v>16717</v>
      </c>
      <c r="C427" s="1032" t="s">
        <v>16718</v>
      </c>
      <c r="D427" s="991">
        <v>60.9</v>
      </c>
      <c r="E427" s="1"/>
      <c r="F427" s="1"/>
    </row>
    <row r="428" spans="1:6" ht="22.5">
      <c r="A428" s="1032" t="s">
        <v>19626</v>
      </c>
      <c r="B428" s="1032" t="s">
        <v>17307</v>
      </c>
      <c r="C428" s="1032" t="s">
        <v>17308</v>
      </c>
      <c r="D428" s="991">
        <v>519.29999999999995</v>
      </c>
      <c r="E428" s="1"/>
      <c r="F428" s="1"/>
    </row>
    <row r="429" spans="1:6" ht="22.5">
      <c r="A429" s="1032" t="s">
        <v>19627</v>
      </c>
      <c r="B429" s="1032" t="s">
        <v>17773</v>
      </c>
      <c r="C429" s="1032" t="s">
        <v>17774</v>
      </c>
      <c r="D429" s="991">
        <v>60.9</v>
      </c>
      <c r="E429" s="1"/>
      <c r="F429" s="1"/>
    </row>
    <row r="430" spans="1:6" ht="22.5">
      <c r="A430" s="1032" t="s">
        <v>19628</v>
      </c>
      <c r="B430" s="1032" t="s">
        <v>17769</v>
      </c>
      <c r="C430" s="1032" t="s">
        <v>17770</v>
      </c>
      <c r="D430" s="991">
        <v>89.3</v>
      </c>
      <c r="E430" s="1"/>
      <c r="F430" s="1"/>
    </row>
    <row r="431" spans="1:6" ht="22.5">
      <c r="A431" s="1032" t="s">
        <v>19629</v>
      </c>
      <c r="B431" s="1032" t="s">
        <v>17313</v>
      </c>
      <c r="C431" s="1032" t="s">
        <v>17314</v>
      </c>
      <c r="D431" s="991">
        <v>361.1</v>
      </c>
      <c r="E431" s="1"/>
      <c r="F431" s="1"/>
    </row>
    <row r="432" spans="1:6" ht="22.5">
      <c r="A432" s="1032" t="s">
        <v>19630</v>
      </c>
      <c r="B432" s="1032" t="s">
        <v>16909</v>
      </c>
      <c r="C432" s="1032" t="s">
        <v>16910</v>
      </c>
      <c r="D432" s="991">
        <v>158.19999999999999</v>
      </c>
      <c r="E432" s="1"/>
      <c r="F432" s="1"/>
    </row>
    <row r="433" spans="1:6" ht="22.5">
      <c r="A433" s="1032" t="s">
        <v>19631</v>
      </c>
      <c r="B433" s="1032" t="s">
        <v>17109</v>
      </c>
      <c r="C433" s="1032" t="s">
        <v>17110</v>
      </c>
      <c r="D433" s="991">
        <v>36.5</v>
      </c>
      <c r="E433" s="1"/>
      <c r="F433" s="1"/>
    </row>
    <row r="434" spans="1:6" ht="22.5">
      <c r="A434" s="1032" t="s">
        <v>19632</v>
      </c>
      <c r="B434" s="1032" t="s">
        <v>17579</v>
      </c>
      <c r="C434" s="1032" t="s">
        <v>17580</v>
      </c>
      <c r="D434" s="991">
        <v>259.7</v>
      </c>
      <c r="E434" s="1"/>
      <c r="F434" s="1"/>
    </row>
    <row r="435" spans="1:6" ht="22.5">
      <c r="A435" s="1032" t="s">
        <v>19633</v>
      </c>
      <c r="B435" s="1032" t="s">
        <v>17785</v>
      </c>
      <c r="C435" s="1032" t="s">
        <v>17786</v>
      </c>
      <c r="D435" s="991">
        <v>36.5</v>
      </c>
      <c r="E435" s="1"/>
      <c r="F435" s="1"/>
    </row>
    <row r="436" spans="1:6" ht="22.5">
      <c r="A436" s="1032" t="s">
        <v>19634</v>
      </c>
      <c r="B436" s="1032" t="s">
        <v>17105</v>
      </c>
      <c r="C436" s="1032" t="s">
        <v>17106</v>
      </c>
      <c r="D436" s="991">
        <v>60.9</v>
      </c>
      <c r="E436" s="1"/>
      <c r="F436" s="1"/>
    </row>
    <row r="437" spans="1:6" ht="33.75">
      <c r="A437" s="1032" t="s">
        <v>19635</v>
      </c>
      <c r="B437" s="1032" t="s">
        <v>16541</v>
      </c>
      <c r="C437" s="1032" t="s">
        <v>16542</v>
      </c>
      <c r="D437" s="991">
        <v>32.5</v>
      </c>
      <c r="E437" s="1"/>
      <c r="F437" s="1"/>
    </row>
    <row r="438" spans="1:6" ht="45">
      <c r="A438" s="1032" t="s">
        <v>19636</v>
      </c>
      <c r="B438" s="1032" t="s">
        <v>16719</v>
      </c>
      <c r="C438" s="1032" t="s">
        <v>16720</v>
      </c>
      <c r="D438" s="991">
        <v>81.2</v>
      </c>
      <c r="E438" s="1"/>
      <c r="F438" s="1"/>
    </row>
    <row r="439" spans="1:6" ht="33.75">
      <c r="A439" s="1032" t="s">
        <v>19637</v>
      </c>
      <c r="B439" s="1032" t="s">
        <v>16721</v>
      </c>
      <c r="C439" s="1032" t="s">
        <v>16722</v>
      </c>
      <c r="D439" s="991">
        <v>85.2</v>
      </c>
      <c r="E439" s="1"/>
      <c r="F439" s="1"/>
    </row>
    <row r="440" spans="1:6" ht="12.75" customHeight="1">
      <c r="A440" s="1032" t="s">
        <v>19638</v>
      </c>
      <c r="B440" s="1032" t="s">
        <v>16723</v>
      </c>
      <c r="C440" s="1032" t="s">
        <v>16724</v>
      </c>
      <c r="D440" s="991">
        <v>89.3</v>
      </c>
      <c r="E440" s="1"/>
      <c r="F440" s="1"/>
    </row>
    <row r="441" spans="1:6" ht="22.5">
      <c r="A441" s="1032" t="s">
        <v>19639</v>
      </c>
      <c r="B441" s="1032" t="s">
        <v>16945</v>
      </c>
      <c r="C441" s="1032" t="s">
        <v>16946</v>
      </c>
      <c r="D441" s="991">
        <v>166.4</v>
      </c>
      <c r="E441" s="1"/>
      <c r="F441" s="1"/>
    </row>
    <row r="442" spans="1:6" ht="22.5">
      <c r="A442" s="1032" t="s">
        <v>19640</v>
      </c>
      <c r="B442" s="1032" t="s">
        <v>16996</v>
      </c>
      <c r="C442" s="1032" t="s">
        <v>16997</v>
      </c>
      <c r="D442" s="991">
        <v>48.7</v>
      </c>
      <c r="E442" s="1"/>
      <c r="F442" s="1"/>
    </row>
    <row r="443" spans="1:6" ht="33.75">
      <c r="A443" s="1032" t="s">
        <v>19641</v>
      </c>
      <c r="B443" s="1032" t="s">
        <v>16998</v>
      </c>
      <c r="C443" s="1032" t="s">
        <v>16999</v>
      </c>
      <c r="D443" s="991">
        <v>48.7</v>
      </c>
      <c r="E443" s="1"/>
      <c r="F443" s="1"/>
    </row>
    <row r="444" spans="1:6" ht="33.75">
      <c r="A444" s="1032" t="s">
        <v>19642</v>
      </c>
      <c r="B444" s="1032" t="s">
        <v>16653</v>
      </c>
      <c r="C444" s="1032" t="s">
        <v>16654</v>
      </c>
      <c r="D444" s="991">
        <v>48.7</v>
      </c>
      <c r="E444" s="1"/>
      <c r="F444" s="1"/>
    </row>
    <row r="445" spans="1:6" ht="22.5">
      <c r="A445" s="1032" t="s">
        <v>19643</v>
      </c>
      <c r="B445" s="1032" t="s">
        <v>16711</v>
      </c>
      <c r="C445" s="1032" t="s">
        <v>16712</v>
      </c>
      <c r="D445" s="991">
        <v>52.8</v>
      </c>
      <c r="E445" s="1"/>
      <c r="F445" s="1"/>
    </row>
    <row r="446" spans="1:6" ht="22.5">
      <c r="A446" s="1032" t="s">
        <v>19644</v>
      </c>
      <c r="B446" s="1032" t="s">
        <v>16713</v>
      </c>
      <c r="C446" s="1032" t="s">
        <v>16714</v>
      </c>
      <c r="D446" s="991">
        <v>64.900000000000006</v>
      </c>
      <c r="E446" s="1"/>
      <c r="F446" s="1"/>
    </row>
    <row r="447" spans="1:6" ht="56.25">
      <c r="A447" s="1032" t="s">
        <v>19645</v>
      </c>
      <c r="B447" s="1032" t="s">
        <v>17119</v>
      </c>
      <c r="C447" s="1032" t="s">
        <v>17120</v>
      </c>
      <c r="D447" s="991">
        <v>211</v>
      </c>
      <c r="E447" s="1"/>
      <c r="F447" s="1"/>
    </row>
    <row r="448" spans="1:6" ht="56.25">
      <c r="A448" s="1032" t="s">
        <v>19646</v>
      </c>
      <c r="B448" s="1032" t="s">
        <v>17121</v>
      </c>
      <c r="C448" s="1032" t="s">
        <v>17122</v>
      </c>
      <c r="D448" s="991">
        <v>255.6</v>
      </c>
      <c r="E448" s="1"/>
      <c r="F448" s="1"/>
    </row>
    <row r="449" spans="1:6" ht="12.75" customHeight="1">
      <c r="A449" s="1032" t="s">
        <v>19647</v>
      </c>
      <c r="B449" s="1032" t="s">
        <v>17093</v>
      </c>
      <c r="C449" s="1032" t="s">
        <v>17094</v>
      </c>
      <c r="D449" s="991">
        <v>340.8</v>
      </c>
      <c r="E449" s="1"/>
      <c r="F449" s="1"/>
    </row>
    <row r="450" spans="1:6" ht="22.5">
      <c r="A450" s="1032" t="s">
        <v>19648</v>
      </c>
      <c r="B450" s="1032" t="s">
        <v>17771</v>
      </c>
      <c r="C450" s="1032" t="s">
        <v>17772</v>
      </c>
      <c r="D450" s="991">
        <v>52.8</v>
      </c>
      <c r="E450" s="1"/>
      <c r="F450" s="1"/>
    </row>
    <row r="451" spans="1:6" ht="33.75">
      <c r="A451" s="1032" t="s">
        <v>19649</v>
      </c>
      <c r="B451" s="1032" t="s">
        <v>17767</v>
      </c>
      <c r="C451" s="1032" t="s">
        <v>17768</v>
      </c>
      <c r="D451" s="991">
        <v>81.2</v>
      </c>
      <c r="E451" s="1"/>
      <c r="F451" s="1"/>
    </row>
    <row r="452" spans="1:6" ht="33.75">
      <c r="A452" s="1032" t="s">
        <v>19650</v>
      </c>
      <c r="B452" s="1032" t="s">
        <v>17761</v>
      </c>
      <c r="C452" s="1032" t="s">
        <v>17762</v>
      </c>
      <c r="D452" s="991">
        <v>89.3</v>
      </c>
      <c r="E452" s="1"/>
      <c r="F452" s="1"/>
    </row>
    <row r="453" spans="1:6" ht="33.75">
      <c r="A453" s="1032" t="s">
        <v>19651</v>
      </c>
      <c r="B453" s="1032" t="s">
        <v>17925</v>
      </c>
      <c r="C453" s="1032" t="s">
        <v>17926</v>
      </c>
      <c r="D453" s="991">
        <v>113.6</v>
      </c>
      <c r="E453" s="1"/>
      <c r="F453" s="1"/>
    </row>
    <row r="454" spans="1:6" ht="33.75">
      <c r="A454" s="1032" t="s">
        <v>19652</v>
      </c>
      <c r="B454" s="1032" t="s">
        <v>17941</v>
      </c>
      <c r="C454" s="1032" t="s">
        <v>17942</v>
      </c>
      <c r="D454" s="991">
        <v>52.8</v>
      </c>
      <c r="E454" s="1"/>
      <c r="F454" s="1"/>
    </row>
    <row r="455" spans="1:6" ht="33.75">
      <c r="A455" s="1032" t="s">
        <v>19653</v>
      </c>
      <c r="B455" s="1032" t="s">
        <v>17943</v>
      </c>
      <c r="C455" s="1032" t="s">
        <v>17944</v>
      </c>
      <c r="D455" s="991">
        <v>81.2</v>
      </c>
      <c r="E455" s="1"/>
      <c r="F455" s="1"/>
    </row>
    <row r="456" spans="1:6" ht="22.5">
      <c r="A456" s="1032" t="s">
        <v>19654</v>
      </c>
      <c r="B456" s="1032" t="s">
        <v>16659</v>
      </c>
      <c r="C456" s="1032" t="s">
        <v>16660</v>
      </c>
      <c r="D456" s="991">
        <v>16.2</v>
      </c>
      <c r="E456" s="1"/>
      <c r="F456" s="1"/>
    </row>
    <row r="457" spans="1:6" ht="22.5">
      <c r="A457" s="1032" t="s">
        <v>19655</v>
      </c>
      <c r="B457" s="1032" t="s">
        <v>16661</v>
      </c>
      <c r="C457" s="1032" t="s">
        <v>16662</v>
      </c>
      <c r="D457" s="991">
        <v>28.4</v>
      </c>
      <c r="E457" s="1"/>
      <c r="F457" s="1"/>
    </row>
    <row r="458" spans="1:6" ht="33.75">
      <c r="A458" s="1032" t="s">
        <v>19656</v>
      </c>
      <c r="B458" s="1032" t="s">
        <v>16911</v>
      </c>
      <c r="C458" s="1032" t="s">
        <v>16912</v>
      </c>
      <c r="D458" s="991">
        <v>158.19999999999999</v>
      </c>
      <c r="E458" s="1"/>
      <c r="F458" s="1"/>
    </row>
    <row r="459" spans="1:6" ht="12.75" customHeight="1">
      <c r="A459" s="1032" t="s">
        <v>19657</v>
      </c>
      <c r="B459" s="1032" t="s">
        <v>17107</v>
      </c>
      <c r="C459" s="1032" t="s">
        <v>17108</v>
      </c>
      <c r="D459" s="991">
        <v>28.4</v>
      </c>
      <c r="E459" s="1"/>
      <c r="F459" s="1"/>
    </row>
    <row r="460" spans="1:6" ht="22.5">
      <c r="A460" s="1032" t="s">
        <v>19658</v>
      </c>
      <c r="B460" s="1032" t="s">
        <v>16805</v>
      </c>
      <c r="C460" s="1032" t="s">
        <v>16806</v>
      </c>
      <c r="D460" s="991">
        <v>44.6</v>
      </c>
      <c r="E460" s="1"/>
      <c r="F460" s="1"/>
    </row>
    <row r="461" spans="1:6" ht="33.75">
      <c r="A461" s="1032" t="s">
        <v>19659</v>
      </c>
      <c r="B461" s="1032" t="s">
        <v>17183</v>
      </c>
      <c r="C461" s="1032" t="s">
        <v>17184</v>
      </c>
      <c r="D461" s="991">
        <v>89.3</v>
      </c>
      <c r="E461" s="1"/>
      <c r="F461" s="1"/>
    </row>
    <row r="462" spans="1:6" ht="33.75">
      <c r="A462" s="1032" t="s">
        <v>19660</v>
      </c>
      <c r="B462" s="1032" t="s">
        <v>17725</v>
      </c>
      <c r="C462" s="1032" t="s">
        <v>17726</v>
      </c>
      <c r="D462" s="991">
        <v>109.5</v>
      </c>
      <c r="E462" s="1"/>
      <c r="F462" s="1"/>
    </row>
    <row r="463" spans="1:6" ht="33.75">
      <c r="A463" s="1032" t="s">
        <v>19661</v>
      </c>
      <c r="B463" s="1032" t="s">
        <v>17897</v>
      </c>
      <c r="C463" s="1032" t="s">
        <v>17898</v>
      </c>
      <c r="D463" s="991">
        <v>170.4</v>
      </c>
      <c r="E463" s="1"/>
      <c r="F463" s="1"/>
    </row>
    <row r="464" spans="1:6" ht="12.75" customHeight="1">
      <c r="A464" s="1032" t="s">
        <v>19662</v>
      </c>
      <c r="B464" s="1032" t="s">
        <v>17713</v>
      </c>
      <c r="C464" s="1032" t="s">
        <v>17714</v>
      </c>
      <c r="D464" s="991">
        <v>44.6</v>
      </c>
      <c r="E464" s="1"/>
      <c r="F464" s="1"/>
    </row>
    <row r="465" spans="1:6" ht="33.75">
      <c r="A465" s="1032" t="s">
        <v>19663</v>
      </c>
      <c r="B465" s="1032" t="s">
        <v>17763</v>
      </c>
      <c r="C465" s="1032" t="s">
        <v>17764</v>
      </c>
      <c r="D465" s="991">
        <v>300.2</v>
      </c>
      <c r="E465" s="1"/>
      <c r="F465" s="1"/>
    </row>
    <row r="466" spans="1:6" ht="33.75">
      <c r="A466" s="1032" t="s">
        <v>19664</v>
      </c>
      <c r="B466" s="1032" t="s">
        <v>17425</v>
      </c>
      <c r="C466" s="1032" t="s">
        <v>17426</v>
      </c>
      <c r="D466" s="991">
        <v>430.1</v>
      </c>
      <c r="E466" s="1"/>
      <c r="F466" s="1"/>
    </row>
    <row r="467" spans="1:6" ht="45">
      <c r="A467" s="1032" t="s">
        <v>19665</v>
      </c>
      <c r="B467" s="1032" t="s">
        <v>17765</v>
      </c>
      <c r="C467" s="1032" t="s">
        <v>17766</v>
      </c>
      <c r="D467" s="991">
        <v>284</v>
      </c>
      <c r="E467" s="1"/>
      <c r="F467" s="1"/>
    </row>
    <row r="468" spans="1:6" ht="22.5">
      <c r="A468" s="1032" t="s">
        <v>19666</v>
      </c>
      <c r="B468" s="1032" t="s">
        <v>17309</v>
      </c>
      <c r="C468" s="1032" t="s">
        <v>17310</v>
      </c>
      <c r="D468" s="991">
        <v>344.9</v>
      </c>
      <c r="E468" s="1"/>
      <c r="F468" s="1"/>
    </row>
    <row r="469" spans="1:6" ht="22.5">
      <c r="A469" s="1032" t="s">
        <v>19667</v>
      </c>
      <c r="B469" s="1032" t="s">
        <v>16913</v>
      </c>
      <c r="C469" s="1032" t="s">
        <v>16914</v>
      </c>
      <c r="D469" s="991">
        <v>158.19999999999999</v>
      </c>
      <c r="E469" s="1"/>
      <c r="F469" s="1"/>
    </row>
    <row r="470" spans="1:6" ht="25.5" customHeight="1">
      <c r="A470" s="1032" t="s">
        <v>19668</v>
      </c>
      <c r="B470" s="1032" t="s">
        <v>17315</v>
      </c>
      <c r="C470" s="1032" t="s">
        <v>17316</v>
      </c>
      <c r="D470" s="991">
        <v>564</v>
      </c>
      <c r="E470" s="1"/>
      <c r="F470" s="1"/>
    </row>
    <row r="471" spans="1:6" ht="33.75">
      <c r="A471" s="1032" t="s">
        <v>19669</v>
      </c>
      <c r="B471" s="1032" t="s">
        <v>17995</v>
      </c>
      <c r="C471" s="1032" t="s">
        <v>17996</v>
      </c>
      <c r="D471" s="991">
        <v>284</v>
      </c>
      <c r="E471" s="1"/>
      <c r="F471" s="1"/>
    </row>
    <row r="472" spans="1:6" ht="33.75">
      <c r="A472" s="1032" t="s">
        <v>19670</v>
      </c>
      <c r="B472" s="1032" t="s">
        <v>17997</v>
      </c>
      <c r="C472" s="1032" t="s">
        <v>17998</v>
      </c>
      <c r="D472" s="991">
        <v>344.9</v>
      </c>
      <c r="E472" s="1"/>
      <c r="F472" s="1"/>
    </row>
    <row r="473" spans="1:6" ht="12.75" customHeight="1">
      <c r="A473" s="1032" t="s">
        <v>19671</v>
      </c>
      <c r="B473" s="1032" t="s">
        <v>17937</v>
      </c>
      <c r="C473" s="1032" t="s">
        <v>17938</v>
      </c>
      <c r="D473" s="991">
        <v>251.6</v>
      </c>
      <c r="E473" s="1"/>
      <c r="F473" s="1"/>
    </row>
    <row r="474" spans="1:6" ht="33.75">
      <c r="A474" s="1032" t="s">
        <v>19672</v>
      </c>
      <c r="B474" s="1032" t="s">
        <v>17939</v>
      </c>
      <c r="C474" s="1032" t="s">
        <v>17940</v>
      </c>
      <c r="D474" s="991">
        <v>316.5</v>
      </c>
      <c r="E474" s="1"/>
      <c r="F474" s="1"/>
    </row>
    <row r="475" spans="1:6" ht="22.5">
      <c r="A475" s="1032" t="s">
        <v>19673</v>
      </c>
      <c r="B475" s="1032" t="s">
        <v>17971</v>
      </c>
      <c r="C475" s="1032" t="s">
        <v>17972</v>
      </c>
      <c r="D475" s="991">
        <v>442.2</v>
      </c>
      <c r="E475" s="1"/>
      <c r="F475" s="1"/>
    </row>
    <row r="476" spans="1:6" ht="33.75">
      <c r="A476" s="1032" t="s">
        <v>19674</v>
      </c>
      <c r="B476" s="1032" t="s">
        <v>17973</v>
      </c>
      <c r="C476" s="1032" t="s">
        <v>17974</v>
      </c>
      <c r="D476" s="991">
        <v>482.8</v>
      </c>
      <c r="E476" s="1"/>
      <c r="F476" s="1"/>
    </row>
    <row r="477" spans="1:6" ht="22.5">
      <c r="A477" s="1032" t="s">
        <v>19675</v>
      </c>
      <c r="B477" s="1032" t="s">
        <v>16901</v>
      </c>
      <c r="C477" s="1032" t="s">
        <v>16902</v>
      </c>
      <c r="D477" s="991">
        <v>52.8</v>
      </c>
      <c r="E477" s="1"/>
      <c r="F477" s="1"/>
    </row>
    <row r="478" spans="1:6" ht="22.5">
      <c r="A478" s="1032" t="s">
        <v>19676</v>
      </c>
      <c r="B478" s="1032" t="s">
        <v>16903</v>
      </c>
      <c r="C478" s="1032" t="s">
        <v>16904</v>
      </c>
      <c r="D478" s="991">
        <v>69</v>
      </c>
      <c r="E478" s="1"/>
      <c r="F478" s="1"/>
    </row>
    <row r="479" spans="1:6" ht="25.5" customHeight="1">
      <c r="A479" s="1032" t="s">
        <v>19677</v>
      </c>
      <c r="B479" s="1032" t="s">
        <v>16905</v>
      </c>
      <c r="C479" s="1032" t="s">
        <v>16906</v>
      </c>
      <c r="D479" s="991">
        <v>81.2</v>
      </c>
      <c r="E479" s="1"/>
      <c r="F479" s="1"/>
    </row>
    <row r="480" spans="1:6" ht="22.5">
      <c r="A480" s="1032" t="s">
        <v>19678</v>
      </c>
      <c r="B480" s="1032" t="s">
        <v>16907</v>
      </c>
      <c r="C480" s="1032" t="s">
        <v>16908</v>
      </c>
      <c r="D480" s="991">
        <v>89.3</v>
      </c>
      <c r="E480" s="1"/>
      <c r="F480" s="1"/>
    </row>
    <row r="481" spans="1:6" ht="22.5">
      <c r="A481" s="1032" t="s">
        <v>19679</v>
      </c>
      <c r="B481" s="1032" t="s">
        <v>16679</v>
      </c>
      <c r="C481" s="1032" t="s">
        <v>16680</v>
      </c>
      <c r="D481" s="991">
        <v>52.8</v>
      </c>
      <c r="E481" s="1"/>
      <c r="F481" s="1"/>
    </row>
    <row r="482" spans="1:6" ht="22.5">
      <c r="A482" s="1032" t="s">
        <v>19680</v>
      </c>
      <c r="B482" s="1032" t="s">
        <v>16665</v>
      </c>
      <c r="C482" s="1032" t="s">
        <v>16666</v>
      </c>
      <c r="D482" s="991">
        <v>69</v>
      </c>
      <c r="E482" s="1"/>
      <c r="F482" s="1"/>
    </row>
    <row r="483" spans="1:6" ht="22.5">
      <c r="A483" s="1032" t="s">
        <v>19681</v>
      </c>
      <c r="B483" s="1032" t="s">
        <v>16667</v>
      </c>
      <c r="C483" s="1032" t="s">
        <v>16668</v>
      </c>
      <c r="D483" s="991">
        <v>81.2</v>
      </c>
      <c r="E483" s="1"/>
      <c r="F483" s="1"/>
    </row>
    <row r="484" spans="1:6" ht="22.5">
      <c r="A484" s="1032" t="s">
        <v>19682</v>
      </c>
      <c r="B484" s="1032" t="s">
        <v>16669</v>
      </c>
      <c r="C484" s="1032" t="s">
        <v>16670</v>
      </c>
      <c r="D484" s="991">
        <v>89.3</v>
      </c>
      <c r="E484" s="1"/>
      <c r="F484" s="1"/>
    </row>
    <row r="485" spans="1:6" ht="22.5">
      <c r="A485" s="1032" t="s">
        <v>19683</v>
      </c>
      <c r="B485" s="1032" t="s">
        <v>16681</v>
      </c>
      <c r="C485" s="1032" t="s">
        <v>16682</v>
      </c>
      <c r="D485" s="991">
        <v>52.8</v>
      </c>
      <c r="E485" s="1"/>
      <c r="F485" s="1"/>
    </row>
    <row r="486" spans="1:6" ht="12.75" customHeight="1">
      <c r="A486" s="1032" t="s">
        <v>19684</v>
      </c>
      <c r="B486" s="1032" t="s">
        <v>16671</v>
      </c>
      <c r="C486" s="1032" t="s">
        <v>16672</v>
      </c>
      <c r="D486" s="991">
        <v>69</v>
      </c>
      <c r="E486" s="1"/>
      <c r="F486" s="1"/>
    </row>
    <row r="487" spans="1:6" ht="22.5">
      <c r="A487" s="1032" t="s">
        <v>19685</v>
      </c>
      <c r="B487" s="1032" t="s">
        <v>16673</v>
      </c>
      <c r="C487" s="1032" t="s">
        <v>16674</v>
      </c>
      <c r="D487" s="991">
        <v>81.2</v>
      </c>
      <c r="E487" s="1"/>
      <c r="F487" s="1"/>
    </row>
    <row r="488" spans="1:6" ht="22.5">
      <c r="A488" s="1032" t="s">
        <v>19686</v>
      </c>
      <c r="B488" s="1032" t="s">
        <v>16675</v>
      </c>
      <c r="C488" s="1032" t="s">
        <v>16676</v>
      </c>
      <c r="D488" s="991">
        <v>89.3</v>
      </c>
      <c r="E488" s="1"/>
      <c r="F488" s="1"/>
    </row>
    <row r="489" spans="1:6" ht="25.5" customHeight="1">
      <c r="A489" s="1032" t="s">
        <v>19687</v>
      </c>
      <c r="B489" s="1032" t="s">
        <v>16965</v>
      </c>
      <c r="C489" s="1032" t="s">
        <v>16966</v>
      </c>
      <c r="D489" s="991">
        <v>69</v>
      </c>
      <c r="E489" s="1"/>
      <c r="F489" s="1"/>
    </row>
    <row r="490" spans="1:6" ht="45">
      <c r="A490" s="1032" t="s">
        <v>19688</v>
      </c>
      <c r="B490" s="1032" t="s">
        <v>16807</v>
      </c>
      <c r="C490" s="1032" t="s">
        <v>16808</v>
      </c>
      <c r="D490" s="991">
        <v>77.099999999999994</v>
      </c>
      <c r="E490" s="1"/>
      <c r="F490" s="1"/>
    </row>
    <row r="491" spans="1:6" ht="33.75">
      <c r="A491" s="1032" t="s">
        <v>19689</v>
      </c>
      <c r="B491" s="1032" t="s">
        <v>16967</v>
      </c>
      <c r="C491" s="1032" t="s">
        <v>16968</v>
      </c>
      <c r="D491" s="991">
        <v>113.6</v>
      </c>
      <c r="E491" s="1"/>
      <c r="F491" s="1"/>
    </row>
    <row r="492" spans="1:6" ht="12.75" customHeight="1">
      <c r="A492" s="1032" t="s">
        <v>19690</v>
      </c>
      <c r="B492" s="1032" t="s">
        <v>17257</v>
      </c>
      <c r="C492" s="1032" t="s">
        <v>17258</v>
      </c>
      <c r="D492" s="991">
        <v>113.6</v>
      </c>
      <c r="E492" s="1"/>
      <c r="F492" s="1"/>
    </row>
    <row r="493" spans="1:6" ht="33.75">
      <c r="A493" s="1032" t="s">
        <v>19691</v>
      </c>
      <c r="B493" s="1032" t="s">
        <v>16731</v>
      </c>
      <c r="C493" s="1032" t="s">
        <v>16732</v>
      </c>
      <c r="D493" s="991">
        <v>121.7</v>
      </c>
      <c r="E493" s="1"/>
      <c r="F493" s="1"/>
    </row>
    <row r="494" spans="1:6" ht="25.5" customHeight="1">
      <c r="A494" s="1032" t="s">
        <v>19692</v>
      </c>
      <c r="B494" s="1032" t="s">
        <v>16735</v>
      </c>
      <c r="C494" s="1032" t="s">
        <v>16736</v>
      </c>
      <c r="D494" s="991">
        <v>166.4</v>
      </c>
      <c r="E494" s="1"/>
      <c r="F494" s="1"/>
    </row>
    <row r="495" spans="1:6" ht="22.5">
      <c r="A495" s="1032" t="s">
        <v>19693</v>
      </c>
      <c r="B495" s="1032" t="s">
        <v>16715</v>
      </c>
      <c r="C495" s="1032" t="s">
        <v>16716</v>
      </c>
      <c r="D495" s="991">
        <v>239.4</v>
      </c>
      <c r="E495" s="1"/>
      <c r="F495" s="1"/>
    </row>
    <row r="496" spans="1:6" ht="12.75" customHeight="1">
      <c r="A496" s="1032" t="s">
        <v>19694</v>
      </c>
      <c r="B496" s="1032" t="s">
        <v>16733</v>
      </c>
      <c r="C496" s="1032" t="s">
        <v>16734</v>
      </c>
      <c r="D496" s="991">
        <v>324.60000000000002</v>
      </c>
      <c r="E496" s="1"/>
      <c r="F496" s="1"/>
    </row>
    <row r="497" spans="1:6" ht="22.5">
      <c r="A497" s="1032" t="s">
        <v>19695</v>
      </c>
      <c r="B497" s="1032" t="s">
        <v>16809</v>
      </c>
      <c r="C497" s="1032" t="s">
        <v>16810</v>
      </c>
      <c r="D497" s="991">
        <v>308.39999999999998</v>
      </c>
      <c r="E497" s="1"/>
      <c r="F497" s="1"/>
    </row>
    <row r="498" spans="1:6" ht="22.5">
      <c r="A498" s="1032" t="s">
        <v>19696</v>
      </c>
      <c r="B498" s="1032" t="s">
        <v>17022</v>
      </c>
      <c r="C498" s="1032" t="s">
        <v>17023</v>
      </c>
      <c r="D498" s="991">
        <v>381.4</v>
      </c>
      <c r="E498" s="1"/>
      <c r="F498" s="1"/>
    </row>
    <row r="499" spans="1:6" ht="45">
      <c r="A499" s="1032" t="s">
        <v>19697</v>
      </c>
      <c r="B499" s="1032" t="s">
        <v>17961</v>
      </c>
      <c r="C499" s="1032" t="s">
        <v>17962</v>
      </c>
      <c r="D499" s="991">
        <v>158.19999999999999</v>
      </c>
      <c r="E499" s="1"/>
      <c r="F499" s="1"/>
    </row>
    <row r="500" spans="1:6" ht="45">
      <c r="A500" s="1032" t="s">
        <v>19698</v>
      </c>
      <c r="B500" s="1032" t="s">
        <v>17963</v>
      </c>
      <c r="C500" s="1032" t="s">
        <v>17964</v>
      </c>
      <c r="D500" s="991">
        <v>182.6</v>
      </c>
      <c r="E500" s="1"/>
      <c r="F500" s="1"/>
    </row>
    <row r="501" spans="1:6" ht="33.75">
      <c r="A501" s="1032" t="s">
        <v>19699</v>
      </c>
      <c r="B501" s="1032" t="s">
        <v>17965</v>
      </c>
      <c r="C501" s="1032" t="s">
        <v>17966</v>
      </c>
      <c r="D501" s="991">
        <v>267.8</v>
      </c>
      <c r="E501" s="1"/>
      <c r="F501" s="1"/>
    </row>
    <row r="502" spans="1:6" ht="33.75">
      <c r="A502" s="1032" t="s">
        <v>19700</v>
      </c>
      <c r="B502" s="1032" t="s">
        <v>17967</v>
      </c>
      <c r="C502" s="1032" t="s">
        <v>17968</v>
      </c>
      <c r="D502" s="991">
        <v>353</v>
      </c>
      <c r="E502" s="1"/>
      <c r="F502" s="1"/>
    </row>
    <row r="503" spans="1:6" ht="45">
      <c r="A503" s="1032" t="s">
        <v>19701</v>
      </c>
      <c r="B503" s="1032" t="s">
        <v>18057</v>
      </c>
      <c r="C503" s="1032" t="s">
        <v>18058</v>
      </c>
      <c r="D503" s="991">
        <v>190.7</v>
      </c>
      <c r="E503" s="1"/>
      <c r="F503" s="1"/>
    </row>
    <row r="504" spans="1:6" ht="45">
      <c r="A504" s="1032" t="s">
        <v>19702</v>
      </c>
      <c r="B504" s="1032" t="s">
        <v>17991</v>
      </c>
      <c r="C504" s="1032" t="s">
        <v>17992</v>
      </c>
      <c r="D504" s="991">
        <v>206.9</v>
      </c>
      <c r="E504" s="1"/>
      <c r="F504" s="1"/>
    </row>
    <row r="505" spans="1:6" ht="33.75">
      <c r="A505" s="1032" t="s">
        <v>19703</v>
      </c>
      <c r="B505" s="1032" t="s">
        <v>16739</v>
      </c>
      <c r="C505" s="1032" t="s">
        <v>16740</v>
      </c>
      <c r="D505" s="991">
        <v>523.4</v>
      </c>
      <c r="E505" s="1"/>
      <c r="F505" s="1"/>
    </row>
    <row r="506" spans="1:6" ht="27" customHeight="1">
      <c r="A506" s="1032" t="s">
        <v>19704</v>
      </c>
      <c r="B506" s="1032" t="s">
        <v>16741</v>
      </c>
      <c r="C506" s="1032" t="s">
        <v>16742</v>
      </c>
      <c r="D506" s="991">
        <v>446.3</v>
      </c>
      <c r="E506" s="1"/>
      <c r="F506" s="1"/>
    </row>
    <row r="507" spans="1:6" ht="22.5">
      <c r="A507" s="1032" t="s">
        <v>19705</v>
      </c>
      <c r="B507" s="1032" t="s">
        <v>16937</v>
      </c>
      <c r="C507" s="1032" t="s">
        <v>16938</v>
      </c>
      <c r="D507" s="991">
        <v>564</v>
      </c>
      <c r="E507" s="1"/>
      <c r="F507" s="1"/>
    </row>
    <row r="508" spans="1:6" ht="22.5">
      <c r="A508" s="1032" t="s">
        <v>19706</v>
      </c>
      <c r="B508" s="1032" t="s">
        <v>17131</v>
      </c>
      <c r="C508" s="1032" t="s">
        <v>17132</v>
      </c>
      <c r="D508" s="991">
        <v>2430.3000000000002</v>
      </c>
      <c r="E508" s="1"/>
      <c r="F508" s="1"/>
    </row>
    <row r="509" spans="1:6" ht="22.5">
      <c r="A509" s="1032" t="s">
        <v>19707</v>
      </c>
      <c r="B509" s="1032" t="s">
        <v>17133</v>
      </c>
      <c r="C509" s="1032" t="s">
        <v>17134</v>
      </c>
      <c r="D509" s="991">
        <v>2836</v>
      </c>
      <c r="E509" s="1"/>
      <c r="F509" s="1"/>
    </row>
    <row r="510" spans="1:6" ht="22.5">
      <c r="A510" s="1032" t="s">
        <v>19708</v>
      </c>
      <c r="B510" s="1032" t="s">
        <v>17357</v>
      </c>
      <c r="C510" s="1032" t="s">
        <v>17358</v>
      </c>
      <c r="D510" s="991">
        <v>2430.3000000000002</v>
      </c>
      <c r="E510" s="1"/>
      <c r="F510" s="1"/>
    </row>
    <row r="511" spans="1:6" ht="22.5">
      <c r="A511" s="1032" t="s">
        <v>19709</v>
      </c>
      <c r="B511" s="1032" t="s">
        <v>17359</v>
      </c>
      <c r="C511" s="1032" t="s">
        <v>17360</v>
      </c>
      <c r="D511" s="991">
        <v>2836</v>
      </c>
      <c r="E511" s="1"/>
      <c r="F511" s="1"/>
    </row>
    <row r="512" spans="1:6" ht="12.75" customHeight="1">
      <c r="A512" s="1032" t="s">
        <v>19710</v>
      </c>
      <c r="B512" s="1032" t="s">
        <v>17167</v>
      </c>
      <c r="C512" s="1032" t="s">
        <v>17168</v>
      </c>
      <c r="D512" s="991">
        <v>64.900000000000006</v>
      </c>
      <c r="E512" s="1"/>
      <c r="F512" s="1"/>
    </row>
    <row r="513" spans="1:6" ht="22.5">
      <c r="A513" s="1032" t="s">
        <v>19711</v>
      </c>
      <c r="B513" s="1032" t="s">
        <v>17169</v>
      </c>
      <c r="C513" s="1032" t="s">
        <v>17170</v>
      </c>
      <c r="D513" s="991">
        <v>64.900000000000006</v>
      </c>
      <c r="E513" s="1"/>
      <c r="F513" s="179"/>
    </row>
    <row r="514" spans="1:6" ht="22.5">
      <c r="A514" s="1032" t="s">
        <v>19712</v>
      </c>
      <c r="B514" s="1032" t="s">
        <v>17171</v>
      </c>
      <c r="C514" s="1032" t="s">
        <v>17172</v>
      </c>
      <c r="D514" s="991">
        <v>64.900000000000006</v>
      </c>
      <c r="E514" s="1"/>
      <c r="F514" s="1"/>
    </row>
    <row r="515" spans="1:6" ht="22.5">
      <c r="A515" s="1032" t="s">
        <v>19713</v>
      </c>
      <c r="B515" s="1032" t="s">
        <v>17173</v>
      </c>
      <c r="C515" s="1032" t="s">
        <v>17174</v>
      </c>
      <c r="D515" s="991">
        <v>64.900000000000006</v>
      </c>
      <c r="E515" s="1"/>
      <c r="F515" s="1"/>
    </row>
    <row r="516" spans="1:6" ht="22.5">
      <c r="A516" s="1032" t="s">
        <v>19714</v>
      </c>
      <c r="B516" s="1032" t="s">
        <v>17175</v>
      </c>
      <c r="C516" s="1032" t="s">
        <v>17176</v>
      </c>
      <c r="D516" s="991">
        <v>64.900000000000006</v>
      </c>
      <c r="E516" s="1"/>
      <c r="F516" s="1"/>
    </row>
    <row r="517" spans="1:6" ht="22.5">
      <c r="A517" s="1032" t="s">
        <v>19715</v>
      </c>
      <c r="B517" s="1032" t="s">
        <v>17177</v>
      </c>
      <c r="C517" s="1032" t="s">
        <v>17178</v>
      </c>
      <c r="D517" s="991">
        <v>64.900000000000006</v>
      </c>
      <c r="E517" s="1"/>
      <c r="F517" s="1"/>
    </row>
    <row r="518" spans="1:6" ht="33.75">
      <c r="A518" s="1032" t="s">
        <v>19716</v>
      </c>
      <c r="B518" s="1032" t="s">
        <v>17587</v>
      </c>
      <c r="C518" s="1032" t="s">
        <v>17588</v>
      </c>
      <c r="D518" s="991">
        <v>912.9</v>
      </c>
      <c r="E518" s="1"/>
      <c r="F518" s="1"/>
    </row>
    <row r="519" spans="1:6" ht="25.5" customHeight="1">
      <c r="A519" s="1032" t="s">
        <v>19717</v>
      </c>
      <c r="B519" s="1032" t="s">
        <v>17589</v>
      </c>
      <c r="C519" s="1032" t="s">
        <v>17590</v>
      </c>
      <c r="D519" s="991">
        <v>1010.3</v>
      </c>
      <c r="E519" s="1"/>
      <c r="F519" s="1"/>
    </row>
    <row r="520" spans="1:6" ht="22.5">
      <c r="A520" s="1032" t="s">
        <v>19718</v>
      </c>
      <c r="B520" s="1032" t="s">
        <v>16935</v>
      </c>
      <c r="C520" s="1032" t="s">
        <v>16936</v>
      </c>
      <c r="D520" s="991">
        <v>458.5</v>
      </c>
      <c r="E520" s="1"/>
      <c r="F520" s="1"/>
    </row>
    <row r="521" spans="1:6" ht="33.75">
      <c r="A521" s="1032" t="s">
        <v>19719</v>
      </c>
      <c r="B521" s="1032" t="s">
        <v>17775</v>
      </c>
      <c r="C521" s="1032" t="s">
        <v>17776</v>
      </c>
      <c r="D521" s="991">
        <v>1416</v>
      </c>
      <c r="E521" s="1"/>
      <c r="F521" s="1"/>
    </row>
    <row r="522" spans="1:6" ht="33.75">
      <c r="A522" s="1032" t="s">
        <v>19720</v>
      </c>
      <c r="B522" s="1032" t="s">
        <v>17569</v>
      </c>
      <c r="C522" s="1032" t="s">
        <v>17570</v>
      </c>
      <c r="D522" s="991">
        <v>1416</v>
      </c>
      <c r="E522" s="1"/>
      <c r="F522" s="1"/>
    </row>
    <row r="523" spans="1:6" ht="33.75">
      <c r="A523" s="1032" t="s">
        <v>19721</v>
      </c>
      <c r="B523" s="1032" t="s">
        <v>17571</v>
      </c>
      <c r="C523" s="1032" t="s">
        <v>17572</v>
      </c>
      <c r="D523" s="991">
        <v>1618.8</v>
      </c>
      <c r="E523" s="1"/>
      <c r="F523" s="1"/>
    </row>
    <row r="524" spans="1:6" ht="45">
      <c r="A524" s="1032" t="s">
        <v>19722</v>
      </c>
      <c r="B524" s="1032" t="s">
        <v>17201</v>
      </c>
      <c r="C524" s="1032" t="s">
        <v>17202</v>
      </c>
      <c r="D524" s="991">
        <v>125.8</v>
      </c>
      <c r="E524" s="1"/>
      <c r="F524" s="1"/>
    </row>
    <row r="525" spans="1:6" ht="25.5" customHeight="1">
      <c r="A525" s="1032" t="s">
        <v>19723</v>
      </c>
      <c r="B525" s="1032" t="s">
        <v>17185</v>
      </c>
      <c r="C525" s="1032" t="s">
        <v>17186</v>
      </c>
      <c r="D525" s="991">
        <v>706</v>
      </c>
      <c r="E525" s="1"/>
      <c r="F525" s="1"/>
    </row>
    <row r="526" spans="1:6">
      <c r="A526" s="1032" t="s">
        <v>19724</v>
      </c>
      <c r="B526" s="1032" t="s">
        <v>17058</v>
      </c>
      <c r="C526" s="1032" t="s">
        <v>17059</v>
      </c>
      <c r="D526" s="991">
        <v>89.3</v>
      </c>
      <c r="E526" s="1"/>
      <c r="F526" s="1"/>
    </row>
    <row r="527" spans="1:6" ht="45">
      <c r="A527" s="1032" t="s">
        <v>19725</v>
      </c>
      <c r="B527" s="1032" t="s">
        <v>17060</v>
      </c>
      <c r="C527" s="1032" t="s">
        <v>19726</v>
      </c>
      <c r="D527" s="991">
        <v>109.5</v>
      </c>
      <c r="E527" s="1"/>
      <c r="F527" s="1"/>
    </row>
    <row r="528" spans="1:6" ht="33.75">
      <c r="A528" s="1032" t="s">
        <v>19727</v>
      </c>
      <c r="B528" s="1032" t="s">
        <v>17187</v>
      </c>
      <c r="C528" s="1032" t="s">
        <v>17188</v>
      </c>
      <c r="D528" s="991">
        <v>430.1</v>
      </c>
      <c r="E528" s="1"/>
      <c r="F528" s="1"/>
    </row>
    <row r="529" spans="1:6" ht="25.5" customHeight="1">
      <c r="A529" s="1032" t="s">
        <v>19728</v>
      </c>
      <c r="B529" s="1032" t="s">
        <v>17927</v>
      </c>
      <c r="C529" s="1032" t="s">
        <v>17928</v>
      </c>
      <c r="D529" s="991">
        <v>300.2</v>
      </c>
      <c r="E529" s="1"/>
      <c r="F529" s="1"/>
    </row>
    <row r="530" spans="1:6" ht="22.5">
      <c r="A530" s="1032" t="s">
        <v>19729</v>
      </c>
      <c r="B530" s="1032" t="s">
        <v>17929</v>
      </c>
      <c r="C530" s="1032" t="s">
        <v>17930</v>
      </c>
      <c r="D530" s="991">
        <v>316.5</v>
      </c>
      <c r="E530" s="1"/>
      <c r="F530" s="1"/>
    </row>
    <row r="531" spans="1:6" ht="22.5">
      <c r="A531" s="1032" t="s">
        <v>19730</v>
      </c>
      <c r="B531" s="1032" t="s">
        <v>17931</v>
      </c>
      <c r="C531" s="1032" t="s">
        <v>17932</v>
      </c>
      <c r="D531" s="991">
        <v>344.9</v>
      </c>
      <c r="E531" s="1"/>
      <c r="F531" s="1"/>
    </row>
    <row r="532" spans="1:6" ht="22.5">
      <c r="A532" s="1032" t="s">
        <v>19731</v>
      </c>
      <c r="B532" s="1032" t="s">
        <v>17933</v>
      </c>
      <c r="C532" s="1032" t="s">
        <v>17934</v>
      </c>
      <c r="D532" s="991">
        <v>357</v>
      </c>
      <c r="E532" s="1"/>
      <c r="F532" s="1"/>
    </row>
    <row r="533" spans="1:6" ht="33.75">
      <c r="A533" s="1032" t="s">
        <v>19732</v>
      </c>
      <c r="B533" s="1032" t="s">
        <v>17935</v>
      </c>
      <c r="C533" s="1032" t="s">
        <v>17936</v>
      </c>
      <c r="D533" s="991">
        <v>474.7</v>
      </c>
      <c r="E533" s="1"/>
      <c r="F533" s="1"/>
    </row>
    <row r="534" spans="1:6" ht="33.75">
      <c r="A534" s="1032" t="s">
        <v>19733</v>
      </c>
      <c r="B534" s="1032" t="s">
        <v>17539</v>
      </c>
      <c r="C534" s="1032" t="s">
        <v>17540</v>
      </c>
      <c r="D534" s="991">
        <v>275.89999999999998</v>
      </c>
      <c r="E534" s="1"/>
      <c r="F534" s="1"/>
    </row>
    <row r="535" spans="1:6" ht="22.5">
      <c r="A535" s="1032" t="s">
        <v>19734</v>
      </c>
      <c r="B535" s="1032" t="s">
        <v>17545</v>
      </c>
      <c r="C535" s="1032" t="s">
        <v>17546</v>
      </c>
      <c r="D535" s="991">
        <v>413.8</v>
      </c>
      <c r="E535" s="1"/>
      <c r="F535" s="1"/>
    </row>
    <row r="536" spans="1:6" ht="33.75">
      <c r="A536" s="1032" t="s">
        <v>19735</v>
      </c>
      <c r="B536" s="1032" t="s">
        <v>17701</v>
      </c>
      <c r="C536" s="1032" t="s">
        <v>17702</v>
      </c>
      <c r="D536" s="991">
        <v>385.4</v>
      </c>
      <c r="E536" s="1"/>
      <c r="F536" s="1"/>
    </row>
    <row r="537" spans="1:6" ht="22.5">
      <c r="A537" s="1032" t="s">
        <v>19736</v>
      </c>
      <c r="B537" s="1032" t="s">
        <v>17577</v>
      </c>
      <c r="C537" s="1032" t="s">
        <v>17578</v>
      </c>
      <c r="D537" s="991">
        <v>268.8</v>
      </c>
      <c r="E537" s="1"/>
      <c r="F537" s="1"/>
    </row>
    <row r="538" spans="1:6" ht="22.5">
      <c r="A538" s="1032" t="s">
        <v>19737</v>
      </c>
      <c r="B538" s="1032" t="s">
        <v>18007</v>
      </c>
      <c r="C538" s="1032" t="s">
        <v>18008</v>
      </c>
      <c r="D538" s="991">
        <v>288.10000000000002</v>
      </c>
      <c r="E538" s="1"/>
      <c r="F538" s="1"/>
    </row>
    <row r="539" spans="1:6" ht="33.75">
      <c r="A539" s="1032" t="s">
        <v>19738</v>
      </c>
      <c r="B539" s="1032" t="s">
        <v>18009</v>
      </c>
      <c r="C539" s="1032" t="s">
        <v>18010</v>
      </c>
      <c r="D539" s="991">
        <v>361.1</v>
      </c>
      <c r="E539" s="1"/>
      <c r="F539" s="1"/>
    </row>
    <row r="540" spans="1:6" ht="33.75">
      <c r="A540" s="1032" t="s">
        <v>19739</v>
      </c>
      <c r="B540" s="1032" t="s">
        <v>18019</v>
      </c>
      <c r="C540" s="1032" t="s">
        <v>18020</v>
      </c>
      <c r="D540" s="991">
        <v>215</v>
      </c>
      <c r="E540" s="1"/>
      <c r="F540" s="1"/>
    </row>
    <row r="541" spans="1:6" ht="33.75">
      <c r="A541" s="1032" t="s">
        <v>19740</v>
      </c>
      <c r="B541" s="1032" t="s">
        <v>18025</v>
      </c>
      <c r="C541" s="1032" t="s">
        <v>18026</v>
      </c>
      <c r="D541" s="991">
        <v>251.6</v>
      </c>
      <c r="E541" s="1"/>
      <c r="F541" s="1"/>
    </row>
    <row r="542" spans="1:6" ht="22.5">
      <c r="A542" s="1032" t="s">
        <v>19741</v>
      </c>
      <c r="B542" s="1032" t="s">
        <v>18142</v>
      </c>
      <c r="C542" s="1032" t="s">
        <v>18143</v>
      </c>
      <c r="D542" s="991">
        <v>564</v>
      </c>
      <c r="E542" s="1"/>
      <c r="F542" s="1"/>
    </row>
    <row r="543" spans="1:6" ht="22.5">
      <c r="A543" s="1032" t="s">
        <v>19742</v>
      </c>
      <c r="B543" s="1032" t="s">
        <v>18140</v>
      </c>
      <c r="C543" s="1032" t="s">
        <v>18141</v>
      </c>
      <c r="D543" s="991">
        <v>787.1</v>
      </c>
      <c r="E543" s="1"/>
      <c r="F543" s="1"/>
    </row>
    <row r="544" spans="1:6" ht="33.75">
      <c r="A544" s="1032" t="s">
        <v>19743</v>
      </c>
      <c r="B544" s="1032" t="s">
        <v>18132</v>
      </c>
      <c r="C544" s="1032" t="s">
        <v>18133</v>
      </c>
      <c r="D544" s="991">
        <v>1821.7</v>
      </c>
      <c r="E544" s="1"/>
      <c r="F544" s="1"/>
    </row>
    <row r="545" spans="1:6" ht="26.25" customHeight="1">
      <c r="A545" s="1032" t="s">
        <v>19744</v>
      </c>
      <c r="B545" s="1032" t="s">
        <v>18134</v>
      </c>
      <c r="C545" s="1032" t="s">
        <v>18135</v>
      </c>
      <c r="D545" s="991">
        <v>1323</v>
      </c>
      <c r="E545" s="1"/>
      <c r="F545" s="1"/>
    </row>
    <row r="546" spans="1:6">
      <c r="A546" s="1032" t="s">
        <v>19745</v>
      </c>
      <c r="B546" s="1032" t="s">
        <v>18101</v>
      </c>
      <c r="C546" s="1032" t="s">
        <v>18102</v>
      </c>
      <c r="D546" s="991">
        <v>36.5</v>
      </c>
      <c r="E546" s="1"/>
      <c r="F546" s="1"/>
    </row>
    <row r="547" spans="1:6" ht="22.5">
      <c r="A547" s="1032" t="s">
        <v>19746</v>
      </c>
      <c r="B547" s="1032" t="s">
        <v>18103</v>
      </c>
      <c r="C547" s="1032" t="s">
        <v>18104</v>
      </c>
      <c r="D547" s="991">
        <v>48.7</v>
      </c>
      <c r="E547" s="1"/>
      <c r="F547" s="1"/>
    </row>
    <row r="548" spans="1:6" ht="33.75">
      <c r="A548" s="1032" t="s">
        <v>19747</v>
      </c>
      <c r="B548" s="1032" t="s">
        <v>18171</v>
      </c>
      <c r="C548" s="1032" t="s">
        <v>18172</v>
      </c>
      <c r="D548" s="991">
        <v>239.4</v>
      </c>
      <c r="E548" s="1"/>
      <c r="F548" s="1"/>
    </row>
    <row r="549" spans="1:6" ht="45">
      <c r="A549" s="1032" t="s">
        <v>19748</v>
      </c>
      <c r="B549" s="1032" t="s">
        <v>18169</v>
      </c>
      <c r="C549" s="1032" t="s">
        <v>18170</v>
      </c>
      <c r="D549" s="991">
        <v>263.7</v>
      </c>
      <c r="E549" s="1"/>
      <c r="F549" s="1"/>
    </row>
    <row r="550" spans="1:6" ht="33.75">
      <c r="A550" s="1032" t="s">
        <v>19749</v>
      </c>
      <c r="B550" s="1032" t="s">
        <v>18144</v>
      </c>
      <c r="C550" s="1032" t="s">
        <v>18145</v>
      </c>
      <c r="D550" s="991">
        <v>434.1</v>
      </c>
      <c r="E550" s="1"/>
      <c r="F550" s="1"/>
    </row>
    <row r="551" spans="1:6" ht="33.75">
      <c r="A551" s="1032" t="s">
        <v>19750</v>
      </c>
      <c r="B551" s="1032" t="s">
        <v>18148</v>
      </c>
      <c r="C551" s="1032" t="s">
        <v>19751</v>
      </c>
      <c r="D551" s="991">
        <v>933.2</v>
      </c>
      <c r="E551" s="1"/>
      <c r="F551" s="1"/>
    </row>
    <row r="552" spans="1:6" ht="33.75">
      <c r="A552" s="1032" t="s">
        <v>19752</v>
      </c>
      <c r="B552" s="1032" t="s">
        <v>18118</v>
      </c>
      <c r="C552" s="1032" t="s">
        <v>18119</v>
      </c>
      <c r="D552" s="991">
        <v>503.1</v>
      </c>
      <c r="E552" s="1"/>
      <c r="F552" s="1"/>
    </row>
    <row r="553" spans="1:6" ht="33.75">
      <c r="A553" s="1032" t="s">
        <v>19753</v>
      </c>
      <c r="B553" s="1032" t="s">
        <v>18120</v>
      </c>
      <c r="C553" s="1032" t="s">
        <v>18121</v>
      </c>
      <c r="D553" s="991">
        <v>957.5</v>
      </c>
      <c r="E553" s="1"/>
      <c r="F553" s="1"/>
    </row>
    <row r="554" spans="1:6" ht="33.75">
      <c r="A554" s="1032" t="s">
        <v>19754</v>
      </c>
      <c r="B554" s="1032" t="s">
        <v>18122</v>
      </c>
      <c r="C554" s="1032" t="s">
        <v>18123</v>
      </c>
      <c r="D554" s="991">
        <v>381.4</v>
      </c>
      <c r="E554" s="1"/>
      <c r="F554" s="1"/>
    </row>
    <row r="555" spans="1:6" ht="33.75">
      <c r="A555" s="1032" t="s">
        <v>19755</v>
      </c>
      <c r="B555" s="1032" t="s">
        <v>18192</v>
      </c>
      <c r="C555" s="1032" t="s">
        <v>18193</v>
      </c>
      <c r="D555" s="991">
        <v>645.1</v>
      </c>
      <c r="E555" s="1"/>
      <c r="F555" s="1"/>
    </row>
    <row r="556" spans="1:6" ht="22.5">
      <c r="A556" s="1032" t="s">
        <v>19756</v>
      </c>
      <c r="B556" s="1032" t="s">
        <v>18396</v>
      </c>
      <c r="C556" s="1032" t="s">
        <v>18397</v>
      </c>
      <c r="D556" s="991">
        <v>85.2</v>
      </c>
      <c r="E556" s="1"/>
      <c r="F556" s="1"/>
    </row>
    <row r="557" spans="1:6" ht="33.75">
      <c r="A557" s="1032" t="s">
        <v>19757</v>
      </c>
      <c r="B557" s="1032" t="s">
        <v>18224</v>
      </c>
      <c r="C557" s="1032" t="s">
        <v>18225</v>
      </c>
      <c r="D557" s="991">
        <v>170.4</v>
      </c>
      <c r="E557" s="1"/>
      <c r="F557" s="1"/>
    </row>
    <row r="558" spans="1:6" ht="33.75">
      <c r="A558" s="1032" t="s">
        <v>19758</v>
      </c>
      <c r="B558" s="1032" t="s">
        <v>18226</v>
      </c>
      <c r="C558" s="1032" t="s">
        <v>18227</v>
      </c>
      <c r="D558" s="991">
        <v>154.19999999999999</v>
      </c>
      <c r="E558" s="1"/>
      <c r="F558" s="1"/>
    </row>
    <row r="559" spans="1:6" ht="22.5">
      <c r="A559" s="1032" t="s">
        <v>19759</v>
      </c>
      <c r="B559" s="1032" t="s">
        <v>18266</v>
      </c>
      <c r="C559" s="1032" t="s">
        <v>18267</v>
      </c>
      <c r="D559" s="991">
        <v>787.1</v>
      </c>
      <c r="E559" s="1"/>
      <c r="F559" s="1"/>
    </row>
    <row r="560" spans="1:6" ht="23.25" customHeight="1">
      <c r="A560" s="1032" t="s">
        <v>19760</v>
      </c>
      <c r="B560" s="1032" t="s">
        <v>18345</v>
      </c>
      <c r="C560" s="1032" t="s">
        <v>18346</v>
      </c>
      <c r="D560" s="991">
        <v>1618.8</v>
      </c>
      <c r="E560" s="1"/>
      <c r="F560" s="1"/>
    </row>
    <row r="561" spans="1:6" ht="33.75">
      <c r="A561" s="1032" t="s">
        <v>19761</v>
      </c>
      <c r="B561" s="1032" t="s">
        <v>18331</v>
      </c>
      <c r="C561" s="1032" t="s">
        <v>18332</v>
      </c>
      <c r="D561" s="991">
        <v>182.6</v>
      </c>
      <c r="E561" s="1"/>
      <c r="F561" s="1"/>
    </row>
    <row r="562" spans="1:6" ht="33.75">
      <c r="A562" s="1032" t="s">
        <v>19762</v>
      </c>
      <c r="B562" s="1032" t="s">
        <v>18333</v>
      </c>
      <c r="C562" s="1032" t="s">
        <v>18334</v>
      </c>
      <c r="D562" s="991">
        <v>182.6</v>
      </c>
      <c r="E562" s="1"/>
      <c r="F562" s="1"/>
    </row>
    <row r="563" spans="1:6" ht="33.75">
      <c r="A563" s="1032" t="s">
        <v>19763</v>
      </c>
      <c r="B563" s="1032" t="s">
        <v>18428</v>
      </c>
      <c r="C563" s="1032" t="s">
        <v>18429</v>
      </c>
      <c r="D563" s="991">
        <v>52.8</v>
      </c>
      <c r="E563" s="1"/>
      <c r="F563" s="1"/>
    </row>
    <row r="564" spans="1:6" ht="33.75">
      <c r="A564" s="1032" t="s">
        <v>19764</v>
      </c>
      <c r="B564" s="1032" t="s">
        <v>18377</v>
      </c>
      <c r="C564" s="1032" t="s">
        <v>18378</v>
      </c>
      <c r="D564" s="991">
        <v>117.7</v>
      </c>
      <c r="E564" s="1"/>
      <c r="F564" s="1"/>
    </row>
    <row r="565" spans="1:6" ht="33.75">
      <c r="A565" s="1032" t="s">
        <v>19765</v>
      </c>
      <c r="B565" s="1032" t="s">
        <v>18400</v>
      </c>
      <c r="C565" s="1032" t="s">
        <v>18401</v>
      </c>
      <c r="D565" s="991">
        <v>361.1</v>
      </c>
      <c r="E565" s="1"/>
      <c r="F565" s="1"/>
    </row>
    <row r="566" spans="1:6" ht="33.75">
      <c r="A566" s="1032" t="s">
        <v>19766</v>
      </c>
      <c r="B566" s="1032" t="s">
        <v>18341</v>
      </c>
      <c r="C566" s="1032" t="s">
        <v>18342</v>
      </c>
      <c r="D566" s="991">
        <v>442.2</v>
      </c>
      <c r="E566" s="1"/>
      <c r="F566" s="1"/>
    </row>
    <row r="567" spans="1:6" ht="33.75">
      <c r="A567" s="1032" t="s">
        <v>19767</v>
      </c>
      <c r="B567" s="1032" t="s">
        <v>18343</v>
      </c>
      <c r="C567" s="1032" t="s">
        <v>18344</v>
      </c>
      <c r="D567" s="991">
        <v>442.2</v>
      </c>
      <c r="E567" s="1"/>
      <c r="F567" s="1"/>
    </row>
    <row r="568" spans="1:6" ht="33.75">
      <c r="A568" s="1032" t="s">
        <v>19768</v>
      </c>
      <c r="B568" s="1032" t="s">
        <v>18293</v>
      </c>
      <c r="C568" s="1032" t="s">
        <v>18294</v>
      </c>
      <c r="D568" s="991">
        <v>693.8</v>
      </c>
      <c r="E568" s="1"/>
      <c r="F568" s="1"/>
    </row>
    <row r="569" spans="1:6" ht="33.75">
      <c r="A569" s="1032" t="s">
        <v>19769</v>
      </c>
      <c r="B569" s="1032" t="s">
        <v>18394</v>
      </c>
      <c r="C569" s="1032" t="s">
        <v>18395</v>
      </c>
      <c r="D569" s="991">
        <v>1537.7</v>
      </c>
      <c r="E569" s="1"/>
      <c r="F569" s="1"/>
    </row>
    <row r="570" spans="1:6" ht="33.75">
      <c r="A570" s="1032" t="s">
        <v>19770</v>
      </c>
      <c r="B570" s="1032" t="s">
        <v>18383</v>
      </c>
      <c r="C570" s="1032" t="s">
        <v>18384</v>
      </c>
      <c r="D570" s="991">
        <v>3322.9</v>
      </c>
      <c r="E570" s="1"/>
      <c r="F570" s="1"/>
    </row>
    <row r="571" spans="1:6" ht="33.75">
      <c r="A571" s="1032" t="s">
        <v>19771</v>
      </c>
      <c r="B571" s="1032" t="s">
        <v>18321</v>
      </c>
      <c r="C571" s="1032" t="s">
        <v>18322</v>
      </c>
      <c r="D571" s="991">
        <v>85.2</v>
      </c>
      <c r="E571" s="1"/>
      <c r="F571" s="1"/>
    </row>
    <row r="572" spans="1:6" ht="22.5">
      <c r="A572" s="1032" t="s">
        <v>19772</v>
      </c>
      <c r="B572" s="1032" t="s">
        <v>18325</v>
      </c>
      <c r="C572" s="1032" t="s">
        <v>18326</v>
      </c>
      <c r="D572" s="991">
        <v>154.19999999999999</v>
      </c>
      <c r="E572" s="1"/>
      <c r="F572" s="1"/>
    </row>
    <row r="573" spans="1:6" ht="22.5">
      <c r="A573" s="1032" t="s">
        <v>19773</v>
      </c>
      <c r="B573" s="1032" t="s">
        <v>18438</v>
      </c>
      <c r="C573" s="1032" t="s">
        <v>18439</v>
      </c>
      <c r="D573" s="991">
        <v>807.4</v>
      </c>
      <c r="E573" s="1"/>
      <c r="F573" s="1"/>
    </row>
    <row r="574" spans="1:6" ht="33.75">
      <c r="A574" s="1032" t="s">
        <v>19774</v>
      </c>
      <c r="B574" s="1032" t="s">
        <v>18418</v>
      </c>
      <c r="C574" s="1032" t="s">
        <v>18419</v>
      </c>
      <c r="D574" s="991">
        <v>474.7</v>
      </c>
      <c r="E574" s="1"/>
      <c r="F574" s="1"/>
    </row>
    <row r="575" spans="1:6" ht="33.75">
      <c r="A575" s="1032" t="s">
        <v>19775</v>
      </c>
      <c r="B575" s="1032" t="s">
        <v>18242</v>
      </c>
      <c r="C575" s="1032" t="s">
        <v>18243</v>
      </c>
      <c r="D575" s="991">
        <v>1391.6</v>
      </c>
      <c r="E575" s="1"/>
      <c r="F575" s="1"/>
    </row>
    <row r="576" spans="1:6" ht="33.75">
      <c r="A576" s="1032" t="s">
        <v>19776</v>
      </c>
      <c r="B576" s="1032" t="s">
        <v>18244</v>
      </c>
      <c r="C576" s="1032" t="s">
        <v>18245</v>
      </c>
      <c r="D576" s="991">
        <v>1622.9</v>
      </c>
      <c r="E576" s="1"/>
      <c r="F576" s="1"/>
    </row>
    <row r="577" spans="1:6" ht="33.75">
      <c r="A577" s="1032" t="s">
        <v>19777</v>
      </c>
      <c r="B577" s="1032" t="s">
        <v>18442</v>
      </c>
      <c r="C577" s="1032" t="s">
        <v>18443</v>
      </c>
      <c r="D577" s="991">
        <v>312.39999999999998</v>
      </c>
      <c r="E577" s="1"/>
      <c r="F577" s="1"/>
    </row>
    <row r="578" spans="1:6" ht="22.5">
      <c r="A578" s="1032" t="s">
        <v>19778</v>
      </c>
      <c r="B578" s="1032" t="s">
        <v>18444</v>
      </c>
      <c r="C578" s="1032" t="s">
        <v>18445</v>
      </c>
      <c r="D578" s="991">
        <v>312.39999999999998</v>
      </c>
      <c r="E578" s="1"/>
      <c r="F578" s="1"/>
    </row>
    <row r="579" spans="1:6" ht="22.5">
      <c r="A579" s="1032" t="s">
        <v>19779</v>
      </c>
      <c r="B579" s="1032" t="s">
        <v>18446</v>
      </c>
      <c r="C579" s="1032" t="s">
        <v>18447</v>
      </c>
      <c r="D579" s="991">
        <v>312.39999999999998</v>
      </c>
      <c r="E579" s="1"/>
      <c r="F579" s="1"/>
    </row>
    <row r="580" spans="1:6" ht="22.5">
      <c r="A580" s="1032" t="s">
        <v>19780</v>
      </c>
      <c r="B580" s="1032" t="s">
        <v>18448</v>
      </c>
      <c r="C580" s="1032" t="s">
        <v>18449</v>
      </c>
      <c r="D580" s="991">
        <v>344.9</v>
      </c>
      <c r="E580" s="1"/>
      <c r="F580" s="1"/>
    </row>
    <row r="581" spans="1:6" ht="33.75">
      <c r="A581" s="1032" t="s">
        <v>19781</v>
      </c>
      <c r="B581" s="1032" t="s">
        <v>18450</v>
      </c>
      <c r="C581" s="1032" t="s">
        <v>18451</v>
      </c>
      <c r="D581" s="991">
        <v>344.9</v>
      </c>
      <c r="E581" s="1"/>
      <c r="F581" s="1"/>
    </row>
    <row r="582" spans="1:6" ht="22.5">
      <c r="A582" s="1032" t="s">
        <v>19782</v>
      </c>
      <c r="B582" s="1032" t="s">
        <v>18452</v>
      </c>
      <c r="C582" s="1032" t="s">
        <v>18453</v>
      </c>
      <c r="D582" s="991">
        <v>344.9</v>
      </c>
      <c r="E582" s="1"/>
      <c r="F582" s="1"/>
    </row>
    <row r="583" spans="1:6" ht="22.5">
      <c r="A583" s="1032" t="s">
        <v>19783</v>
      </c>
      <c r="B583" s="1032" t="s">
        <v>18644</v>
      </c>
      <c r="C583" s="1032" t="s">
        <v>18645</v>
      </c>
      <c r="D583" s="991">
        <v>186.6</v>
      </c>
      <c r="E583" s="1"/>
      <c r="F583" s="1"/>
    </row>
    <row r="584" spans="1:6" ht="45">
      <c r="A584" s="1032" t="s">
        <v>19784</v>
      </c>
      <c r="B584" s="1032" t="s">
        <v>18736</v>
      </c>
      <c r="C584" s="1032" t="s">
        <v>18737</v>
      </c>
      <c r="D584" s="991">
        <v>523.4</v>
      </c>
      <c r="E584" s="1"/>
      <c r="F584" s="1"/>
    </row>
    <row r="585" spans="1:6" ht="33.75">
      <c r="A585" s="1032" t="s">
        <v>19785</v>
      </c>
      <c r="B585" s="1032" t="s">
        <v>18760</v>
      </c>
      <c r="C585" s="1032" t="s">
        <v>18761</v>
      </c>
      <c r="D585" s="991">
        <v>109.5</v>
      </c>
      <c r="E585" s="1"/>
      <c r="F585" s="1"/>
    </row>
    <row r="586" spans="1:6" ht="22.5">
      <c r="A586" s="1032" t="s">
        <v>19786</v>
      </c>
      <c r="B586" s="1032" t="s">
        <v>18642</v>
      </c>
      <c r="C586" s="1032" t="s">
        <v>18643</v>
      </c>
      <c r="D586" s="991">
        <v>174.5</v>
      </c>
      <c r="E586" s="1"/>
      <c r="F586" s="1"/>
    </row>
    <row r="587" spans="1:6" ht="33.75">
      <c r="A587" s="1032" t="s">
        <v>19787</v>
      </c>
      <c r="B587" s="1032" t="s">
        <v>18720</v>
      </c>
      <c r="C587" s="1032" t="s">
        <v>18721</v>
      </c>
      <c r="D587" s="991">
        <v>158.19999999999999</v>
      </c>
      <c r="E587" s="1"/>
      <c r="F587" s="1"/>
    </row>
    <row r="588" spans="1:6" ht="33.75">
      <c r="A588" s="1032" t="s">
        <v>19788</v>
      </c>
      <c r="B588" s="1032" t="s">
        <v>18722</v>
      </c>
      <c r="C588" s="1032" t="s">
        <v>18723</v>
      </c>
      <c r="D588" s="991">
        <v>158.19999999999999</v>
      </c>
      <c r="E588" s="1"/>
      <c r="F588" s="1"/>
    </row>
    <row r="589" spans="1:6" ht="33.75">
      <c r="A589" s="1032" t="s">
        <v>19789</v>
      </c>
      <c r="B589" s="1032" t="s">
        <v>18738</v>
      </c>
      <c r="C589" s="1032" t="s">
        <v>18739</v>
      </c>
      <c r="D589" s="991">
        <v>320.5</v>
      </c>
      <c r="E589" s="1"/>
      <c r="F589" s="1"/>
    </row>
    <row r="590" spans="1:6" ht="33.75">
      <c r="A590" s="1032" t="s">
        <v>19790</v>
      </c>
      <c r="B590" s="1032" t="s">
        <v>18740</v>
      </c>
      <c r="C590" s="1032" t="s">
        <v>18741</v>
      </c>
      <c r="D590" s="991">
        <v>401.7</v>
      </c>
      <c r="E590" s="1"/>
      <c r="F590" s="1"/>
    </row>
    <row r="591" spans="1:6" ht="33.75">
      <c r="A591" s="1032" t="s">
        <v>19791</v>
      </c>
      <c r="B591" s="1032" t="s">
        <v>18426</v>
      </c>
      <c r="C591" s="1032" t="s">
        <v>18427</v>
      </c>
      <c r="D591" s="991">
        <v>1253.7</v>
      </c>
      <c r="E591" s="1"/>
      <c r="F591" s="1"/>
    </row>
    <row r="592" spans="1:6" ht="22.5">
      <c r="A592" s="1032" t="s">
        <v>19792</v>
      </c>
      <c r="B592" s="1032" t="s">
        <v>18704</v>
      </c>
      <c r="C592" s="1032" t="s">
        <v>18705</v>
      </c>
      <c r="D592" s="991">
        <v>564</v>
      </c>
      <c r="E592" s="1"/>
      <c r="F592" s="1"/>
    </row>
    <row r="593" spans="1:6" ht="22.5">
      <c r="A593" s="1032" t="s">
        <v>19793</v>
      </c>
      <c r="B593" s="1032" t="s">
        <v>18710</v>
      </c>
      <c r="C593" s="1032" t="s">
        <v>18711</v>
      </c>
      <c r="D593" s="991">
        <v>198.8</v>
      </c>
      <c r="E593" s="1"/>
      <c r="F593" s="1"/>
    </row>
    <row r="594" spans="1:6" ht="22.5">
      <c r="A594" s="1032" t="s">
        <v>19794</v>
      </c>
      <c r="B594" s="1032" t="s">
        <v>18708</v>
      </c>
      <c r="C594" s="1032" t="s">
        <v>18709</v>
      </c>
      <c r="D594" s="991">
        <v>89.3</v>
      </c>
      <c r="E594" s="1"/>
      <c r="F594" s="1"/>
    </row>
    <row r="595" spans="1:6" ht="33.75">
      <c r="A595" s="1032" t="s">
        <v>19795</v>
      </c>
      <c r="B595" s="1032" t="s">
        <v>18831</v>
      </c>
      <c r="C595" s="1032" t="s">
        <v>18832</v>
      </c>
      <c r="D595" s="991">
        <v>803.3</v>
      </c>
      <c r="E595" s="1"/>
      <c r="F595" s="1"/>
    </row>
    <row r="596" spans="1:6" ht="22.5">
      <c r="A596" s="1032" t="s">
        <v>19796</v>
      </c>
      <c r="B596" s="1032" t="s">
        <v>18770</v>
      </c>
      <c r="C596" s="1032" t="s">
        <v>18771</v>
      </c>
      <c r="D596" s="991">
        <v>1290.2</v>
      </c>
      <c r="E596" s="1"/>
      <c r="F596" s="1"/>
    </row>
    <row r="597" spans="1:6" ht="33.75">
      <c r="A597" s="1032" t="s">
        <v>19797</v>
      </c>
      <c r="B597" s="1032" t="s">
        <v>18798</v>
      </c>
      <c r="C597" s="1032" t="s">
        <v>18799</v>
      </c>
      <c r="D597" s="991">
        <v>507.2</v>
      </c>
      <c r="E597" s="1"/>
      <c r="F597" s="1"/>
    </row>
    <row r="598" spans="1:6" ht="33.75">
      <c r="A598" s="1032" t="s">
        <v>19798</v>
      </c>
      <c r="B598" s="1032" t="s">
        <v>18894</v>
      </c>
      <c r="C598" s="1032" t="s">
        <v>18895</v>
      </c>
      <c r="D598" s="991">
        <v>239.4</v>
      </c>
      <c r="E598" s="1"/>
      <c r="F598" s="1"/>
    </row>
    <row r="599" spans="1:6" ht="33.75">
      <c r="A599" s="1032" t="s">
        <v>19799</v>
      </c>
      <c r="B599" s="1032" t="s">
        <v>18898</v>
      </c>
      <c r="C599" s="1032" t="s">
        <v>18899</v>
      </c>
      <c r="D599" s="991">
        <v>348.9</v>
      </c>
      <c r="E599" s="1"/>
      <c r="F599" s="1"/>
    </row>
    <row r="600" spans="1:6" ht="33.75">
      <c r="A600" s="1032" t="s">
        <v>19800</v>
      </c>
      <c r="B600" s="1032" t="s">
        <v>18900</v>
      </c>
      <c r="C600" s="1032" t="s">
        <v>19801</v>
      </c>
      <c r="D600" s="991">
        <v>434.1</v>
      </c>
      <c r="E600" s="1"/>
      <c r="F600" s="1"/>
    </row>
    <row r="601" spans="1:6" ht="67.5">
      <c r="A601" s="1032" t="s">
        <v>19802</v>
      </c>
      <c r="B601" s="1032" t="s">
        <v>18883</v>
      </c>
      <c r="C601" s="1032" t="s">
        <v>18884</v>
      </c>
      <c r="D601" s="991">
        <v>791.2</v>
      </c>
      <c r="E601" s="1"/>
      <c r="F601" s="1"/>
    </row>
    <row r="602" spans="1:6" ht="56.25">
      <c r="A602" s="1032" t="s">
        <v>19803</v>
      </c>
      <c r="B602" s="1032" t="s">
        <v>18885</v>
      </c>
      <c r="C602" s="1032" t="s">
        <v>18886</v>
      </c>
      <c r="D602" s="991">
        <v>1334.8</v>
      </c>
      <c r="E602" s="1"/>
      <c r="F602" s="1"/>
    </row>
    <row r="603" spans="1:6" ht="56.25">
      <c r="A603" s="1032" t="s">
        <v>19804</v>
      </c>
      <c r="B603" s="1032" t="s">
        <v>18887</v>
      </c>
      <c r="C603" s="1032" t="s">
        <v>18888</v>
      </c>
      <c r="D603" s="991">
        <v>1659.4</v>
      </c>
      <c r="E603" s="1"/>
      <c r="F603" s="1"/>
    </row>
    <row r="604" spans="1:6" ht="67.5">
      <c r="A604" s="1032" t="s">
        <v>19805</v>
      </c>
      <c r="B604" s="1032" t="s">
        <v>18889</v>
      </c>
      <c r="C604" s="1032" t="s">
        <v>18890</v>
      </c>
      <c r="D604" s="991">
        <v>1882.5</v>
      </c>
      <c r="E604" s="1"/>
      <c r="F604" s="1"/>
    </row>
    <row r="605" spans="1:6" ht="22.5">
      <c r="A605" s="1032" t="s">
        <v>19806</v>
      </c>
      <c r="B605" s="1032" t="s">
        <v>18921</v>
      </c>
      <c r="C605" s="1032" t="s">
        <v>18922</v>
      </c>
      <c r="D605" s="991">
        <v>78</v>
      </c>
      <c r="E605" s="1"/>
      <c r="F605" s="1"/>
    </row>
    <row r="606" spans="1:6" ht="33.75">
      <c r="A606" s="1032" t="s">
        <v>19807</v>
      </c>
      <c r="B606" s="1032" t="s">
        <v>18587</v>
      </c>
      <c r="C606" s="1032" t="s">
        <v>18588</v>
      </c>
      <c r="D606" s="991">
        <v>738.4</v>
      </c>
      <c r="E606" s="1"/>
      <c r="F606" s="1"/>
    </row>
    <row r="607" spans="1:6" ht="33.75">
      <c r="A607" s="1032" t="s">
        <v>19808</v>
      </c>
      <c r="B607" s="1032" t="s">
        <v>18589</v>
      </c>
      <c r="C607" s="1032" t="s">
        <v>18590</v>
      </c>
      <c r="D607" s="991">
        <v>11774</v>
      </c>
      <c r="E607" s="1"/>
      <c r="F607" s="1"/>
    </row>
    <row r="608" spans="1:6" ht="33.75">
      <c r="A608" s="1032" t="s">
        <v>19809</v>
      </c>
      <c r="B608" s="1032" t="s">
        <v>18591</v>
      </c>
      <c r="C608" s="1032" t="s">
        <v>18592</v>
      </c>
      <c r="D608" s="991">
        <v>18399.5</v>
      </c>
      <c r="E608" s="1"/>
      <c r="F608" s="1"/>
    </row>
    <row r="609" spans="1:6" ht="33.75">
      <c r="A609" s="1032" t="s">
        <v>19810</v>
      </c>
      <c r="B609" s="1032" t="s">
        <v>18593</v>
      </c>
      <c r="C609" s="1032" t="s">
        <v>18594</v>
      </c>
      <c r="D609" s="991">
        <v>26497.7</v>
      </c>
      <c r="E609" s="1"/>
      <c r="F609" s="1"/>
    </row>
    <row r="610" spans="1:6" ht="33.75">
      <c r="A610" s="1032" t="s">
        <v>19811</v>
      </c>
      <c r="B610" s="1032" t="s">
        <v>18595</v>
      </c>
      <c r="C610" s="1032" t="s">
        <v>18596</v>
      </c>
      <c r="D610" s="991">
        <v>47108.3</v>
      </c>
      <c r="E610" s="1"/>
      <c r="F610" s="1"/>
    </row>
    <row r="611" spans="1:6" ht="33.75">
      <c r="A611" s="1032" t="s">
        <v>19812</v>
      </c>
      <c r="B611" s="1032" t="s">
        <v>18597</v>
      </c>
      <c r="C611" s="1032" t="s">
        <v>18598</v>
      </c>
      <c r="D611" s="991">
        <v>73605.899999999994</v>
      </c>
      <c r="E611" s="1"/>
      <c r="F611" s="1"/>
    </row>
    <row r="612" spans="1:6" ht="33.75">
      <c r="A612" s="1032" t="s">
        <v>19813</v>
      </c>
      <c r="B612" s="1032" t="s">
        <v>18599</v>
      </c>
      <c r="C612" s="1032" t="s">
        <v>18600</v>
      </c>
      <c r="D612" s="991">
        <v>105998.7</v>
      </c>
      <c r="E612" s="1"/>
      <c r="F612" s="1"/>
    </row>
    <row r="613" spans="1:6" ht="33.75">
      <c r="A613" s="1032" t="s">
        <v>19814</v>
      </c>
      <c r="B613" s="1032" t="s">
        <v>18601</v>
      </c>
      <c r="C613" s="1032" t="s">
        <v>18602</v>
      </c>
      <c r="D613" s="991">
        <v>188477.8</v>
      </c>
      <c r="E613" s="1"/>
      <c r="F613" s="1"/>
    </row>
    <row r="614" spans="1:6" ht="45">
      <c r="A614" s="1032" t="s">
        <v>19815</v>
      </c>
      <c r="B614" s="1032" t="s">
        <v>18613</v>
      </c>
      <c r="C614" s="1032" t="s">
        <v>18614</v>
      </c>
      <c r="D614" s="991">
        <v>1054.9000000000001</v>
      </c>
      <c r="E614" s="1"/>
      <c r="F614" s="1"/>
    </row>
    <row r="615" spans="1:6" ht="33.75">
      <c r="A615" s="1032" t="s">
        <v>19816</v>
      </c>
      <c r="B615" s="1032" t="s">
        <v>18615</v>
      </c>
      <c r="C615" s="1032" t="s">
        <v>18616</v>
      </c>
      <c r="D615" s="991">
        <v>9327.5</v>
      </c>
      <c r="E615" s="1"/>
      <c r="F615" s="1"/>
    </row>
    <row r="616" spans="1:6" ht="33.75">
      <c r="A616" s="1032" t="s">
        <v>19817</v>
      </c>
      <c r="B616" s="1032" t="s">
        <v>18617</v>
      </c>
      <c r="C616" s="1032" t="s">
        <v>18618</v>
      </c>
      <c r="D616" s="991">
        <v>26367.8</v>
      </c>
      <c r="E616" s="1"/>
      <c r="F616" s="1"/>
    </row>
    <row r="617" spans="1:6" ht="33.75">
      <c r="A617" s="1032" t="s">
        <v>19818</v>
      </c>
      <c r="B617" s="1032" t="s">
        <v>18619</v>
      </c>
      <c r="C617" s="1032" t="s">
        <v>18618</v>
      </c>
      <c r="D617" s="991">
        <v>37728</v>
      </c>
      <c r="E617" s="1"/>
      <c r="F617" s="1"/>
    </row>
    <row r="618" spans="1:6" ht="22.5">
      <c r="A618" s="1032" t="s">
        <v>19819</v>
      </c>
      <c r="B618" s="1032" t="s">
        <v>18654</v>
      </c>
      <c r="C618" s="1032" t="s">
        <v>18655</v>
      </c>
      <c r="D618" s="991">
        <v>738.4</v>
      </c>
      <c r="E618" s="1"/>
      <c r="F618" s="1"/>
    </row>
    <row r="619" spans="1:6" ht="12.75" customHeight="1">
      <c r="A619" s="1032" t="s">
        <v>19820</v>
      </c>
      <c r="B619" s="1032" t="s">
        <v>18656</v>
      </c>
      <c r="C619" s="1032" t="s">
        <v>18657</v>
      </c>
      <c r="D619" s="991">
        <v>11774</v>
      </c>
      <c r="E619" s="1"/>
      <c r="F619" s="1"/>
    </row>
    <row r="620" spans="1:6" ht="33.75">
      <c r="A620" s="1032" t="s">
        <v>19821</v>
      </c>
      <c r="B620" s="1032" t="s">
        <v>18658</v>
      </c>
      <c r="C620" s="1032" t="s">
        <v>18659</v>
      </c>
      <c r="D620" s="991">
        <v>18399.5</v>
      </c>
      <c r="E620" s="1"/>
      <c r="F620" s="1"/>
    </row>
    <row r="621" spans="1:6" ht="33.75">
      <c r="A621" s="1032" t="s">
        <v>19822</v>
      </c>
      <c r="B621" s="1032" t="s">
        <v>18660</v>
      </c>
      <c r="C621" s="1032" t="s">
        <v>18661</v>
      </c>
      <c r="D621" s="991">
        <v>26497.7</v>
      </c>
      <c r="E621" s="1"/>
      <c r="F621" s="1"/>
    </row>
    <row r="622" spans="1:6" ht="33.75">
      <c r="A622" s="1032" t="s">
        <v>19823</v>
      </c>
      <c r="B622" s="1032" t="s">
        <v>18662</v>
      </c>
      <c r="C622" s="1032" t="s">
        <v>18663</v>
      </c>
      <c r="D622" s="991">
        <v>47108.3</v>
      </c>
      <c r="E622" s="1"/>
      <c r="F622" s="1"/>
    </row>
    <row r="623" spans="1:6" ht="33.75">
      <c r="A623" s="1032" t="s">
        <v>19824</v>
      </c>
      <c r="B623" s="1032" t="s">
        <v>18664</v>
      </c>
      <c r="C623" s="1032" t="s">
        <v>18665</v>
      </c>
      <c r="D623" s="991">
        <v>73605.899999999994</v>
      </c>
      <c r="E623" s="1"/>
      <c r="F623" s="1"/>
    </row>
    <row r="624" spans="1:6" ht="33.75">
      <c r="A624" s="1032" t="s">
        <v>19825</v>
      </c>
      <c r="B624" s="1032" t="s">
        <v>18666</v>
      </c>
      <c r="C624" s="1032" t="s">
        <v>18667</v>
      </c>
      <c r="D624" s="991">
        <v>105998.7</v>
      </c>
      <c r="E624" s="1"/>
      <c r="F624" s="1"/>
    </row>
    <row r="625" spans="1:6" ht="33.75">
      <c r="A625" s="1032" t="s">
        <v>19826</v>
      </c>
      <c r="B625" s="1032" t="s">
        <v>18668</v>
      </c>
      <c r="C625" s="1032" t="s">
        <v>18669</v>
      </c>
      <c r="D625" s="991">
        <v>188477.8</v>
      </c>
      <c r="E625" s="1"/>
      <c r="F625" s="1"/>
    </row>
    <row r="626" spans="1:6" ht="22.5">
      <c r="A626" s="1032" t="s">
        <v>19827</v>
      </c>
      <c r="B626" s="1032" t="s">
        <v>18756</v>
      </c>
      <c r="C626" s="1032" t="s">
        <v>18757</v>
      </c>
      <c r="D626" s="991">
        <v>5676</v>
      </c>
      <c r="E626" s="1"/>
      <c r="F626" s="1"/>
    </row>
    <row r="627" spans="1:6" ht="22.5">
      <c r="A627" s="1032" t="s">
        <v>19828</v>
      </c>
      <c r="B627" s="1032" t="s">
        <v>18758</v>
      </c>
      <c r="C627" s="1032" t="s">
        <v>18759</v>
      </c>
      <c r="D627" s="991">
        <v>8110.4</v>
      </c>
      <c r="E627" s="1"/>
      <c r="F627" s="1"/>
    </row>
    <row r="628" spans="1:6" ht="22.5">
      <c r="A628" s="1032" t="s">
        <v>19829</v>
      </c>
      <c r="B628" s="1032" t="s">
        <v>18762</v>
      </c>
      <c r="C628" s="1032" t="s">
        <v>18763</v>
      </c>
      <c r="D628" s="991">
        <v>12167.6</v>
      </c>
      <c r="E628" s="1"/>
      <c r="F628" s="1"/>
    </row>
    <row r="629" spans="1:6" ht="22.5">
      <c r="A629" s="1032" t="s">
        <v>19830</v>
      </c>
      <c r="B629" s="1032" t="s">
        <v>18640</v>
      </c>
      <c r="C629" s="1032" t="s">
        <v>18641</v>
      </c>
      <c r="D629" s="991">
        <v>3651.5</v>
      </c>
      <c r="E629" s="1"/>
      <c r="F629" s="1"/>
    </row>
    <row r="630" spans="1:6" ht="33.75">
      <c r="A630" s="1032" t="s">
        <v>19831</v>
      </c>
      <c r="B630" s="1032" t="s">
        <v>18784</v>
      </c>
      <c r="C630" s="1032" t="s">
        <v>18785</v>
      </c>
      <c r="D630" s="991">
        <v>738.4</v>
      </c>
      <c r="E630" s="1"/>
      <c r="F630" s="1"/>
    </row>
    <row r="631" spans="1:6" ht="22.5">
      <c r="A631" s="1032" t="s">
        <v>19832</v>
      </c>
      <c r="B631" s="1032" t="s">
        <v>18808</v>
      </c>
      <c r="C631" s="1032" t="s">
        <v>18809</v>
      </c>
      <c r="D631" s="991">
        <v>3854.4</v>
      </c>
      <c r="E631" s="1"/>
      <c r="F631" s="1"/>
    </row>
    <row r="632" spans="1:6" ht="45">
      <c r="A632" s="1032" t="s">
        <v>19833</v>
      </c>
      <c r="B632" s="1032" t="s">
        <v>17056</v>
      </c>
      <c r="C632" s="1032" t="s">
        <v>17057</v>
      </c>
      <c r="D632" s="991">
        <v>604.5</v>
      </c>
      <c r="E632" s="1"/>
      <c r="F632" s="1"/>
    </row>
    <row r="633" spans="1:6" ht="33.75">
      <c r="A633" s="1032" t="s">
        <v>19834</v>
      </c>
      <c r="B633" s="1032" t="s">
        <v>17052</v>
      </c>
      <c r="C633" s="1032" t="s">
        <v>17053</v>
      </c>
      <c r="D633" s="991">
        <v>198.8</v>
      </c>
      <c r="E633" s="1"/>
      <c r="F633" s="1"/>
    </row>
    <row r="634" spans="1:6" ht="22.5">
      <c r="A634" s="1032" t="s">
        <v>19835</v>
      </c>
      <c r="B634" s="1032" t="s">
        <v>17667</v>
      </c>
      <c r="C634" s="1032" t="s">
        <v>17668</v>
      </c>
      <c r="D634" s="991">
        <v>1618.8</v>
      </c>
      <c r="E634" s="1"/>
      <c r="F634" s="1"/>
    </row>
    <row r="635" spans="1:6" ht="33.75">
      <c r="A635" s="1032" t="s">
        <v>19836</v>
      </c>
      <c r="B635" s="1032" t="s">
        <v>17541</v>
      </c>
      <c r="C635" s="1032" t="s">
        <v>17542</v>
      </c>
      <c r="D635" s="991">
        <v>580.20000000000005</v>
      </c>
      <c r="E635" s="1"/>
      <c r="F635" s="1"/>
    </row>
    <row r="636" spans="1:6" ht="33.75">
      <c r="A636" s="1032" t="s">
        <v>19837</v>
      </c>
      <c r="B636" s="1032" t="s">
        <v>17955</v>
      </c>
      <c r="C636" s="1032" t="s">
        <v>17956</v>
      </c>
      <c r="D636" s="991">
        <v>1071.0999999999999</v>
      </c>
      <c r="E636" s="1"/>
      <c r="F636" s="1"/>
    </row>
    <row r="637" spans="1:6" ht="33.75">
      <c r="A637" s="1032" t="s">
        <v>19838</v>
      </c>
      <c r="B637" s="1032" t="s">
        <v>17543</v>
      </c>
      <c r="C637" s="1032" t="s">
        <v>17544</v>
      </c>
      <c r="D637" s="991">
        <v>892.6</v>
      </c>
      <c r="E637" s="1"/>
      <c r="F637" s="1"/>
    </row>
    <row r="638" spans="1:6" ht="33.75">
      <c r="A638" s="1032" t="s">
        <v>19839</v>
      </c>
      <c r="B638" s="1032" t="s">
        <v>17547</v>
      </c>
      <c r="C638" s="1032" t="s">
        <v>17548</v>
      </c>
      <c r="D638" s="991">
        <v>750.6</v>
      </c>
      <c r="E638" s="1"/>
      <c r="F638" s="1"/>
    </row>
    <row r="639" spans="1:6" ht="22.5">
      <c r="A639" s="1032" t="s">
        <v>19840</v>
      </c>
      <c r="B639" s="1032" t="s">
        <v>17549</v>
      </c>
      <c r="C639" s="1032" t="s">
        <v>17550</v>
      </c>
      <c r="D639" s="991">
        <v>1026.5</v>
      </c>
      <c r="E639" s="1"/>
      <c r="F639" s="1"/>
    </row>
    <row r="640" spans="1:6" ht="22.5">
      <c r="A640" s="1032" t="s">
        <v>19841</v>
      </c>
      <c r="B640" s="1032" t="s">
        <v>17551</v>
      </c>
      <c r="C640" s="1032" t="s">
        <v>17552</v>
      </c>
      <c r="D640" s="991">
        <v>470.6</v>
      </c>
      <c r="E640" s="1"/>
      <c r="F640" s="1"/>
    </row>
    <row r="641" spans="1:6" ht="22.5">
      <c r="A641" s="1032" t="s">
        <v>19842</v>
      </c>
      <c r="B641" s="1032" t="s">
        <v>17553</v>
      </c>
      <c r="C641" s="1032" t="s">
        <v>17554</v>
      </c>
      <c r="D641" s="991">
        <v>953.4</v>
      </c>
      <c r="E641" s="1"/>
      <c r="F641" s="1"/>
    </row>
    <row r="642" spans="1:6" ht="22.5">
      <c r="A642" s="1032" t="s">
        <v>19843</v>
      </c>
      <c r="B642" s="1032" t="s">
        <v>17555</v>
      </c>
      <c r="C642" s="1032" t="s">
        <v>17556</v>
      </c>
      <c r="D642" s="991"/>
      <c r="E642" s="1"/>
      <c r="F642" s="1"/>
    </row>
    <row r="643" spans="1:6" ht="22.5">
      <c r="A643" s="1032" t="s">
        <v>19844</v>
      </c>
      <c r="B643" s="1032" t="s">
        <v>17683</v>
      </c>
      <c r="C643" s="1032" t="s">
        <v>17684</v>
      </c>
      <c r="D643" s="991">
        <v>2973.6</v>
      </c>
      <c r="E643" s="1"/>
      <c r="F643" s="1"/>
    </row>
    <row r="644" spans="1:6" ht="22.5">
      <c r="A644" s="1032" t="s">
        <v>19845</v>
      </c>
      <c r="B644" s="1032" t="s">
        <v>17685</v>
      </c>
      <c r="C644" s="1032" t="s">
        <v>17686</v>
      </c>
      <c r="D644" s="991">
        <v>4252</v>
      </c>
      <c r="E644" s="1"/>
      <c r="F644" s="1"/>
    </row>
    <row r="645" spans="1:6" ht="33.75">
      <c r="A645" s="1032" t="s">
        <v>19846</v>
      </c>
      <c r="B645" s="1032" t="s">
        <v>18021</v>
      </c>
      <c r="C645" s="1032" t="s">
        <v>18022</v>
      </c>
      <c r="D645" s="991">
        <v>515.29999999999995</v>
      </c>
      <c r="E645" s="1"/>
      <c r="F645" s="1"/>
    </row>
    <row r="646" spans="1:6" ht="33.75">
      <c r="A646" s="1032" t="s">
        <v>19847</v>
      </c>
      <c r="B646" s="1032" t="s">
        <v>18023</v>
      </c>
      <c r="C646" s="1032" t="s">
        <v>18024</v>
      </c>
      <c r="D646" s="991">
        <v>701.9</v>
      </c>
      <c r="E646" s="1"/>
      <c r="F646" s="1"/>
    </row>
    <row r="647" spans="1:6" ht="33.75">
      <c r="A647" s="1032" t="s">
        <v>19848</v>
      </c>
      <c r="B647" s="1032" t="s">
        <v>18027</v>
      </c>
      <c r="C647" s="1032" t="s">
        <v>18028</v>
      </c>
      <c r="D647" s="991">
        <v>592.4</v>
      </c>
      <c r="E647" s="1"/>
      <c r="F647" s="1"/>
    </row>
    <row r="648" spans="1:6" ht="33.75">
      <c r="A648" s="1032" t="s">
        <v>19849</v>
      </c>
      <c r="B648" s="1032" t="s">
        <v>18029</v>
      </c>
      <c r="C648" s="1032" t="s">
        <v>18030</v>
      </c>
      <c r="D648" s="991">
        <v>835.8</v>
      </c>
      <c r="E648" s="1"/>
      <c r="F648" s="1"/>
    </row>
    <row r="649" spans="1:6" ht="45">
      <c r="A649" s="1032" t="s">
        <v>19850</v>
      </c>
      <c r="B649" s="1032" t="s">
        <v>17689</v>
      </c>
      <c r="C649" s="1032" t="s">
        <v>17690</v>
      </c>
      <c r="D649" s="991">
        <v>1221.2</v>
      </c>
      <c r="E649" s="1"/>
      <c r="F649" s="1"/>
    </row>
    <row r="650" spans="1:6" ht="33.75">
      <c r="A650" s="1032" t="s">
        <v>19851</v>
      </c>
      <c r="B650" s="1032" t="s">
        <v>17691</v>
      </c>
      <c r="C650" s="1032" t="s">
        <v>17692</v>
      </c>
      <c r="D650" s="991">
        <v>2442.4</v>
      </c>
      <c r="E650" s="1"/>
      <c r="F650" s="1"/>
    </row>
    <row r="651" spans="1:6" ht="22.5">
      <c r="A651" s="1032" t="s">
        <v>19852</v>
      </c>
      <c r="B651" s="1032" t="s">
        <v>17693</v>
      </c>
      <c r="C651" s="1032" t="s">
        <v>17694</v>
      </c>
      <c r="D651" s="991">
        <v>3663.7</v>
      </c>
      <c r="E651" s="1"/>
      <c r="F651" s="1"/>
    </row>
    <row r="652" spans="1:6" ht="25.5" customHeight="1">
      <c r="A652" s="1032" t="s">
        <v>19853</v>
      </c>
      <c r="B652" s="1032" t="s">
        <v>18146</v>
      </c>
      <c r="C652" s="1032" t="s">
        <v>18147</v>
      </c>
      <c r="D652" s="991">
        <v>612.6</v>
      </c>
      <c r="E652" s="1"/>
      <c r="F652" s="1"/>
    </row>
    <row r="653" spans="1:6" ht="22.5">
      <c r="A653" s="1032" t="s">
        <v>19854</v>
      </c>
      <c r="B653" s="1032" t="s">
        <v>18313</v>
      </c>
      <c r="C653" s="1032" t="s">
        <v>18314</v>
      </c>
      <c r="D653" s="991">
        <v>604.5</v>
      </c>
      <c r="E653" s="1"/>
      <c r="F653" s="1"/>
    </row>
    <row r="654" spans="1:6" ht="33.75">
      <c r="A654" s="1032" t="s">
        <v>19855</v>
      </c>
      <c r="B654" s="1032" t="s">
        <v>18420</v>
      </c>
      <c r="C654" s="1032" t="s">
        <v>18421</v>
      </c>
      <c r="D654" s="991">
        <v>961.6</v>
      </c>
      <c r="E654" s="1"/>
      <c r="F654" s="1"/>
    </row>
    <row r="655" spans="1:6" ht="33.75">
      <c r="A655" s="1032" t="s">
        <v>19856</v>
      </c>
      <c r="B655" s="1032" t="s">
        <v>18422</v>
      </c>
      <c r="C655" s="1032" t="s">
        <v>18423</v>
      </c>
      <c r="D655" s="991">
        <v>1383.5</v>
      </c>
      <c r="E655" s="1"/>
      <c r="F655" s="1"/>
    </row>
    <row r="656" spans="1:6" ht="33.75">
      <c r="A656" s="1032" t="s">
        <v>19857</v>
      </c>
      <c r="B656" s="1032" t="s">
        <v>17687</v>
      </c>
      <c r="C656" s="1032" t="s">
        <v>17688</v>
      </c>
      <c r="D656" s="991">
        <v>892.6</v>
      </c>
      <c r="E656" s="1"/>
      <c r="F656" s="1"/>
    </row>
    <row r="657" spans="1:6" ht="45">
      <c r="A657" s="1032" t="s">
        <v>19858</v>
      </c>
      <c r="B657" s="1032" t="s">
        <v>18440</v>
      </c>
      <c r="C657" s="1032" t="s">
        <v>18441</v>
      </c>
      <c r="D657" s="991">
        <v>271.8</v>
      </c>
      <c r="E657" s="1"/>
      <c r="F657" s="1"/>
    </row>
    <row r="658" spans="1:6" ht="33.75">
      <c r="A658" s="1032" t="s">
        <v>19859</v>
      </c>
      <c r="B658" s="1032" t="s">
        <v>18700</v>
      </c>
      <c r="C658" s="1032" t="s">
        <v>18701</v>
      </c>
      <c r="D658" s="991">
        <v>1927.2</v>
      </c>
      <c r="E658" s="1"/>
      <c r="F658" s="1"/>
    </row>
    <row r="659" spans="1:6" ht="33.75">
      <c r="A659" s="1032" t="s">
        <v>19860</v>
      </c>
      <c r="B659" s="1032" t="s">
        <v>18702</v>
      </c>
      <c r="C659" s="1032" t="s">
        <v>18703</v>
      </c>
      <c r="D659" s="991">
        <v>2892.8</v>
      </c>
      <c r="E659" s="1"/>
      <c r="F659" s="1"/>
    </row>
    <row r="660" spans="1:6" ht="33.75">
      <c r="A660" s="1032" t="s">
        <v>19861</v>
      </c>
      <c r="B660" s="1032" t="s">
        <v>18863</v>
      </c>
      <c r="C660" s="1032" t="s">
        <v>18864</v>
      </c>
      <c r="D660" s="991">
        <v>1886.6</v>
      </c>
      <c r="E660" s="1"/>
      <c r="F660" s="1"/>
    </row>
    <row r="661" spans="1:6" ht="22.5">
      <c r="A661" s="1032" t="s">
        <v>19862</v>
      </c>
      <c r="B661" s="1032" t="s">
        <v>17043</v>
      </c>
      <c r="C661" s="1032" t="s">
        <v>19863</v>
      </c>
      <c r="D661" s="991">
        <v>223.2</v>
      </c>
      <c r="E661" s="1"/>
      <c r="F661" s="1"/>
    </row>
    <row r="662" spans="1:6" ht="33.75">
      <c r="A662" s="1032" t="s">
        <v>19864</v>
      </c>
      <c r="B662" s="1032" t="s">
        <v>17048</v>
      </c>
      <c r="C662" s="1032" t="s">
        <v>17049</v>
      </c>
      <c r="D662" s="991">
        <v>320.5</v>
      </c>
      <c r="E662" s="1"/>
      <c r="F662" s="1"/>
    </row>
    <row r="663" spans="1:6" ht="22.5">
      <c r="A663" s="1032" t="s">
        <v>19865</v>
      </c>
      <c r="B663" s="1032" t="s">
        <v>17405</v>
      </c>
      <c r="C663" s="1032" t="s">
        <v>17406</v>
      </c>
      <c r="D663" s="991">
        <v>142</v>
      </c>
      <c r="E663" s="1"/>
      <c r="F663" s="1"/>
    </row>
    <row r="664" spans="1:6" ht="22.5">
      <c r="A664" s="1032" t="s">
        <v>19866</v>
      </c>
      <c r="B664" s="1032" t="s">
        <v>17411</v>
      </c>
      <c r="C664" s="1032" t="s">
        <v>17412</v>
      </c>
      <c r="D664" s="991">
        <v>259.7</v>
      </c>
      <c r="E664" s="1"/>
      <c r="F664" s="1"/>
    </row>
    <row r="665" spans="1:6" ht="22.5">
      <c r="A665" s="1032" t="s">
        <v>19866</v>
      </c>
      <c r="B665" s="1032" t="s">
        <v>17411</v>
      </c>
      <c r="C665" s="1032" t="s">
        <v>17412</v>
      </c>
      <c r="D665" s="991">
        <v>259.7</v>
      </c>
      <c r="E665" s="1"/>
      <c r="F665" s="1"/>
    </row>
    <row r="666" spans="1:6">
      <c r="A666" s="1032" t="s">
        <v>19867</v>
      </c>
      <c r="B666" s="1032" t="s">
        <v>17245</v>
      </c>
      <c r="C666" s="1032" t="s">
        <v>17246</v>
      </c>
      <c r="D666" s="991">
        <v>30.4</v>
      </c>
      <c r="E666" s="1"/>
      <c r="F666" s="1"/>
    </row>
    <row r="667" spans="1:6" ht="22.5">
      <c r="A667" s="1032" t="s">
        <v>19868</v>
      </c>
      <c r="B667" s="1032" t="s">
        <v>16743</v>
      </c>
      <c r="C667" s="1032" t="s">
        <v>16744</v>
      </c>
      <c r="D667" s="991">
        <v>564</v>
      </c>
      <c r="E667" s="1"/>
      <c r="F667" s="1"/>
    </row>
    <row r="668" spans="1:6" ht="22.5">
      <c r="A668" s="1032" t="s">
        <v>19869</v>
      </c>
      <c r="B668" s="1032" t="s">
        <v>17703</v>
      </c>
      <c r="C668" s="1032" t="s">
        <v>17704</v>
      </c>
      <c r="D668" s="991">
        <v>105.5</v>
      </c>
      <c r="E668" s="1"/>
      <c r="F668" s="1"/>
    </row>
    <row r="669" spans="1:6" ht="22.5">
      <c r="A669" s="1032" t="s">
        <v>19870</v>
      </c>
      <c r="B669" s="1032" t="s">
        <v>17705</v>
      </c>
      <c r="C669" s="1032" t="s">
        <v>17706</v>
      </c>
      <c r="D669" s="991">
        <v>125.8</v>
      </c>
      <c r="E669" s="1"/>
      <c r="F669" s="1"/>
    </row>
    <row r="670" spans="1:6" ht="22.5">
      <c r="A670" s="1032" t="s">
        <v>19871</v>
      </c>
      <c r="B670" s="1032" t="s">
        <v>17707</v>
      </c>
      <c r="C670" s="1032" t="s">
        <v>17708</v>
      </c>
      <c r="D670" s="991">
        <v>154.19999999999999</v>
      </c>
      <c r="E670" s="1"/>
      <c r="F670" s="1"/>
    </row>
    <row r="671" spans="1:6" ht="22.5">
      <c r="A671" s="1032" t="s">
        <v>19872</v>
      </c>
      <c r="B671" s="1032" t="s">
        <v>17709</v>
      </c>
      <c r="C671" s="1032" t="s">
        <v>17710</v>
      </c>
      <c r="D671" s="991">
        <v>231.3</v>
      </c>
      <c r="E671" s="1"/>
      <c r="F671" s="1"/>
    </row>
    <row r="672" spans="1:6" ht="22.5">
      <c r="A672" s="1032" t="s">
        <v>19873</v>
      </c>
      <c r="B672" s="1032" t="s">
        <v>17777</v>
      </c>
      <c r="C672" s="1032" t="s">
        <v>17778</v>
      </c>
      <c r="D672" s="991">
        <v>523.4</v>
      </c>
      <c r="E672" s="1"/>
      <c r="F672" s="1"/>
    </row>
    <row r="673" spans="1:6" ht="22.5">
      <c r="A673" s="1032" t="s">
        <v>19874</v>
      </c>
      <c r="B673" s="1032" t="s">
        <v>17731</v>
      </c>
      <c r="C673" s="1032" t="s">
        <v>17732</v>
      </c>
      <c r="D673" s="991">
        <v>206.9</v>
      </c>
      <c r="E673" s="1"/>
      <c r="F673" s="1"/>
    </row>
    <row r="674" spans="1:6" ht="33.75">
      <c r="A674" s="1032" t="s">
        <v>19875</v>
      </c>
      <c r="B674" s="1032" t="s">
        <v>17711</v>
      </c>
      <c r="C674" s="1032" t="s">
        <v>17712</v>
      </c>
      <c r="D674" s="991">
        <v>150.1</v>
      </c>
      <c r="E674" s="1"/>
      <c r="F674" s="1"/>
    </row>
    <row r="675" spans="1:6" ht="22.5">
      <c r="A675" s="1032" t="s">
        <v>19876</v>
      </c>
      <c r="B675" s="1032" t="s">
        <v>17779</v>
      </c>
      <c r="C675" s="1032" t="s">
        <v>17780</v>
      </c>
      <c r="D675" s="991">
        <v>304.3</v>
      </c>
      <c r="E675" s="1"/>
      <c r="F675" s="1"/>
    </row>
    <row r="676" spans="1:6" ht="33.75">
      <c r="A676" s="1032" t="s">
        <v>19877</v>
      </c>
      <c r="B676" s="1032" t="s">
        <v>17733</v>
      </c>
      <c r="C676" s="1032" t="s">
        <v>17734</v>
      </c>
      <c r="D676" s="991">
        <v>28.4</v>
      </c>
      <c r="E676" s="1"/>
      <c r="F676" s="1"/>
    </row>
    <row r="677" spans="1:6" ht="22.5">
      <c r="A677" s="1032" t="s">
        <v>19878</v>
      </c>
      <c r="B677" s="1032" t="s">
        <v>17817</v>
      </c>
      <c r="C677" s="1032" t="s">
        <v>17818</v>
      </c>
      <c r="D677" s="991">
        <v>105.5</v>
      </c>
      <c r="E677" s="1"/>
      <c r="F677" s="1"/>
    </row>
    <row r="678" spans="1:6" ht="22.5">
      <c r="A678" s="1032" t="s">
        <v>19879</v>
      </c>
      <c r="B678" s="1032" t="s">
        <v>17819</v>
      </c>
      <c r="C678" s="1032" t="s">
        <v>17820</v>
      </c>
      <c r="D678" s="991">
        <v>125.8</v>
      </c>
      <c r="E678" s="1"/>
      <c r="F678" s="1"/>
    </row>
    <row r="679" spans="1:6" ht="22.5">
      <c r="A679" s="1032" t="s">
        <v>19880</v>
      </c>
      <c r="B679" s="1032" t="s">
        <v>17821</v>
      </c>
      <c r="C679" s="1032" t="s">
        <v>17822</v>
      </c>
      <c r="D679" s="991">
        <v>154.19999999999999</v>
      </c>
      <c r="E679" s="1"/>
      <c r="F679" s="1"/>
    </row>
    <row r="680" spans="1:6" ht="22.5">
      <c r="A680" s="1032" t="s">
        <v>19881</v>
      </c>
      <c r="B680" s="1032" t="s">
        <v>17823</v>
      </c>
      <c r="C680" s="1032" t="s">
        <v>17824</v>
      </c>
      <c r="D680" s="991">
        <v>231.3</v>
      </c>
      <c r="E680" s="1"/>
      <c r="F680" s="1"/>
    </row>
    <row r="681" spans="1:6" ht="22.5">
      <c r="A681" s="1032" t="s">
        <v>19882</v>
      </c>
      <c r="B681" s="1032" t="s">
        <v>17831</v>
      </c>
      <c r="C681" s="1032" t="s">
        <v>17832</v>
      </c>
      <c r="D681" s="991">
        <v>523.4</v>
      </c>
      <c r="E681" s="1"/>
      <c r="F681" s="1"/>
    </row>
    <row r="682" spans="1:6" ht="22.5">
      <c r="A682" s="1032" t="s">
        <v>19883</v>
      </c>
      <c r="B682" s="1032" t="s">
        <v>17827</v>
      </c>
      <c r="C682" s="1032" t="s">
        <v>17828</v>
      </c>
      <c r="D682" s="991">
        <v>206.9</v>
      </c>
      <c r="E682" s="1"/>
      <c r="F682" s="1"/>
    </row>
    <row r="683" spans="1:6" ht="33.75">
      <c r="A683" s="1032" t="s">
        <v>19884</v>
      </c>
      <c r="B683" s="1032" t="s">
        <v>17825</v>
      </c>
      <c r="C683" s="1032" t="s">
        <v>17826</v>
      </c>
      <c r="D683" s="991">
        <v>150.1</v>
      </c>
      <c r="E683" s="1"/>
      <c r="F683" s="1"/>
    </row>
    <row r="684" spans="1:6" ht="22.5">
      <c r="A684" s="1032" t="s">
        <v>19885</v>
      </c>
      <c r="B684" s="1032" t="s">
        <v>17833</v>
      </c>
      <c r="C684" s="1032" t="s">
        <v>17834</v>
      </c>
      <c r="D684" s="991">
        <v>304.3</v>
      </c>
      <c r="E684" s="1"/>
      <c r="F684" s="1"/>
    </row>
    <row r="685" spans="1:6" ht="33.75">
      <c r="A685" s="1032" t="s">
        <v>19886</v>
      </c>
      <c r="B685" s="1032" t="s">
        <v>17829</v>
      </c>
      <c r="C685" s="1032" t="s">
        <v>17830</v>
      </c>
      <c r="D685" s="991">
        <v>28.4</v>
      </c>
      <c r="E685" s="1"/>
      <c r="F685" s="1"/>
    </row>
    <row r="686" spans="1:6" ht="22.5">
      <c r="A686" s="1032" t="s">
        <v>19887</v>
      </c>
      <c r="B686" s="1032" t="s">
        <v>17747</v>
      </c>
      <c r="C686" s="1032" t="s">
        <v>17748</v>
      </c>
      <c r="D686" s="991">
        <v>28.4</v>
      </c>
      <c r="E686" s="1"/>
      <c r="F686" s="1"/>
    </row>
    <row r="687" spans="1:6" ht="22.5">
      <c r="A687" s="1032" t="s">
        <v>19888</v>
      </c>
      <c r="B687" s="1032" t="s">
        <v>17749</v>
      </c>
      <c r="C687" s="1032" t="s">
        <v>17750</v>
      </c>
      <c r="D687" s="991">
        <v>32.5</v>
      </c>
      <c r="E687" s="1"/>
      <c r="F687" s="1"/>
    </row>
    <row r="688" spans="1:6" ht="12.75" customHeight="1">
      <c r="A688" s="1032" t="s">
        <v>19889</v>
      </c>
      <c r="B688" s="1032" t="s">
        <v>18035</v>
      </c>
      <c r="C688" s="1032" t="s">
        <v>18036</v>
      </c>
      <c r="D688" s="991">
        <v>142</v>
      </c>
      <c r="E688" s="1"/>
      <c r="F688" s="1"/>
    </row>
    <row r="689" spans="1:6" ht="33.75">
      <c r="A689" s="1032" t="s">
        <v>19890</v>
      </c>
      <c r="B689" s="1032" t="s">
        <v>17407</v>
      </c>
      <c r="C689" s="1032" t="s">
        <v>17408</v>
      </c>
      <c r="D689" s="991">
        <v>142</v>
      </c>
      <c r="E689" s="1"/>
      <c r="F689" s="1"/>
    </row>
    <row r="690" spans="1:6" ht="22.5">
      <c r="A690" s="1032" t="s">
        <v>19891</v>
      </c>
      <c r="B690" s="1032" t="s">
        <v>18037</v>
      </c>
      <c r="C690" s="1032" t="s">
        <v>18038</v>
      </c>
      <c r="D690" s="991">
        <v>259.7</v>
      </c>
      <c r="E690" s="1"/>
      <c r="F690" s="1"/>
    </row>
    <row r="691" spans="1:6" ht="33.75">
      <c r="A691" s="1032" t="s">
        <v>19892</v>
      </c>
      <c r="B691" s="1032" t="s">
        <v>17409</v>
      </c>
      <c r="C691" s="1032" t="s">
        <v>17410</v>
      </c>
      <c r="D691" s="991">
        <v>259.7</v>
      </c>
      <c r="E691" s="1"/>
      <c r="F691" s="1"/>
    </row>
    <row r="692" spans="1:6" ht="33.75">
      <c r="A692" s="1032" t="s">
        <v>19893</v>
      </c>
      <c r="B692" s="1032" t="s">
        <v>17413</v>
      </c>
      <c r="C692" s="1032" t="s">
        <v>17414</v>
      </c>
      <c r="D692" s="991">
        <v>73</v>
      </c>
      <c r="E692" s="1"/>
      <c r="F692" s="1"/>
    </row>
    <row r="693" spans="1:6" ht="33.75">
      <c r="A693" s="1032" t="s">
        <v>19894</v>
      </c>
      <c r="B693" s="1032" t="s">
        <v>17415</v>
      </c>
      <c r="C693" s="1032" t="s">
        <v>17416</v>
      </c>
      <c r="D693" s="991">
        <v>97.4</v>
      </c>
      <c r="E693" s="1"/>
      <c r="F693" s="1"/>
    </row>
    <row r="694" spans="1:6" ht="33.75">
      <c r="A694" s="1032" t="s">
        <v>19895</v>
      </c>
      <c r="B694" s="1032" t="s">
        <v>17427</v>
      </c>
      <c r="C694" s="1032" t="s">
        <v>17428</v>
      </c>
      <c r="D694" s="991">
        <v>154.19999999999999</v>
      </c>
      <c r="E694" s="1"/>
      <c r="F694" s="1"/>
    </row>
    <row r="695" spans="1:6" ht="33.75">
      <c r="A695" s="1032" t="s">
        <v>19896</v>
      </c>
      <c r="B695" s="1032" t="s">
        <v>17417</v>
      </c>
      <c r="C695" s="1032" t="s">
        <v>17418</v>
      </c>
      <c r="D695" s="991">
        <v>170.4</v>
      </c>
      <c r="E695" s="1"/>
      <c r="F695" s="1"/>
    </row>
    <row r="696" spans="1:6" ht="22.5">
      <c r="A696" s="1032" t="s">
        <v>19897</v>
      </c>
      <c r="B696" s="1032" t="s">
        <v>17419</v>
      </c>
      <c r="C696" s="1032" t="s">
        <v>17420</v>
      </c>
      <c r="D696" s="991">
        <v>77.099999999999994</v>
      </c>
      <c r="E696" s="1"/>
      <c r="F696" s="1"/>
    </row>
    <row r="697" spans="1:6" ht="22.5">
      <c r="A697" s="1032" t="s">
        <v>19898</v>
      </c>
      <c r="B697" s="1032" t="s">
        <v>17421</v>
      </c>
      <c r="C697" s="1032" t="s">
        <v>17422</v>
      </c>
      <c r="D697" s="991">
        <v>101.4</v>
      </c>
      <c r="E697" s="1"/>
      <c r="F697" s="1"/>
    </row>
    <row r="698" spans="1:6" ht="33.75">
      <c r="A698" s="1032" t="s">
        <v>19899</v>
      </c>
      <c r="B698" s="1032" t="s">
        <v>17429</v>
      </c>
      <c r="C698" s="1032" t="s">
        <v>17430</v>
      </c>
      <c r="D698" s="991">
        <v>158.19999999999999</v>
      </c>
      <c r="E698" s="1"/>
      <c r="F698" s="1"/>
    </row>
    <row r="699" spans="1:6" ht="33.75">
      <c r="A699" s="1032" t="s">
        <v>19900</v>
      </c>
      <c r="B699" s="1032" t="s">
        <v>17423</v>
      </c>
      <c r="C699" s="1032" t="s">
        <v>17424</v>
      </c>
      <c r="D699" s="991">
        <v>174.5</v>
      </c>
      <c r="E699" s="1"/>
      <c r="F699" s="1"/>
    </row>
    <row r="700" spans="1:6" ht="33.75">
      <c r="A700" s="1032" t="s">
        <v>19901</v>
      </c>
      <c r="B700" s="1032" t="s">
        <v>17757</v>
      </c>
      <c r="C700" s="1032" t="s">
        <v>17758</v>
      </c>
      <c r="D700" s="991">
        <v>28.4</v>
      </c>
      <c r="E700" s="1"/>
      <c r="F700" s="1"/>
    </row>
    <row r="701" spans="1:6" ht="12.75" customHeight="1">
      <c r="A701" s="1032" t="s">
        <v>19902</v>
      </c>
      <c r="B701" s="1032" t="s">
        <v>17759</v>
      </c>
      <c r="C701" s="1032" t="s">
        <v>17760</v>
      </c>
      <c r="D701" s="991">
        <v>40.6</v>
      </c>
      <c r="E701" s="1"/>
      <c r="F701" s="1"/>
    </row>
    <row r="702" spans="1:6" ht="33.75">
      <c r="A702" s="1032" t="s">
        <v>19903</v>
      </c>
      <c r="B702" s="1032" t="s">
        <v>17431</v>
      </c>
      <c r="C702" s="1032" t="s">
        <v>17432</v>
      </c>
      <c r="D702" s="991">
        <v>28.4</v>
      </c>
      <c r="E702" s="1"/>
      <c r="F702" s="1"/>
    </row>
    <row r="703" spans="1:6" ht="22.5">
      <c r="A703" s="1032" t="s">
        <v>19904</v>
      </c>
      <c r="B703" s="1032" t="s">
        <v>16969</v>
      </c>
      <c r="C703" s="1032" t="s">
        <v>16970</v>
      </c>
      <c r="D703" s="991">
        <v>279.89999999999998</v>
      </c>
      <c r="E703" s="1"/>
      <c r="F703" s="1"/>
    </row>
    <row r="704" spans="1:6" ht="22.5">
      <c r="A704" s="1032" t="s">
        <v>19905</v>
      </c>
      <c r="B704" s="1032" t="s">
        <v>16973</v>
      </c>
      <c r="C704" s="1032" t="s">
        <v>16974</v>
      </c>
      <c r="D704" s="991">
        <v>523.4</v>
      </c>
      <c r="E704" s="1"/>
      <c r="F704" s="1"/>
    </row>
    <row r="705" spans="1:6" ht="33.75">
      <c r="A705" s="1032" t="s">
        <v>19906</v>
      </c>
      <c r="B705" s="1032" t="s">
        <v>16975</v>
      </c>
      <c r="C705" s="1032" t="s">
        <v>16976</v>
      </c>
      <c r="D705" s="991">
        <v>442.2</v>
      </c>
      <c r="E705" s="1"/>
      <c r="F705" s="1"/>
    </row>
    <row r="706" spans="1:6" ht="22.5">
      <c r="A706" s="1032" t="s">
        <v>19907</v>
      </c>
      <c r="B706" s="1032" t="s">
        <v>16797</v>
      </c>
      <c r="C706" s="1032" t="s">
        <v>16798</v>
      </c>
      <c r="D706" s="991">
        <v>564</v>
      </c>
      <c r="E706" s="1"/>
      <c r="F706" s="1"/>
    </row>
    <row r="707" spans="1:6" ht="33.75">
      <c r="A707" s="1032" t="s">
        <v>19908</v>
      </c>
      <c r="B707" s="1032" t="s">
        <v>16799</v>
      </c>
      <c r="C707" s="1032" t="s">
        <v>16800</v>
      </c>
      <c r="D707" s="991">
        <v>466.6</v>
      </c>
      <c r="E707" s="1"/>
      <c r="F707" s="1"/>
    </row>
    <row r="708" spans="1:6" ht="22.5">
      <c r="A708" s="1032" t="s">
        <v>19909</v>
      </c>
      <c r="B708" s="1032" t="s">
        <v>17163</v>
      </c>
      <c r="C708" s="1032" t="s">
        <v>17164</v>
      </c>
      <c r="D708" s="991">
        <v>685.7</v>
      </c>
      <c r="E708" s="1"/>
      <c r="F708" s="1"/>
    </row>
    <row r="709" spans="1:6" ht="22.5">
      <c r="A709" s="1032" t="s">
        <v>19910</v>
      </c>
      <c r="B709" s="1032" t="s">
        <v>17165</v>
      </c>
      <c r="C709" s="1032" t="s">
        <v>17166</v>
      </c>
      <c r="D709" s="991">
        <v>604.5</v>
      </c>
      <c r="E709" s="1"/>
      <c r="F709" s="1"/>
    </row>
    <row r="710" spans="1:6" ht="22.5">
      <c r="A710" s="1032" t="s">
        <v>19911</v>
      </c>
      <c r="B710" s="1032" t="s">
        <v>17215</v>
      </c>
      <c r="C710" s="1032" t="s">
        <v>17216</v>
      </c>
      <c r="D710" s="991">
        <v>32.5</v>
      </c>
      <c r="E710" s="1"/>
      <c r="F710" s="1"/>
    </row>
    <row r="711" spans="1:6" ht="22.5">
      <c r="A711" s="1032" t="s">
        <v>19912</v>
      </c>
      <c r="B711" s="1032" t="s">
        <v>16801</v>
      </c>
      <c r="C711" s="1032" t="s">
        <v>16802</v>
      </c>
      <c r="D711" s="991">
        <v>117.7</v>
      </c>
      <c r="E711" s="1"/>
      <c r="F711" s="1"/>
    </row>
    <row r="712" spans="1:6" ht="22.5">
      <c r="A712" s="1032" t="s">
        <v>19913</v>
      </c>
      <c r="B712" s="1032" t="s">
        <v>16977</v>
      </c>
      <c r="C712" s="1032" t="s">
        <v>16978</v>
      </c>
      <c r="D712" s="991">
        <v>69</v>
      </c>
      <c r="E712" s="1"/>
      <c r="F712" s="1"/>
    </row>
    <row r="713" spans="1:6" ht="45">
      <c r="A713" s="1032" t="s">
        <v>19914</v>
      </c>
      <c r="B713" s="1032" t="s">
        <v>17016</v>
      </c>
      <c r="C713" s="1032" t="s">
        <v>17017</v>
      </c>
      <c r="D713" s="991">
        <v>247.5</v>
      </c>
      <c r="E713" s="1"/>
      <c r="F713" s="1"/>
    </row>
    <row r="714" spans="1:6" ht="45">
      <c r="A714" s="1032" t="s">
        <v>19915</v>
      </c>
      <c r="B714" s="1032" t="s">
        <v>17014</v>
      </c>
      <c r="C714" s="1032" t="s">
        <v>17015</v>
      </c>
      <c r="D714" s="991">
        <v>247.5</v>
      </c>
      <c r="E714" s="1"/>
      <c r="F714" s="1"/>
    </row>
    <row r="715" spans="1:6" ht="22.5">
      <c r="A715" s="1032" t="s">
        <v>19916</v>
      </c>
      <c r="B715" s="1032" t="s">
        <v>17012</v>
      </c>
      <c r="C715" s="1032" t="s">
        <v>17013</v>
      </c>
      <c r="D715" s="991">
        <v>247.5</v>
      </c>
      <c r="E715" s="1"/>
      <c r="F715" s="1"/>
    </row>
    <row r="716" spans="1:6" ht="33.75">
      <c r="A716" s="1032" t="s">
        <v>19917</v>
      </c>
      <c r="B716" s="1032" t="s">
        <v>17279</v>
      </c>
      <c r="C716" s="1032" t="s">
        <v>17280</v>
      </c>
      <c r="D716" s="991">
        <v>300.2</v>
      </c>
      <c r="E716" s="1"/>
      <c r="F716" s="1"/>
    </row>
    <row r="717" spans="1:6" ht="22.5">
      <c r="A717" s="1032" t="s">
        <v>19918</v>
      </c>
      <c r="B717" s="1032" t="s">
        <v>16951</v>
      </c>
      <c r="C717" s="1032" t="s">
        <v>16952</v>
      </c>
      <c r="D717" s="991">
        <v>279.89999999999998</v>
      </c>
      <c r="E717" s="1"/>
      <c r="F717" s="1"/>
    </row>
    <row r="718" spans="1:6" ht="33.75">
      <c r="A718" s="1032" t="s">
        <v>19919</v>
      </c>
      <c r="B718" s="1032" t="s">
        <v>17281</v>
      </c>
      <c r="C718" s="1032" t="s">
        <v>17282</v>
      </c>
      <c r="D718" s="991">
        <v>308.39999999999998</v>
      </c>
      <c r="E718" s="1"/>
      <c r="F718" s="1"/>
    </row>
    <row r="719" spans="1:6" ht="33.75">
      <c r="A719" s="1032" t="s">
        <v>19920</v>
      </c>
      <c r="B719" s="1032" t="s">
        <v>18039</v>
      </c>
      <c r="C719" s="1032" t="s">
        <v>18040</v>
      </c>
      <c r="D719" s="991">
        <v>353</v>
      </c>
      <c r="E719" s="1"/>
      <c r="F719" s="1"/>
    </row>
    <row r="720" spans="1:6" ht="33.75">
      <c r="A720" s="1032" t="s">
        <v>19921</v>
      </c>
      <c r="B720" s="1032" t="s">
        <v>18045</v>
      </c>
      <c r="C720" s="1032" t="s">
        <v>18046</v>
      </c>
      <c r="D720" s="991">
        <v>381.4</v>
      </c>
      <c r="E720" s="1"/>
      <c r="F720" s="1"/>
    </row>
    <row r="721" spans="1:6" ht="22.5">
      <c r="A721" s="1032" t="s">
        <v>19922</v>
      </c>
      <c r="B721" s="1032" t="s">
        <v>16949</v>
      </c>
      <c r="C721" s="1032" t="s">
        <v>16950</v>
      </c>
      <c r="D721" s="991">
        <v>279.89999999999998</v>
      </c>
      <c r="E721" s="1"/>
      <c r="F721" s="1"/>
    </row>
    <row r="722" spans="1:6" ht="33.75">
      <c r="A722" s="1032" t="s">
        <v>19923</v>
      </c>
      <c r="B722" s="1032" t="s">
        <v>17783</v>
      </c>
      <c r="C722" s="1032" t="s">
        <v>17784</v>
      </c>
      <c r="D722" s="991">
        <v>308.39999999999998</v>
      </c>
      <c r="E722" s="1"/>
      <c r="F722" s="1"/>
    </row>
    <row r="723" spans="1:6" ht="27" customHeight="1">
      <c r="A723" s="1032" t="s">
        <v>19924</v>
      </c>
      <c r="B723" s="1032" t="s">
        <v>18041</v>
      </c>
      <c r="C723" s="1032" t="s">
        <v>18042</v>
      </c>
      <c r="D723" s="991">
        <v>353</v>
      </c>
      <c r="E723" s="1"/>
      <c r="F723" s="1"/>
    </row>
    <row r="724" spans="1:6" ht="33.75">
      <c r="A724" s="1032" t="s">
        <v>19925</v>
      </c>
      <c r="B724" s="1032" t="s">
        <v>18047</v>
      </c>
      <c r="C724" s="1032" t="s">
        <v>18048</v>
      </c>
      <c r="D724" s="991">
        <v>381.4</v>
      </c>
      <c r="E724" s="1"/>
      <c r="F724" s="1"/>
    </row>
    <row r="725" spans="1:6" ht="33.75">
      <c r="A725" s="1032" t="s">
        <v>19926</v>
      </c>
      <c r="B725" s="1032" t="s">
        <v>16947</v>
      </c>
      <c r="C725" s="1032" t="s">
        <v>16948</v>
      </c>
      <c r="D725" s="991">
        <v>279.89999999999998</v>
      </c>
      <c r="E725" s="1"/>
      <c r="F725" s="1"/>
    </row>
    <row r="726" spans="1:6" ht="33.75">
      <c r="A726" s="1032" t="s">
        <v>19927</v>
      </c>
      <c r="B726" s="1032" t="s">
        <v>17781</v>
      </c>
      <c r="C726" s="1032" t="s">
        <v>17782</v>
      </c>
      <c r="D726" s="991">
        <v>308.39999999999998</v>
      </c>
      <c r="E726" s="1"/>
      <c r="F726" s="1"/>
    </row>
    <row r="727" spans="1:6" ht="12.75" customHeight="1">
      <c r="A727" s="1032" t="s">
        <v>19928</v>
      </c>
      <c r="B727" s="1032" t="s">
        <v>18043</v>
      </c>
      <c r="C727" s="1032" t="s">
        <v>18044</v>
      </c>
      <c r="D727" s="991">
        <v>353</v>
      </c>
      <c r="E727" s="1"/>
      <c r="F727" s="1"/>
    </row>
    <row r="728" spans="1:6" ht="33.75">
      <c r="A728" s="1032" t="s">
        <v>19929</v>
      </c>
      <c r="B728" s="1032" t="s">
        <v>18049</v>
      </c>
      <c r="C728" s="1032" t="s">
        <v>18050</v>
      </c>
      <c r="D728" s="991">
        <v>381.4</v>
      </c>
      <c r="E728" s="1"/>
      <c r="F728" s="1"/>
    </row>
    <row r="729" spans="1:6" ht="22.5">
      <c r="A729" s="1032" t="s">
        <v>19930</v>
      </c>
      <c r="B729" s="1032" t="s">
        <v>17835</v>
      </c>
      <c r="C729" s="1032" t="s">
        <v>17836</v>
      </c>
      <c r="D729" s="991">
        <v>442.2</v>
      </c>
      <c r="E729" s="1"/>
      <c r="F729" s="1"/>
    </row>
    <row r="730" spans="1:6" ht="25.5" customHeight="1">
      <c r="A730" s="1032" t="s">
        <v>19931</v>
      </c>
      <c r="B730" s="1032" t="s">
        <v>17837</v>
      </c>
      <c r="C730" s="1032" t="s">
        <v>17838</v>
      </c>
      <c r="D730" s="991">
        <v>442.2</v>
      </c>
      <c r="E730" s="1"/>
      <c r="F730" s="1"/>
    </row>
    <row r="731" spans="1:6" ht="33.75">
      <c r="A731" s="1032" t="s">
        <v>19932</v>
      </c>
      <c r="B731" s="1032" t="s">
        <v>17839</v>
      </c>
      <c r="C731" s="1032" t="s">
        <v>17840</v>
      </c>
      <c r="D731" s="991">
        <v>482.8</v>
      </c>
      <c r="E731" s="1"/>
      <c r="F731" s="1"/>
    </row>
    <row r="732" spans="1:6" ht="22.5">
      <c r="A732" s="1032" t="s">
        <v>19933</v>
      </c>
      <c r="B732" s="1032" t="s">
        <v>17905</v>
      </c>
      <c r="C732" s="1032" t="s">
        <v>17906</v>
      </c>
      <c r="D732" s="991">
        <v>454.4</v>
      </c>
      <c r="E732" s="1"/>
      <c r="F732" s="1"/>
    </row>
    <row r="733" spans="1:6" ht="33.75">
      <c r="A733" s="1032" t="s">
        <v>19934</v>
      </c>
      <c r="B733" s="1032" t="s">
        <v>17907</v>
      </c>
      <c r="C733" s="1032" t="s">
        <v>17908</v>
      </c>
      <c r="D733" s="991">
        <v>454.4</v>
      </c>
      <c r="E733" s="1"/>
      <c r="F733" s="1"/>
    </row>
    <row r="734" spans="1:6" ht="22.5">
      <c r="A734" s="1032" t="s">
        <v>19935</v>
      </c>
      <c r="B734" s="1032" t="s">
        <v>17909</v>
      </c>
      <c r="C734" s="1032" t="s">
        <v>17910</v>
      </c>
      <c r="D734" s="991">
        <v>454.4</v>
      </c>
      <c r="E734" s="1"/>
      <c r="F734" s="1"/>
    </row>
    <row r="735" spans="1:6" ht="22.5">
      <c r="A735" s="1032" t="s">
        <v>19936</v>
      </c>
      <c r="B735" s="1032" t="s">
        <v>16953</v>
      </c>
      <c r="C735" s="1032" t="s">
        <v>16954</v>
      </c>
      <c r="D735" s="991">
        <v>486.9</v>
      </c>
      <c r="E735" s="1"/>
      <c r="F735" s="1"/>
    </row>
    <row r="736" spans="1:6" ht="22.5">
      <c r="A736" s="1032" t="s">
        <v>19937</v>
      </c>
      <c r="B736" s="1032" t="s">
        <v>16955</v>
      </c>
      <c r="C736" s="1032" t="s">
        <v>16956</v>
      </c>
      <c r="D736" s="991">
        <v>486.9</v>
      </c>
      <c r="E736" s="1"/>
      <c r="F736" s="1"/>
    </row>
    <row r="737" spans="1:6" ht="22.5">
      <c r="A737" s="1032" t="s">
        <v>19938</v>
      </c>
      <c r="B737" s="1032" t="s">
        <v>16957</v>
      </c>
      <c r="C737" s="1032" t="s">
        <v>16958</v>
      </c>
      <c r="D737" s="991">
        <v>486.9</v>
      </c>
      <c r="E737" s="1"/>
      <c r="F737" s="1"/>
    </row>
    <row r="738" spans="1:6" ht="33.75">
      <c r="A738" s="1032" t="s">
        <v>19939</v>
      </c>
      <c r="B738" s="1032" t="s">
        <v>17303</v>
      </c>
      <c r="C738" s="1032" t="s">
        <v>17304</v>
      </c>
      <c r="D738" s="991">
        <v>535.6</v>
      </c>
      <c r="E738" s="1"/>
      <c r="F738" s="1"/>
    </row>
    <row r="739" spans="1:6" ht="33.75">
      <c r="A739" s="1032" t="s">
        <v>19940</v>
      </c>
      <c r="B739" s="1032" t="s">
        <v>17537</v>
      </c>
      <c r="C739" s="1032" t="s">
        <v>17538</v>
      </c>
      <c r="D739" s="991">
        <v>588.29999999999995</v>
      </c>
      <c r="E739" s="1"/>
      <c r="F739" s="1"/>
    </row>
    <row r="740" spans="1:6" ht="33.75">
      <c r="A740" s="1032" t="s">
        <v>19941</v>
      </c>
      <c r="B740" s="1032" t="s">
        <v>17535</v>
      </c>
      <c r="C740" s="1032" t="s">
        <v>17536</v>
      </c>
      <c r="D740" s="991">
        <v>588.29999999999995</v>
      </c>
      <c r="E740" s="1"/>
      <c r="F740" s="1"/>
    </row>
    <row r="741" spans="1:6" ht="33.75">
      <c r="A741" s="1032" t="s">
        <v>19942</v>
      </c>
      <c r="B741" s="1032" t="s">
        <v>17533</v>
      </c>
      <c r="C741" s="1032" t="s">
        <v>17534</v>
      </c>
      <c r="D741" s="991">
        <v>588.29999999999995</v>
      </c>
      <c r="E741" s="1"/>
      <c r="F741" s="1"/>
    </row>
    <row r="742" spans="1:6" ht="33.75">
      <c r="A742" s="1032" t="s">
        <v>19943</v>
      </c>
      <c r="B742" s="1032" t="s">
        <v>17563</v>
      </c>
      <c r="C742" s="1032" t="s">
        <v>17564</v>
      </c>
      <c r="D742" s="991">
        <v>685.7</v>
      </c>
      <c r="E742" s="1"/>
      <c r="F742" s="1"/>
    </row>
    <row r="743" spans="1:6" ht="25.5" customHeight="1">
      <c r="A743" s="1032" t="s">
        <v>19944</v>
      </c>
      <c r="B743" s="1032" t="s">
        <v>16959</v>
      </c>
      <c r="C743" s="1032" t="s">
        <v>16960</v>
      </c>
      <c r="D743" s="991">
        <v>1091.4000000000001</v>
      </c>
      <c r="E743" s="1"/>
      <c r="F743" s="1"/>
    </row>
    <row r="744" spans="1:6" ht="22.5">
      <c r="A744" s="1032" t="s">
        <v>19945</v>
      </c>
      <c r="B744" s="1032" t="s">
        <v>16961</v>
      </c>
      <c r="C744" s="1032" t="s">
        <v>16962</v>
      </c>
      <c r="D744" s="991">
        <v>1091.4000000000001</v>
      </c>
      <c r="E744" s="1"/>
      <c r="F744" s="1"/>
    </row>
    <row r="745" spans="1:6" ht="22.5">
      <c r="A745" s="1032" t="s">
        <v>19946</v>
      </c>
      <c r="B745" s="1032" t="s">
        <v>16963</v>
      </c>
      <c r="C745" s="1032" t="s">
        <v>16964</v>
      </c>
      <c r="D745" s="991">
        <v>1091.4000000000001</v>
      </c>
      <c r="E745" s="1"/>
      <c r="F745" s="1"/>
    </row>
    <row r="746" spans="1:6" ht="33.75">
      <c r="A746" s="1032" t="s">
        <v>19947</v>
      </c>
      <c r="B746" s="1032" t="s">
        <v>17305</v>
      </c>
      <c r="C746" s="1032" t="s">
        <v>17306</v>
      </c>
      <c r="D746" s="991">
        <v>1334.8</v>
      </c>
      <c r="E746" s="1"/>
      <c r="F746" s="1"/>
    </row>
    <row r="747" spans="1:6" ht="22.5">
      <c r="A747" s="1032" t="s">
        <v>19948</v>
      </c>
      <c r="B747" s="1032" t="s">
        <v>17679</v>
      </c>
      <c r="C747" s="1032" t="s">
        <v>17680</v>
      </c>
      <c r="D747" s="991">
        <v>162.30000000000001</v>
      </c>
      <c r="E747" s="1"/>
      <c r="F747" s="1"/>
    </row>
    <row r="748" spans="1:6" ht="22.5">
      <c r="A748" s="1032" t="s">
        <v>19949</v>
      </c>
      <c r="B748" s="1032" t="s">
        <v>17681</v>
      </c>
      <c r="C748" s="1032" t="s">
        <v>17682</v>
      </c>
      <c r="D748" s="991">
        <v>162.30000000000001</v>
      </c>
      <c r="E748" s="1"/>
      <c r="F748" s="1"/>
    </row>
    <row r="749" spans="1:6" ht="33.75">
      <c r="A749" s="1032" t="s">
        <v>19950</v>
      </c>
      <c r="B749" s="1032" t="s">
        <v>17091</v>
      </c>
      <c r="C749" s="1032" t="s">
        <v>17092</v>
      </c>
      <c r="D749" s="991">
        <v>113.6</v>
      </c>
      <c r="E749" s="1"/>
      <c r="F749" s="1"/>
    </row>
    <row r="750" spans="1:6" ht="33.75">
      <c r="A750" s="1032" t="s">
        <v>19951</v>
      </c>
      <c r="B750" s="1032" t="s">
        <v>17089</v>
      </c>
      <c r="C750" s="1032" t="s">
        <v>17090</v>
      </c>
      <c r="D750" s="991">
        <v>113.6</v>
      </c>
      <c r="E750" s="1"/>
      <c r="F750" s="1"/>
    </row>
    <row r="751" spans="1:6" ht="33.75">
      <c r="A751" s="1032" t="s">
        <v>19952</v>
      </c>
      <c r="B751" s="1032" t="s">
        <v>17069</v>
      </c>
      <c r="C751" s="1032" t="s">
        <v>17070</v>
      </c>
      <c r="D751" s="991">
        <v>113.6</v>
      </c>
      <c r="E751" s="1"/>
      <c r="F751" s="1"/>
    </row>
    <row r="752" spans="1:6" ht="33.75">
      <c r="A752" s="1032" t="s">
        <v>19953</v>
      </c>
      <c r="B752" s="1032" t="s">
        <v>17020</v>
      </c>
      <c r="C752" s="1032" t="s">
        <v>17021</v>
      </c>
      <c r="D752" s="991">
        <v>28.4</v>
      </c>
      <c r="E752" s="1"/>
      <c r="F752" s="1"/>
    </row>
    <row r="753" spans="1:6" ht="22.5">
      <c r="A753" s="1032" t="s">
        <v>19954</v>
      </c>
      <c r="B753" s="1032" t="s">
        <v>17071</v>
      </c>
      <c r="C753" s="1032" t="s">
        <v>17072</v>
      </c>
      <c r="D753" s="991">
        <v>105.5</v>
      </c>
      <c r="E753" s="1"/>
      <c r="F753" s="1"/>
    </row>
    <row r="754" spans="1:6" ht="26.25" customHeight="1">
      <c r="A754" s="1032" t="s">
        <v>19955</v>
      </c>
      <c r="B754" s="1032" t="s">
        <v>17293</v>
      </c>
      <c r="C754" s="1032" t="s">
        <v>17294</v>
      </c>
      <c r="D754" s="991">
        <v>44.6</v>
      </c>
      <c r="E754" s="1"/>
      <c r="F754" s="1"/>
    </row>
    <row r="755" spans="1:6" ht="22.5">
      <c r="A755" s="1032" t="s">
        <v>19956</v>
      </c>
      <c r="B755" s="1032" t="s">
        <v>17751</v>
      </c>
      <c r="C755" s="1032" t="s">
        <v>17752</v>
      </c>
      <c r="D755" s="991">
        <v>44.6</v>
      </c>
      <c r="E755" s="1"/>
      <c r="F755" s="1"/>
    </row>
    <row r="756" spans="1:6" ht="22.5">
      <c r="A756" s="1032" t="s">
        <v>19957</v>
      </c>
      <c r="B756" s="1032" t="s">
        <v>17753</v>
      </c>
      <c r="C756" s="1032" t="s">
        <v>17754</v>
      </c>
      <c r="D756" s="991">
        <v>44.6</v>
      </c>
      <c r="E756" s="1"/>
      <c r="F756" s="1"/>
    </row>
    <row r="757" spans="1:6" ht="22.5">
      <c r="A757" s="1032" t="s">
        <v>19958</v>
      </c>
      <c r="B757" s="1032" t="s">
        <v>17755</v>
      </c>
      <c r="C757" s="1032" t="s">
        <v>17756</v>
      </c>
      <c r="D757" s="991">
        <v>44.6</v>
      </c>
      <c r="E757" s="1"/>
      <c r="F757" s="1"/>
    </row>
    <row r="758" spans="1:6" ht="33.75">
      <c r="A758" s="1032" t="s">
        <v>19959</v>
      </c>
      <c r="B758" s="1032" t="s">
        <v>17385</v>
      </c>
      <c r="C758" s="1032" t="s">
        <v>17386</v>
      </c>
      <c r="D758" s="991">
        <v>807.4</v>
      </c>
      <c r="E758" s="1"/>
      <c r="F758" s="1"/>
    </row>
    <row r="759" spans="1:6" ht="33.75">
      <c r="A759" s="1032" t="s">
        <v>19960</v>
      </c>
      <c r="B759" s="1032" t="s">
        <v>17387</v>
      </c>
      <c r="C759" s="1032" t="s">
        <v>17388</v>
      </c>
      <c r="D759" s="991">
        <v>807.4</v>
      </c>
      <c r="E759" s="1"/>
      <c r="F759" s="1"/>
    </row>
    <row r="760" spans="1:6" ht="33.75">
      <c r="A760" s="1032" t="s">
        <v>19961</v>
      </c>
      <c r="B760" s="1032" t="s">
        <v>17389</v>
      </c>
      <c r="C760" s="1032" t="s">
        <v>17390</v>
      </c>
      <c r="D760" s="991">
        <v>807.4</v>
      </c>
      <c r="E760" s="1"/>
      <c r="F760" s="1"/>
    </row>
    <row r="761" spans="1:6" ht="45">
      <c r="A761" s="1032" t="s">
        <v>19962</v>
      </c>
      <c r="B761" s="1032" t="s">
        <v>17391</v>
      </c>
      <c r="C761" s="1032" t="s">
        <v>17392</v>
      </c>
      <c r="D761" s="991">
        <v>150.1</v>
      </c>
      <c r="E761" s="1"/>
      <c r="F761" s="1"/>
    </row>
    <row r="762" spans="1:6" ht="22.5">
      <c r="A762" s="1032" t="s">
        <v>19963</v>
      </c>
      <c r="B762" s="1032" t="s">
        <v>17583</v>
      </c>
      <c r="C762" s="1032" t="s">
        <v>17584</v>
      </c>
      <c r="D762" s="991">
        <v>1010.3</v>
      </c>
      <c r="E762" s="1"/>
      <c r="F762" s="1"/>
    </row>
    <row r="763" spans="1:6" ht="33.75">
      <c r="A763" s="1032" t="s">
        <v>19964</v>
      </c>
      <c r="B763" s="1032" t="s">
        <v>17585</v>
      </c>
      <c r="C763" s="1032" t="s">
        <v>17586</v>
      </c>
      <c r="D763" s="991">
        <v>1091.4000000000001</v>
      </c>
      <c r="E763" s="1"/>
      <c r="F763" s="1"/>
    </row>
    <row r="764" spans="1:6" ht="22.5">
      <c r="A764" s="1032" t="s">
        <v>19965</v>
      </c>
      <c r="B764" s="1032" t="s">
        <v>17643</v>
      </c>
      <c r="C764" s="1032" t="s">
        <v>17644</v>
      </c>
      <c r="D764" s="991">
        <v>1010.3</v>
      </c>
      <c r="E764" s="1"/>
      <c r="F764" s="1"/>
    </row>
    <row r="765" spans="1:6" ht="22.5">
      <c r="A765" s="1032" t="s">
        <v>19966</v>
      </c>
      <c r="B765" s="1032" t="s">
        <v>17377</v>
      </c>
      <c r="C765" s="1032" t="s">
        <v>17378</v>
      </c>
      <c r="D765" s="991">
        <v>117.7</v>
      </c>
      <c r="E765" s="1"/>
      <c r="F765" s="1"/>
    </row>
    <row r="766" spans="1:6" ht="22.5">
      <c r="A766" s="1032" t="s">
        <v>19967</v>
      </c>
      <c r="B766" s="1032" t="s">
        <v>17381</v>
      </c>
      <c r="C766" s="1032" t="s">
        <v>17382</v>
      </c>
      <c r="D766" s="991">
        <v>121.7</v>
      </c>
      <c r="E766" s="1"/>
      <c r="F766" s="1"/>
    </row>
    <row r="767" spans="1:6" ht="22.5">
      <c r="A767" s="1032" t="s">
        <v>19968</v>
      </c>
      <c r="B767" s="1032" t="s">
        <v>17123</v>
      </c>
      <c r="C767" s="1032" t="s">
        <v>17124</v>
      </c>
      <c r="D767" s="991">
        <v>150.1</v>
      </c>
      <c r="E767" s="1"/>
      <c r="F767" s="1"/>
    </row>
    <row r="768" spans="1:6" ht="22.5">
      <c r="A768" s="1032" t="s">
        <v>19969</v>
      </c>
      <c r="B768" s="1032" t="s">
        <v>17125</v>
      </c>
      <c r="C768" s="1032" t="s">
        <v>17126</v>
      </c>
      <c r="D768" s="991">
        <v>174.5</v>
      </c>
      <c r="E768" s="1"/>
      <c r="F768" s="1"/>
    </row>
    <row r="769" spans="1:6" ht="22.5">
      <c r="A769" s="1032" t="s">
        <v>19970</v>
      </c>
      <c r="B769" s="1032" t="s">
        <v>17379</v>
      </c>
      <c r="C769" s="1032" t="s">
        <v>17380</v>
      </c>
      <c r="D769" s="991">
        <v>284</v>
      </c>
      <c r="E769" s="1"/>
      <c r="F769" s="1"/>
    </row>
    <row r="770" spans="1:6" ht="22.5">
      <c r="A770" s="1032" t="s">
        <v>19971</v>
      </c>
      <c r="B770" s="1032" t="s">
        <v>17207</v>
      </c>
      <c r="C770" s="1032" t="s">
        <v>17208</v>
      </c>
      <c r="D770" s="991">
        <v>30.4</v>
      </c>
      <c r="E770" s="1"/>
      <c r="F770" s="1"/>
    </row>
    <row r="771" spans="1:6" ht="22.5">
      <c r="A771" s="1032" t="s">
        <v>19972</v>
      </c>
      <c r="B771" s="1032" t="s">
        <v>17213</v>
      </c>
      <c r="C771" s="1032" t="s">
        <v>17214</v>
      </c>
      <c r="D771" s="991">
        <v>30.4</v>
      </c>
      <c r="E771" s="1"/>
      <c r="F771" s="1"/>
    </row>
    <row r="772" spans="1:6" ht="33.75">
      <c r="A772" s="1032" t="s">
        <v>19973</v>
      </c>
      <c r="B772" s="1032" t="s">
        <v>17639</v>
      </c>
      <c r="C772" s="1032" t="s">
        <v>17640</v>
      </c>
      <c r="D772" s="991">
        <v>109.5</v>
      </c>
      <c r="E772" s="1"/>
      <c r="F772" s="1"/>
    </row>
    <row r="773" spans="1:6" ht="22.5">
      <c r="A773" s="1032" t="s">
        <v>19974</v>
      </c>
      <c r="B773" s="1032" t="s">
        <v>17343</v>
      </c>
      <c r="C773" s="1032" t="s">
        <v>17344</v>
      </c>
      <c r="D773" s="991">
        <v>154.19999999999999</v>
      </c>
      <c r="E773" s="1"/>
      <c r="F773" s="1"/>
    </row>
    <row r="774" spans="1:6" ht="22.5">
      <c r="A774" s="1032" t="s">
        <v>19975</v>
      </c>
      <c r="B774" s="1032" t="s">
        <v>17345</v>
      </c>
      <c r="C774" s="1032" t="s">
        <v>17346</v>
      </c>
      <c r="D774" s="991">
        <v>174.5</v>
      </c>
      <c r="E774" s="1"/>
      <c r="F774" s="1"/>
    </row>
    <row r="775" spans="1:6" ht="22.5">
      <c r="A775" s="1032" t="s">
        <v>19976</v>
      </c>
      <c r="B775" s="1032" t="s">
        <v>17205</v>
      </c>
      <c r="C775" s="1032" t="s">
        <v>17206</v>
      </c>
      <c r="D775" s="991">
        <v>20.3</v>
      </c>
      <c r="E775" s="1"/>
      <c r="F775" s="1"/>
    </row>
    <row r="776" spans="1:6" ht="33.75">
      <c r="A776" s="1032" t="s">
        <v>19977</v>
      </c>
      <c r="B776" s="1032" t="s">
        <v>17211</v>
      </c>
      <c r="C776" s="1032" t="s">
        <v>17212</v>
      </c>
      <c r="D776" s="991">
        <v>20.3</v>
      </c>
      <c r="E776" s="1"/>
      <c r="F776" s="1"/>
    </row>
    <row r="777" spans="1:6" ht="22.5">
      <c r="A777" s="1032" t="s">
        <v>19978</v>
      </c>
      <c r="B777" s="1032" t="s">
        <v>17243</v>
      </c>
      <c r="C777" s="1032" t="s">
        <v>17244</v>
      </c>
      <c r="D777" s="991">
        <v>20.3</v>
      </c>
      <c r="E777" s="1"/>
      <c r="F777" s="1"/>
    </row>
    <row r="778" spans="1:6">
      <c r="A778" s="1032" t="s">
        <v>19979</v>
      </c>
      <c r="B778" s="1032" t="s">
        <v>16803</v>
      </c>
      <c r="C778" s="1032" t="s">
        <v>16804</v>
      </c>
      <c r="D778" s="991">
        <v>12.2</v>
      </c>
      <c r="E778" s="1"/>
      <c r="F778" s="1"/>
    </row>
    <row r="779" spans="1:6" ht="25.5" customHeight="1">
      <c r="A779" s="1032" t="s">
        <v>19980</v>
      </c>
      <c r="B779" s="1032" t="s">
        <v>18138</v>
      </c>
      <c r="C779" s="1032" t="s">
        <v>18139</v>
      </c>
      <c r="D779" s="991">
        <v>36.5</v>
      </c>
      <c r="E779" s="1"/>
      <c r="F779" s="1"/>
    </row>
    <row r="780" spans="1:6" ht="22.5">
      <c r="A780" s="1032" t="s">
        <v>19981</v>
      </c>
      <c r="B780" s="1032" t="s">
        <v>18327</v>
      </c>
      <c r="C780" s="1032" t="s">
        <v>18328</v>
      </c>
      <c r="D780" s="991">
        <v>166.4</v>
      </c>
      <c r="E780" s="1"/>
      <c r="F780" s="1"/>
    </row>
    <row r="781" spans="1:6" ht="22.5">
      <c r="A781" s="1032" t="s">
        <v>19982</v>
      </c>
      <c r="B781" s="1032" t="s">
        <v>18329</v>
      </c>
      <c r="C781" s="1032" t="s">
        <v>18330</v>
      </c>
      <c r="D781" s="991">
        <v>158.19999999999999</v>
      </c>
      <c r="E781" s="1"/>
      <c r="F781" s="1"/>
    </row>
    <row r="782" spans="1:6" ht="33.75">
      <c r="A782" s="1032" t="s">
        <v>19983</v>
      </c>
      <c r="B782" s="1032" t="s">
        <v>18315</v>
      </c>
      <c r="C782" s="1032" t="s">
        <v>18316</v>
      </c>
      <c r="D782" s="991">
        <v>101.4</v>
      </c>
      <c r="E782" s="1"/>
      <c r="F782" s="1"/>
    </row>
    <row r="783" spans="1:6" ht="33.75">
      <c r="A783" s="1032" t="s">
        <v>19984</v>
      </c>
      <c r="B783" s="1032" t="s">
        <v>18317</v>
      </c>
      <c r="C783" s="1032" t="s">
        <v>18318</v>
      </c>
      <c r="D783" s="991">
        <v>182.6</v>
      </c>
      <c r="E783" s="1"/>
      <c r="F783" s="1"/>
    </row>
    <row r="784" spans="1:6">
      <c r="A784" s="1032" t="s">
        <v>19985</v>
      </c>
      <c r="B784" s="1032" t="s">
        <v>18319</v>
      </c>
      <c r="C784" s="1032" t="s">
        <v>18320</v>
      </c>
      <c r="D784" s="991">
        <v>158.19999999999999</v>
      </c>
      <c r="E784" s="1"/>
      <c r="F784" s="1"/>
    </row>
    <row r="785" spans="1:6" ht="33.75">
      <c r="A785" s="1032" t="s">
        <v>19986</v>
      </c>
      <c r="B785" s="1032" t="s">
        <v>18367</v>
      </c>
      <c r="C785" s="1032" t="s">
        <v>18368</v>
      </c>
      <c r="D785" s="991">
        <v>211</v>
      </c>
      <c r="E785" s="1"/>
      <c r="F785" s="1"/>
    </row>
    <row r="786" spans="1:6" ht="33.75">
      <c r="A786" s="1032" t="s">
        <v>19987</v>
      </c>
      <c r="B786" s="1032" t="s">
        <v>18398</v>
      </c>
      <c r="C786" s="1032" t="s">
        <v>18399</v>
      </c>
      <c r="D786" s="991">
        <v>182.6</v>
      </c>
      <c r="E786" s="1"/>
      <c r="F786" s="1"/>
    </row>
    <row r="787" spans="1:6" ht="22.5">
      <c r="A787" s="1032" t="s">
        <v>19988</v>
      </c>
      <c r="B787" s="1032" t="s">
        <v>18369</v>
      </c>
      <c r="C787" s="1032" t="s">
        <v>18370</v>
      </c>
      <c r="D787" s="991">
        <v>308.39999999999998</v>
      </c>
      <c r="E787" s="1"/>
      <c r="F787" s="1"/>
    </row>
    <row r="788" spans="1:6" ht="33.75">
      <c r="A788" s="1032" t="s">
        <v>19989</v>
      </c>
      <c r="B788" s="1032" t="s">
        <v>18371</v>
      </c>
      <c r="C788" s="1032" t="s">
        <v>18372</v>
      </c>
      <c r="D788" s="991">
        <v>564</v>
      </c>
      <c r="E788" s="1"/>
      <c r="F788" s="1"/>
    </row>
    <row r="789" spans="1:6" ht="22.5">
      <c r="A789" s="1032" t="s">
        <v>19990</v>
      </c>
      <c r="B789" s="1032" t="s">
        <v>18373</v>
      </c>
      <c r="C789" s="1032" t="s">
        <v>18374</v>
      </c>
      <c r="D789" s="991">
        <v>523.4</v>
      </c>
      <c r="E789" s="1"/>
      <c r="F789" s="1"/>
    </row>
    <row r="790" spans="1:6" ht="22.5">
      <c r="A790" s="1032" t="s">
        <v>19991</v>
      </c>
      <c r="B790" s="1032" t="s">
        <v>18375</v>
      </c>
      <c r="C790" s="1032" t="s">
        <v>18376</v>
      </c>
      <c r="D790" s="991">
        <v>791.2</v>
      </c>
      <c r="E790" s="1"/>
      <c r="F790" s="1"/>
    </row>
    <row r="791" spans="1:6" ht="33.75">
      <c r="A791" s="1032" t="s">
        <v>19992</v>
      </c>
      <c r="B791" s="1032" t="s">
        <v>18347</v>
      </c>
      <c r="C791" s="1032" t="s">
        <v>18348</v>
      </c>
      <c r="D791" s="991">
        <v>69</v>
      </c>
      <c r="E791" s="1"/>
      <c r="F791" s="1"/>
    </row>
    <row r="792" spans="1:6" ht="22.5">
      <c r="A792" s="1032" t="s">
        <v>19993</v>
      </c>
      <c r="B792" s="1032" t="s">
        <v>18404</v>
      </c>
      <c r="C792" s="1032" t="s">
        <v>18405</v>
      </c>
      <c r="D792" s="991">
        <v>645.1</v>
      </c>
      <c r="E792" s="1"/>
      <c r="F792" s="1"/>
    </row>
    <row r="793" spans="1:6" ht="22.5">
      <c r="A793" s="1032" t="s">
        <v>19994</v>
      </c>
      <c r="B793" s="1032" t="s">
        <v>18424</v>
      </c>
      <c r="C793" s="1032" t="s">
        <v>18425</v>
      </c>
      <c r="D793" s="991">
        <v>482.8</v>
      </c>
      <c r="E793" s="1"/>
      <c r="F793" s="1"/>
    </row>
    <row r="794" spans="1:6" ht="22.5">
      <c r="A794" s="1032" t="s">
        <v>19995</v>
      </c>
      <c r="B794" s="1032" t="s">
        <v>18406</v>
      </c>
      <c r="C794" s="1032" t="s">
        <v>18407</v>
      </c>
      <c r="D794" s="991">
        <v>77.099999999999994</v>
      </c>
      <c r="E794" s="1"/>
      <c r="F794" s="1"/>
    </row>
    <row r="795" spans="1:6" ht="22.5">
      <c r="A795" s="1032" t="s">
        <v>19996</v>
      </c>
      <c r="B795" s="1032" t="s">
        <v>18408</v>
      </c>
      <c r="C795" s="1032" t="s">
        <v>18409</v>
      </c>
      <c r="D795" s="991">
        <v>142</v>
      </c>
      <c r="E795" s="1"/>
      <c r="F795" s="1"/>
    </row>
    <row r="796" spans="1:6" ht="22.5">
      <c r="A796" s="1032" t="s">
        <v>19997</v>
      </c>
      <c r="B796" s="1032" t="s">
        <v>18303</v>
      </c>
      <c r="C796" s="1032" t="s">
        <v>18304</v>
      </c>
      <c r="D796" s="991">
        <v>77.099999999999994</v>
      </c>
      <c r="E796" s="1"/>
      <c r="F796" s="1"/>
    </row>
    <row r="797" spans="1:6" ht="22.5">
      <c r="A797" s="1032" t="s">
        <v>19998</v>
      </c>
      <c r="B797" s="1032" t="s">
        <v>18305</v>
      </c>
      <c r="C797" s="1032" t="s">
        <v>18306</v>
      </c>
      <c r="D797" s="991">
        <v>77.099999999999994</v>
      </c>
      <c r="E797" s="1"/>
      <c r="F797" s="1"/>
    </row>
    <row r="798" spans="1:6" ht="22.5">
      <c r="A798" s="1032" t="s">
        <v>19999</v>
      </c>
      <c r="B798" s="1032" t="s">
        <v>18307</v>
      </c>
      <c r="C798" s="1032" t="s">
        <v>18308</v>
      </c>
      <c r="D798" s="991">
        <v>77.099999999999994</v>
      </c>
      <c r="E798" s="1"/>
      <c r="F798" s="1"/>
    </row>
    <row r="799" spans="1:6" ht="22.5">
      <c r="A799" s="1032" t="s">
        <v>20000</v>
      </c>
      <c r="B799" s="1032" t="s">
        <v>18279</v>
      </c>
      <c r="C799" s="1032" t="s">
        <v>18280</v>
      </c>
      <c r="D799" s="991">
        <v>365.2</v>
      </c>
      <c r="E799" s="1"/>
      <c r="F799" s="1"/>
    </row>
    <row r="800" spans="1:6" ht="22.5">
      <c r="A800" s="1032" t="s">
        <v>20001</v>
      </c>
      <c r="B800" s="1032" t="s">
        <v>18281</v>
      </c>
      <c r="C800" s="1032" t="s">
        <v>18282</v>
      </c>
      <c r="D800" s="991">
        <v>365.2</v>
      </c>
      <c r="E800" s="1"/>
      <c r="F800" s="1"/>
    </row>
    <row r="801" spans="1:6" ht="22.5">
      <c r="A801" s="1032" t="s">
        <v>20002</v>
      </c>
      <c r="B801" s="1032" t="s">
        <v>18297</v>
      </c>
      <c r="C801" s="1032" t="s">
        <v>18298</v>
      </c>
      <c r="D801" s="991">
        <v>117.7</v>
      </c>
      <c r="E801" s="1"/>
      <c r="F801" s="1"/>
    </row>
    <row r="802" spans="1:6" ht="33.75">
      <c r="A802" s="1032" t="s">
        <v>20003</v>
      </c>
      <c r="B802" s="1032" t="s">
        <v>18222</v>
      </c>
      <c r="C802" s="1032" t="s">
        <v>18223</v>
      </c>
      <c r="D802" s="991">
        <v>1821.7</v>
      </c>
      <c r="E802" s="1"/>
      <c r="F802" s="1"/>
    </row>
    <row r="803" spans="1:6" ht="33.75">
      <c r="A803" s="1032" t="s">
        <v>20004</v>
      </c>
      <c r="B803" s="1032" t="s">
        <v>18696</v>
      </c>
      <c r="C803" s="1032" t="s">
        <v>18697</v>
      </c>
      <c r="D803" s="991">
        <v>340.8</v>
      </c>
      <c r="E803" s="1"/>
      <c r="F803" s="1"/>
    </row>
    <row r="804" spans="1:6" ht="45">
      <c r="A804" s="1032" t="s">
        <v>20005</v>
      </c>
      <c r="B804" s="1032" t="s">
        <v>18698</v>
      </c>
      <c r="C804" s="1032" t="s">
        <v>18699</v>
      </c>
      <c r="D804" s="991">
        <v>373.3</v>
      </c>
      <c r="E804" s="1"/>
      <c r="F804" s="1"/>
    </row>
    <row r="805" spans="1:6" ht="12.75" customHeight="1">
      <c r="A805" s="1032" t="s">
        <v>20006</v>
      </c>
      <c r="B805" s="1032" t="s">
        <v>18579</v>
      </c>
      <c r="C805" s="1032" t="s">
        <v>18580</v>
      </c>
      <c r="D805" s="991">
        <v>645.1</v>
      </c>
      <c r="E805" s="1"/>
      <c r="F805" s="1"/>
    </row>
    <row r="806" spans="1:6" ht="33.75">
      <c r="A806" s="1032" t="s">
        <v>20007</v>
      </c>
      <c r="B806" s="1032" t="s">
        <v>18583</v>
      </c>
      <c r="C806" s="1032" t="s">
        <v>18584</v>
      </c>
      <c r="D806" s="991">
        <v>645.1</v>
      </c>
      <c r="E806" s="1"/>
      <c r="F806" s="1"/>
    </row>
    <row r="807" spans="1:6" ht="33.75">
      <c r="A807" s="1032" t="s">
        <v>20008</v>
      </c>
      <c r="B807" s="1032" t="s">
        <v>18581</v>
      </c>
      <c r="C807" s="1032" t="s">
        <v>18582</v>
      </c>
      <c r="D807" s="991">
        <v>645.1</v>
      </c>
      <c r="E807" s="1"/>
      <c r="F807" s="1"/>
    </row>
    <row r="808" spans="1:6" ht="22.5">
      <c r="A808" s="1032" t="s">
        <v>20009</v>
      </c>
      <c r="B808" s="1032" t="s">
        <v>18690</v>
      </c>
      <c r="C808" s="1032" t="s">
        <v>18691</v>
      </c>
      <c r="D808" s="991">
        <v>56.8</v>
      </c>
      <c r="E808" s="1"/>
      <c r="F808" s="1"/>
    </row>
    <row r="809" spans="1:6" ht="33.75">
      <c r="A809" s="1032" t="s">
        <v>20010</v>
      </c>
      <c r="B809" s="1032" t="s">
        <v>18620</v>
      </c>
      <c r="C809" s="1032" t="s">
        <v>18621</v>
      </c>
      <c r="D809" s="991">
        <v>235.3</v>
      </c>
      <c r="E809" s="1"/>
      <c r="F809" s="1"/>
    </row>
    <row r="810" spans="1:6" ht="33.75">
      <c r="A810" s="1032" t="s">
        <v>20011</v>
      </c>
      <c r="B810" s="1032" t="s">
        <v>18622</v>
      </c>
      <c r="C810" s="1032" t="s">
        <v>18623</v>
      </c>
      <c r="D810" s="991">
        <v>344.9</v>
      </c>
      <c r="E810" s="1"/>
      <c r="F810" s="1"/>
    </row>
    <row r="811" spans="1:6" ht="45">
      <c r="A811" s="1032" t="s">
        <v>20012</v>
      </c>
      <c r="B811" s="1032" t="s">
        <v>18684</v>
      </c>
      <c r="C811" s="1032" t="s">
        <v>18685</v>
      </c>
      <c r="D811" s="991">
        <v>365.2</v>
      </c>
      <c r="E811" s="1"/>
      <c r="F811" s="1"/>
    </row>
    <row r="812" spans="1:6" ht="33.75">
      <c r="A812" s="1032" t="s">
        <v>20013</v>
      </c>
      <c r="B812" s="1032" t="s">
        <v>18724</v>
      </c>
      <c r="C812" s="1032" t="s">
        <v>18725</v>
      </c>
      <c r="D812" s="991">
        <v>239.4</v>
      </c>
      <c r="E812" s="1"/>
      <c r="F812" s="1"/>
    </row>
    <row r="813" spans="1:6" ht="33.75">
      <c r="A813" s="1032" t="s">
        <v>20014</v>
      </c>
      <c r="B813" s="1032" t="s">
        <v>18726</v>
      </c>
      <c r="C813" s="1032" t="s">
        <v>18727</v>
      </c>
      <c r="D813" s="991">
        <v>344.9</v>
      </c>
      <c r="E813" s="1"/>
      <c r="F813" s="1"/>
    </row>
    <row r="814" spans="1:6" ht="12.75" customHeight="1">
      <c r="A814" s="1032" t="s">
        <v>20015</v>
      </c>
      <c r="B814" s="1032" t="s">
        <v>18728</v>
      </c>
      <c r="C814" s="1032" t="s">
        <v>18729</v>
      </c>
      <c r="D814" s="991">
        <v>279.89999999999998</v>
      </c>
      <c r="E814" s="1"/>
      <c r="F814" s="1"/>
    </row>
    <row r="815" spans="1:6" ht="33.75">
      <c r="A815" s="1032" t="s">
        <v>20016</v>
      </c>
      <c r="B815" s="1032" t="s">
        <v>18730</v>
      </c>
      <c r="C815" s="1032" t="s">
        <v>18731</v>
      </c>
      <c r="D815" s="991">
        <v>369.2</v>
      </c>
      <c r="E815" s="1"/>
      <c r="F815" s="1"/>
    </row>
    <row r="816" spans="1:6" ht="33.75">
      <c r="A816" s="1032" t="s">
        <v>20017</v>
      </c>
      <c r="B816" s="1032" t="s">
        <v>18585</v>
      </c>
      <c r="C816" s="1032" t="s">
        <v>18586</v>
      </c>
      <c r="D816" s="991">
        <v>81.2</v>
      </c>
      <c r="E816" s="1"/>
      <c r="F816" s="1"/>
    </row>
    <row r="817" spans="1:6" ht="22.5">
      <c r="A817" s="1032" t="s">
        <v>20018</v>
      </c>
      <c r="B817" s="1032" t="s">
        <v>18714</v>
      </c>
      <c r="C817" s="1032" t="s">
        <v>18715</v>
      </c>
      <c r="D817" s="991">
        <v>588.29999999999995</v>
      </c>
      <c r="E817" s="1"/>
      <c r="F817" s="1"/>
    </row>
    <row r="818" spans="1:6" ht="22.5">
      <c r="A818" s="1032" t="s">
        <v>20019</v>
      </c>
      <c r="B818" s="1032" t="s">
        <v>18716</v>
      </c>
      <c r="C818" s="1032" t="s">
        <v>18717</v>
      </c>
      <c r="D818" s="991">
        <v>1172.5</v>
      </c>
      <c r="E818" s="1"/>
      <c r="F818" s="1"/>
    </row>
    <row r="819" spans="1:6" ht="22.5">
      <c r="A819" s="1032" t="s">
        <v>20020</v>
      </c>
      <c r="B819" s="1032" t="s">
        <v>18718</v>
      </c>
      <c r="C819" s="1032" t="s">
        <v>18719</v>
      </c>
      <c r="D819" s="991">
        <v>1740.6</v>
      </c>
      <c r="E819" s="1"/>
      <c r="F819" s="1"/>
    </row>
    <row r="820" spans="1:6" ht="45">
      <c r="A820" s="1032" t="s">
        <v>20021</v>
      </c>
      <c r="B820" s="1032" t="s">
        <v>18686</v>
      </c>
      <c r="C820" s="1032" t="s">
        <v>18687</v>
      </c>
      <c r="D820" s="991">
        <v>284</v>
      </c>
      <c r="E820" s="1"/>
      <c r="F820" s="1"/>
    </row>
    <row r="821" spans="1:6" ht="22.5">
      <c r="A821" s="1032" t="s">
        <v>20022</v>
      </c>
      <c r="B821" s="1032" t="s">
        <v>18712</v>
      </c>
      <c r="C821" s="1032" t="s">
        <v>18713</v>
      </c>
      <c r="D821" s="991">
        <v>182.6</v>
      </c>
      <c r="E821" s="1"/>
      <c r="F821" s="1"/>
    </row>
    <row r="822" spans="1:6" ht="33.75">
      <c r="A822" s="1032" t="s">
        <v>20023</v>
      </c>
      <c r="B822" s="1032" t="s">
        <v>18744</v>
      </c>
      <c r="C822" s="1032" t="s">
        <v>18745</v>
      </c>
      <c r="D822" s="991">
        <v>24.3</v>
      </c>
      <c r="E822" s="1"/>
      <c r="F822" s="1"/>
    </row>
    <row r="823" spans="1:6" ht="22.5">
      <c r="A823" s="1032" t="s">
        <v>20024</v>
      </c>
      <c r="B823" s="1032" t="s">
        <v>18692</v>
      </c>
      <c r="C823" s="1032" t="s">
        <v>18693</v>
      </c>
      <c r="D823" s="991">
        <v>340.8</v>
      </c>
      <c r="E823" s="1"/>
      <c r="F823" s="1"/>
    </row>
    <row r="824" spans="1:6" ht="12.75" customHeight="1">
      <c r="A824" s="1032" t="s">
        <v>20025</v>
      </c>
      <c r="B824" s="1032" t="s">
        <v>18694</v>
      </c>
      <c r="C824" s="1032" t="s">
        <v>18695</v>
      </c>
      <c r="D824" s="991">
        <v>340.8</v>
      </c>
      <c r="E824" s="1"/>
      <c r="F824" s="1"/>
    </row>
    <row r="825" spans="1:6" ht="22.5">
      <c r="A825" s="1032" t="s">
        <v>20026</v>
      </c>
      <c r="B825" s="1032" t="s">
        <v>18786</v>
      </c>
      <c r="C825" s="1032" t="s">
        <v>18787</v>
      </c>
      <c r="D825" s="991">
        <v>637</v>
      </c>
      <c r="E825" s="1"/>
      <c r="F825" s="1"/>
    </row>
    <row r="826" spans="1:6" ht="22.5">
      <c r="A826" s="1032" t="s">
        <v>20027</v>
      </c>
      <c r="B826" s="1032" t="s">
        <v>18788</v>
      </c>
      <c r="C826" s="1032" t="s">
        <v>18789</v>
      </c>
      <c r="D826" s="991">
        <v>547.70000000000005</v>
      </c>
      <c r="E826" s="1"/>
      <c r="F826" s="1"/>
    </row>
    <row r="827" spans="1:6" ht="26.25" customHeight="1">
      <c r="A827" s="1032" t="s">
        <v>20028</v>
      </c>
      <c r="B827" s="1032" t="s">
        <v>18790</v>
      </c>
      <c r="C827" s="1032" t="s">
        <v>18791</v>
      </c>
      <c r="D827" s="991">
        <v>839.8</v>
      </c>
      <c r="E827" s="1"/>
      <c r="F827" s="1"/>
    </row>
    <row r="828" spans="1:6" ht="22.5">
      <c r="A828" s="1032" t="s">
        <v>20029</v>
      </c>
      <c r="B828" s="1032" t="s">
        <v>18780</v>
      </c>
      <c r="C828" s="1032" t="s">
        <v>18781</v>
      </c>
      <c r="D828" s="991">
        <v>158.19999999999999</v>
      </c>
      <c r="E828" s="1"/>
      <c r="F828" s="1"/>
    </row>
    <row r="829" spans="1:6" ht="22.5">
      <c r="A829" s="1032" t="s">
        <v>20030</v>
      </c>
      <c r="B829" s="1032" t="s">
        <v>18792</v>
      </c>
      <c r="C829" s="1032" t="s">
        <v>18793</v>
      </c>
      <c r="D829" s="991">
        <v>158.19999999999999</v>
      </c>
      <c r="E829" s="1"/>
      <c r="F829" s="1"/>
    </row>
    <row r="830" spans="1:6" ht="22.5">
      <c r="A830" s="1032" t="s">
        <v>20031</v>
      </c>
      <c r="B830" s="1032" t="s">
        <v>18911</v>
      </c>
      <c r="C830" s="1032" t="s">
        <v>18912</v>
      </c>
      <c r="D830" s="991">
        <v>397.6</v>
      </c>
      <c r="E830" s="1"/>
      <c r="F830" s="1"/>
    </row>
    <row r="831" spans="1:6" ht="33.75">
      <c r="A831" s="1032" t="s">
        <v>20032</v>
      </c>
      <c r="B831" s="1032" t="s">
        <v>18782</v>
      </c>
      <c r="C831" s="1032" t="s">
        <v>18783</v>
      </c>
      <c r="D831" s="991">
        <v>426</v>
      </c>
      <c r="E831" s="1"/>
      <c r="F831" s="1"/>
    </row>
    <row r="832" spans="1:6" ht="22.5">
      <c r="A832" s="1032" t="s">
        <v>20033</v>
      </c>
      <c r="B832" s="1032" t="s">
        <v>18794</v>
      </c>
      <c r="C832" s="1032" t="s">
        <v>18795</v>
      </c>
      <c r="D832" s="991">
        <v>438.2</v>
      </c>
      <c r="E832" s="1"/>
      <c r="F832" s="1"/>
    </row>
    <row r="833" spans="1:6" ht="22.5">
      <c r="A833" s="1032" t="s">
        <v>20034</v>
      </c>
      <c r="B833" s="1032" t="s">
        <v>18796</v>
      </c>
      <c r="C833" s="1032" t="s">
        <v>18797</v>
      </c>
      <c r="D833" s="991">
        <v>466.6</v>
      </c>
      <c r="E833" s="1"/>
      <c r="F833" s="1"/>
    </row>
    <row r="834" spans="1:6" ht="22.5">
      <c r="A834" s="1032" t="s">
        <v>20035</v>
      </c>
      <c r="B834" s="1032" t="s">
        <v>16643</v>
      </c>
      <c r="C834" s="1032" t="s">
        <v>16644</v>
      </c>
      <c r="D834" s="991">
        <v>6</v>
      </c>
      <c r="E834" s="1"/>
      <c r="F834" s="1"/>
    </row>
    <row r="835" spans="1:6" ht="22.5">
      <c r="A835" s="1032" t="s">
        <v>20036</v>
      </c>
      <c r="B835" s="1032" t="s">
        <v>16645</v>
      </c>
      <c r="C835" s="1032" t="s">
        <v>16646</v>
      </c>
      <c r="D835" s="991">
        <v>336.8</v>
      </c>
      <c r="E835" s="1"/>
      <c r="F835" s="1"/>
    </row>
    <row r="836" spans="1:6" ht="12.75" customHeight="1">
      <c r="A836" s="1032" t="s">
        <v>20037</v>
      </c>
      <c r="B836" s="1032" t="s">
        <v>16647</v>
      </c>
      <c r="C836" s="1032" t="s">
        <v>16648</v>
      </c>
      <c r="D836" s="991">
        <v>6</v>
      </c>
      <c r="E836" s="1"/>
      <c r="F836" s="1"/>
    </row>
    <row r="837" spans="1:6" ht="33.75">
      <c r="A837" s="1032" t="s">
        <v>20038</v>
      </c>
      <c r="B837" s="1032" t="s">
        <v>17179</v>
      </c>
      <c r="C837" s="1032" t="s">
        <v>17180</v>
      </c>
      <c r="D837" s="991">
        <v>40.6</v>
      </c>
      <c r="E837" s="1"/>
      <c r="F837" s="1"/>
    </row>
    <row r="838" spans="1:6" ht="22.5">
      <c r="A838" s="1032" t="s">
        <v>20039</v>
      </c>
      <c r="B838" s="1032" t="s">
        <v>17181</v>
      </c>
      <c r="C838" s="1032" t="s">
        <v>17182</v>
      </c>
      <c r="D838" s="991">
        <v>8.1</v>
      </c>
      <c r="E838" s="1"/>
      <c r="F838" s="1"/>
    </row>
    <row r="839" spans="1:6" ht="33.75">
      <c r="A839" s="1032" t="s">
        <v>20040</v>
      </c>
      <c r="B839" s="1032" t="s">
        <v>17054</v>
      </c>
      <c r="C839" s="1032" t="s">
        <v>17055</v>
      </c>
      <c r="D839" s="991">
        <v>40.6</v>
      </c>
      <c r="E839" s="1"/>
      <c r="F839" s="1"/>
    </row>
    <row r="840" spans="1:6" ht="22.5">
      <c r="A840" s="1032" t="s">
        <v>20041</v>
      </c>
      <c r="B840" s="1032" t="s">
        <v>17573</v>
      </c>
      <c r="C840" s="1032" t="s">
        <v>17574</v>
      </c>
      <c r="D840" s="991">
        <v>44.6</v>
      </c>
      <c r="E840" s="1"/>
      <c r="F840" s="1"/>
    </row>
    <row r="841" spans="1:6" ht="22.5">
      <c r="A841" s="1032" t="s">
        <v>20042</v>
      </c>
      <c r="B841" s="1032" t="s">
        <v>17575</v>
      </c>
      <c r="C841" s="1032" t="s">
        <v>17576</v>
      </c>
      <c r="D841" s="991">
        <v>44.6</v>
      </c>
      <c r="E841" s="1"/>
      <c r="F841" s="1"/>
    </row>
    <row r="842" spans="1:6" ht="12.75" customHeight="1">
      <c r="A842" s="1032" t="s">
        <v>20043</v>
      </c>
      <c r="B842" s="1032" t="s">
        <v>17141</v>
      </c>
      <c r="C842" s="1032" t="s">
        <v>17142</v>
      </c>
      <c r="D842" s="991">
        <v>275.89999999999998</v>
      </c>
      <c r="E842" s="1"/>
      <c r="F842" s="1"/>
    </row>
    <row r="843" spans="1:6" ht="33.75">
      <c r="A843" s="1032" t="s">
        <v>20044</v>
      </c>
      <c r="B843" s="1032" t="s">
        <v>17139</v>
      </c>
      <c r="C843" s="1032" t="s">
        <v>17140</v>
      </c>
      <c r="D843" s="991">
        <v>129.80000000000001</v>
      </c>
      <c r="E843" s="1"/>
      <c r="F843" s="1"/>
    </row>
    <row r="844" spans="1:6" ht="33.75">
      <c r="A844" s="1032" t="s">
        <v>20045</v>
      </c>
      <c r="B844" s="1032" t="s">
        <v>17159</v>
      </c>
      <c r="C844" s="1032" t="s">
        <v>17160</v>
      </c>
      <c r="D844" s="991">
        <v>125.8</v>
      </c>
      <c r="E844" s="1"/>
      <c r="F844" s="1"/>
    </row>
    <row r="845" spans="1:6" ht="22.5">
      <c r="A845" s="1032" t="s">
        <v>20046</v>
      </c>
      <c r="B845" s="1032" t="s">
        <v>17161</v>
      </c>
      <c r="C845" s="1032" t="s">
        <v>17162</v>
      </c>
      <c r="D845" s="991">
        <v>69</v>
      </c>
      <c r="E845" s="1"/>
      <c r="F845" s="1"/>
    </row>
    <row r="846" spans="1:6" ht="22.5">
      <c r="A846" s="1032" t="s">
        <v>20047</v>
      </c>
      <c r="B846" s="1032" t="s">
        <v>17327</v>
      </c>
      <c r="C846" s="1032" t="s">
        <v>17328</v>
      </c>
      <c r="D846" s="991">
        <v>44.6</v>
      </c>
      <c r="E846" s="1"/>
      <c r="F846" s="1"/>
    </row>
    <row r="847" spans="1:6" ht="22.5">
      <c r="A847" s="1032" t="s">
        <v>20048</v>
      </c>
      <c r="B847" s="1032" t="s">
        <v>17083</v>
      </c>
      <c r="C847" s="1032" t="s">
        <v>17084</v>
      </c>
      <c r="D847" s="991">
        <v>60.9</v>
      </c>
      <c r="E847" s="1"/>
      <c r="F847" s="1"/>
    </row>
    <row r="848" spans="1:6" ht="33.75">
      <c r="A848" s="1032" t="s">
        <v>20049</v>
      </c>
      <c r="B848" s="1032" t="s">
        <v>16927</v>
      </c>
      <c r="C848" s="1032" t="s">
        <v>16928</v>
      </c>
      <c r="D848" s="991">
        <v>320.5</v>
      </c>
      <c r="E848" s="1"/>
      <c r="F848" s="1"/>
    </row>
    <row r="849" spans="1:6" ht="22.5">
      <c r="A849" s="1032" t="s">
        <v>20050</v>
      </c>
      <c r="B849" s="1032" t="s">
        <v>17079</v>
      </c>
      <c r="C849" s="1032" t="s">
        <v>17080</v>
      </c>
      <c r="D849" s="991">
        <v>60.9</v>
      </c>
      <c r="E849" s="1"/>
      <c r="F849" s="1"/>
    </row>
    <row r="850" spans="1:6" ht="12.75" customHeight="1">
      <c r="A850" s="1032" t="s">
        <v>20051</v>
      </c>
      <c r="B850" s="1032" t="s">
        <v>16933</v>
      </c>
      <c r="C850" s="1032" t="s">
        <v>16934</v>
      </c>
      <c r="D850" s="991">
        <v>320.5</v>
      </c>
      <c r="E850" s="1"/>
      <c r="F850" s="1"/>
    </row>
    <row r="851" spans="1:6" ht="22.5">
      <c r="A851" s="1032" t="s">
        <v>20052</v>
      </c>
      <c r="B851" s="1032" t="s">
        <v>17018</v>
      </c>
      <c r="C851" s="1032" t="s">
        <v>17019</v>
      </c>
      <c r="D851" s="991">
        <v>129.80000000000001</v>
      </c>
      <c r="E851" s="1"/>
      <c r="F851" s="1"/>
    </row>
    <row r="852" spans="1:6" ht="22.5">
      <c r="A852" s="1032" t="s">
        <v>20053</v>
      </c>
      <c r="B852" s="1032" t="s">
        <v>17651</v>
      </c>
      <c r="C852" s="1032" t="s">
        <v>17652</v>
      </c>
      <c r="D852" s="991">
        <v>430.1</v>
      </c>
      <c r="E852" s="1"/>
      <c r="F852" s="1"/>
    </row>
    <row r="853" spans="1:6" ht="33.75">
      <c r="A853" s="1032" t="s">
        <v>20054</v>
      </c>
      <c r="B853" s="1032" t="s">
        <v>17591</v>
      </c>
      <c r="C853" s="1032" t="s">
        <v>17592</v>
      </c>
      <c r="D853" s="991">
        <v>401.7</v>
      </c>
      <c r="E853" s="1"/>
      <c r="F853" s="1"/>
    </row>
    <row r="854" spans="1:6" ht="22.5">
      <c r="A854" s="1032" t="s">
        <v>20055</v>
      </c>
      <c r="B854" s="1032" t="s">
        <v>17645</v>
      </c>
      <c r="C854" s="1032" t="s">
        <v>17646</v>
      </c>
      <c r="D854" s="991">
        <v>430.1</v>
      </c>
      <c r="E854" s="1"/>
      <c r="F854" s="1"/>
    </row>
    <row r="855" spans="1:6" ht="33.75">
      <c r="A855" s="1032" t="s">
        <v>20056</v>
      </c>
      <c r="B855" s="1032" t="s">
        <v>17311</v>
      </c>
      <c r="C855" s="1032" t="s">
        <v>17312</v>
      </c>
      <c r="D855" s="991">
        <v>97.4</v>
      </c>
      <c r="E855" s="1"/>
      <c r="F855" s="1"/>
    </row>
    <row r="856" spans="1:6" ht="22.5">
      <c r="A856" s="1032" t="s">
        <v>20057</v>
      </c>
      <c r="B856" s="1032" t="s">
        <v>17111</v>
      </c>
      <c r="C856" s="1032" t="s">
        <v>17112</v>
      </c>
      <c r="D856" s="991">
        <v>357</v>
      </c>
      <c r="E856" s="1"/>
      <c r="F856" s="1"/>
    </row>
    <row r="857" spans="1:6" ht="22.5">
      <c r="A857" s="1032" t="s">
        <v>20058</v>
      </c>
      <c r="B857" s="1032" t="s">
        <v>17189</v>
      </c>
      <c r="C857" s="1032" t="s">
        <v>17190</v>
      </c>
      <c r="D857" s="991">
        <v>551.79999999999995</v>
      </c>
      <c r="E857" s="1"/>
      <c r="F857" s="1"/>
    </row>
    <row r="858" spans="1:6" ht="25.5" customHeight="1">
      <c r="A858" s="1032" t="s">
        <v>20059</v>
      </c>
      <c r="B858" s="1032" t="s">
        <v>16617</v>
      </c>
      <c r="C858" s="1032" t="s">
        <v>16618</v>
      </c>
      <c r="D858" s="991">
        <v>146.1</v>
      </c>
      <c r="E858" s="1"/>
      <c r="F858" s="179"/>
    </row>
    <row r="859" spans="1:6" ht="12.75" customHeight="1">
      <c r="A859" s="1032" t="s">
        <v>20060</v>
      </c>
      <c r="B859" s="1032" t="s">
        <v>16613</v>
      </c>
      <c r="C859" s="1032" t="s">
        <v>16614</v>
      </c>
      <c r="D859" s="991">
        <v>146.1</v>
      </c>
      <c r="E859" s="1"/>
      <c r="F859" s="1"/>
    </row>
    <row r="860" spans="1:6" ht="22.5">
      <c r="A860" s="1032" t="s">
        <v>20061</v>
      </c>
      <c r="B860" s="1032" t="s">
        <v>16615</v>
      </c>
      <c r="C860" s="1032" t="s">
        <v>16616</v>
      </c>
      <c r="D860" s="991">
        <v>146.1</v>
      </c>
      <c r="E860" s="1"/>
      <c r="F860" s="1"/>
    </row>
    <row r="861" spans="1:6" ht="22.5">
      <c r="A861" s="1032" t="s">
        <v>20062</v>
      </c>
      <c r="B861" s="1032" t="s">
        <v>16619</v>
      </c>
      <c r="C861" s="1032" t="s">
        <v>16620</v>
      </c>
      <c r="D861" s="991">
        <v>239.4</v>
      </c>
      <c r="E861" s="1"/>
      <c r="F861" s="1"/>
    </row>
    <row r="862" spans="1:6" ht="22.5">
      <c r="A862" s="1032" t="s">
        <v>20063</v>
      </c>
      <c r="B862" s="1032" t="s">
        <v>16621</v>
      </c>
      <c r="C862" s="1032" t="s">
        <v>16622</v>
      </c>
      <c r="D862" s="991">
        <v>239.4</v>
      </c>
      <c r="E862" s="1"/>
      <c r="F862" s="1"/>
    </row>
    <row r="863" spans="1:6" ht="22.5">
      <c r="A863" s="1032" t="s">
        <v>20064</v>
      </c>
      <c r="B863" s="1032" t="s">
        <v>16627</v>
      </c>
      <c r="C863" s="1032" t="s">
        <v>16628</v>
      </c>
      <c r="D863" s="991">
        <v>324.60000000000002</v>
      </c>
      <c r="E863" s="1"/>
      <c r="F863" s="1"/>
    </row>
    <row r="864" spans="1:6" ht="22.5">
      <c r="A864" s="1032" t="s">
        <v>20065</v>
      </c>
      <c r="B864" s="1032" t="s">
        <v>16623</v>
      </c>
      <c r="C864" s="1032" t="s">
        <v>16624</v>
      </c>
      <c r="D864" s="991">
        <v>324.60000000000002</v>
      </c>
      <c r="E864" s="1"/>
      <c r="F864" s="1"/>
    </row>
    <row r="865" spans="1:6" ht="22.5">
      <c r="A865" s="1032" t="s">
        <v>20066</v>
      </c>
      <c r="B865" s="1032" t="s">
        <v>16625</v>
      </c>
      <c r="C865" s="1032" t="s">
        <v>16626</v>
      </c>
      <c r="D865" s="991">
        <v>324.60000000000002</v>
      </c>
      <c r="E865" s="1"/>
      <c r="F865" s="1"/>
    </row>
    <row r="866" spans="1:6" ht="22.5">
      <c r="A866" s="1032" t="s">
        <v>20067</v>
      </c>
      <c r="B866" s="1032" t="s">
        <v>16649</v>
      </c>
      <c r="C866" s="1032" t="s">
        <v>16650</v>
      </c>
      <c r="D866" s="991">
        <v>336.8</v>
      </c>
      <c r="E866" s="1"/>
      <c r="F866" s="1"/>
    </row>
    <row r="867" spans="1:6" ht="25.5" customHeight="1">
      <c r="A867" s="1032" t="s">
        <v>20068</v>
      </c>
      <c r="B867" s="1032" t="s">
        <v>17393</v>
      </c>
      <c r="C867" s="1032" t="s">
        <v>17394</v>
      </c>
      <c r="D867" s="991">
        <v>152.1</v>
      </c>
      <c r="E867" s="1"/>
      <c r="F867" s="1"/>
    </row>
    <row r="868" spans="1:6" ht="12.75" customHeight="1">
      <c r="A868" s="1032" t="s">
        <v>20069</v>
      </c>
      <c r="B868" s="1032" t="s">
        <v>17395</v>
      </c>
      <c r="C868" s="1032" t="s">
        <v>17396</v>
      </c>
      <c r="D868" s="991">
        <v>152.1</v>
      </c>
      <c r="E868" s="1"/>
      <c r="F868" s="1"/>
    </row>
    <row r="869" spans="1:6">
      <c r="A869" s="1032" t="s">
        <v>20070</v>
      </c>
      <c r="B869" s="1032" t="s">
        <v>17397</v>
      </c>
      <c r="C869" s="1032" t="s">
        <v>17398</v>
      </c>
      <c r="D869" s="991">
        <v>152.1</v>
      </c>
      <c r="E869" s="1"/>
      <c r="F869" s="1"/>
    </row>
    <row r="870" spans="1:6" ht="33.75">
      <c r="A870" s="1032" t="s">
        <v>20071</v>
      </c>
      <c r="B870" s="1032" t="s">
        <v>17597</v>
      </c>
      <c r="C870" s="1032" t="s">
        <v>17598</v>
      </c>
      <c r="D870" s="991">
        <v>152.1</v>
      </c>
      <c r="E870" s="1"/>
      <c r="F870" s="1"/>
    </row>
    <row r="871" spans="1:6" ht="33.75">
      <c r="A871" s="1032" t="s">
        <v>20072</v>
      </c>
      <c r="B871" s="1032" t="s">
        <v>17593</v>
      </c>
      <c r="C871" s="1032" t="s">
        <v>17594</v>
      </c>
      <c r="D871" s="991">
        <v>152.1</v>
      </c>
      <c r="E871" s="1"/>
      <c r="F871" s="1"/>
    </row>
    <row r="872" spans="1:6" ht="33.75">
      <c r="A872" s="1032" t="s">
        <v>20073</v>
      </c>
      <c r="B872" s="1032" t="s">
        <v>17595</v>
      </c>
      <c r="C872" s="1032" t="s">
        <v>17596</v>
      </c>
      <c r="D872" s="991">
        <v>152.1</v>
      </c>
      <c r="E872" s="1"/>
      <c r="F872" s="1"/>
    </row>
    <row r="873" spans="1:6" ht="33.75">
      <c r="A873" s="1032" t="s">
        <v>20074</v>
      </c>
      <c r="B873" s="1032" t="s">
        <v>17599</v>
      </c>
      <c r="C873" s="1032" t="s">
        <v>17600</v>
      </c>
      <c r="D873" s="991">
        <v>152.1</v>
      </c>
      <c r="E873" s="1"/>
      <c r="F873" s="1"/>
    </row>
    <row r="874" spans="1:6">
      <c r="A874" s="1032" t="s">
        <v>20075</v>
      </c>
      <c r="B874" s="1032" t="s">
        <v>17399</v>
      </c>
      <c r="C874" s="1032" t="s">
        <v>17400</v>
      </c>
      <c r="D874" s="991">
        <v>198.8</v>
      </c>
      <c r="E874" s="1"/>
      <c r="F874" s="1"/>
    </row>
    <row r="875" spans="1:6">
      <c r="A875" s="1032" t="s">
        <v>20076</v>
      </c>
      <c r="B875" s="1032" t="s">
        <v>17401</v>
      </c>
      <c r="C875" s="1032" t="s">
        <v>17402</v>
      </c>
      <c r="D875" s="991">
        <v>198.8</v>
      </c>
      <c r="E875" s="1"/>
      <c r="F875" s="1"/>
    </row>
    <row r="876" spans="1:6">
      <c r="A876" s="1032" t="s">
        <v>20077</v>
      </c>
      <c r="B876" s="1032" t="s">
        <v>17403</v>
      </c>
      <c r="C876" s="1032" t="s">
        <v>17404</v>
      </c>
      <c r="D876" s="991">
        <v>198.8</v>
      </c>
      <c r="E876" s="1"/>
      <c r="F876" s="1"/>
    </row>
    <row r="877" spans="1:6" ht="33.75">
      <c r="A877" s="1032" t="s">
        <v>20078</v>
      </c>
      <c r="B877" s="1032" t="s">
        <v>17605</v>
      </c>
      <c r="C877" s="1032" t="s">
        <v>17606</v>
      </c>
      <c r="D877" s="991">
        <v>198.8</v>
      </c>
      <c r="E877" s="1"/>
      <c r="F877" s="1"/>
    </row>
    <row r="878" spans="1:6" ht="25.5" customHeight="1">
      <c r="A878" s="1032" t="s">
        <v>20079</v>
      </c>
      <c r="B878" s="1032" t="s">
        <v>17601</v>
      </c>
      <c r="C878" s="1032" t="s">
        <v>17602</v>
      </c>
      <c r="D878" s="991">
        <v>198.8</v>
      </c>
      <c r="E878" s="1"/>
      <c r="F878" s="1"/>
    </row>
    <row r="879" spans="1:6" ht="33.75">
      <c r="A879" s="1032" t="s">
        <v>20080</v>
      </c>
      <c r="B879" s="1032" t="s">
        <v>17603</v>
      </c>
      <c r="C879" s="1032" t="s">
        <v>17604</v>
      </c>
      <c r="D879" s="991">
        <v>198.8</v>
      </c>
      <c r="E879" s="1"/>
      <c r="F879" s="1"/>
    </row>
    <row r="880" spans="1:6" ht="33.75">
      <c r="A880" s="1032" t="s">
        <v>20081</v>
      </c>
      <c r="B880" s="1032" t="s">
        <v>17607</v>
      </c>
      <c r="C880" s="1032" t="s">
        <v>17608</v>
      </c>
      <c r="D880" s="991">
        <v>198.8</v>
      </c>
      <c r="E880" s="1"/>
      <c r="F880" s="1"/>
    </row>
    <row r="881" spans="1:6" ht="12.75" customHeight="1">
      <c r="A881" s="1032" t="s">
        <v>20082</v>
      </c>
      <c r="B881" s="1032" t="s">
        <v>16729</v>
      </c>
      <c r="C881" s="1032" t="s">
        <v>16730</v>
      </c>
      <c r="D881" s="991">
        <v>300.2</v>
      </c>
      <c r="E881" s="1"/>
      <c r="F881" s="1"/>
    </row>
    <row r="882" spans="1:6" ht="33.75">
      <c r="A882" s="1032" t="s">
        <v>20083</v>
      </c>
      <c r="B882" s="1032" t="s">
        <v>16725</v>
      </c>
      <c r="C882" s="1032" t="s">
        <v>16726</v>
      </c>
      <c r="D882" s="991">
        <v>300.2</v>
      </c>
      <c r="E882" s="1"/>
      <c r="F882" s="1"/>
    </row>
    <row r="883" spans="1:6" ht="33.75">
      <c r="A883" s="1032" t="s">
        <v>20084</v>
      </c>
      <c r="B883" s="1032" t="s">
        <v>16727</v>
      </c>
      <c r="C883" s="1032" t="s">
        <v>16728</v>
      </c>
      <c r="D883" s="991">
        <v>300.2</v>
      </c>
      <c r="E883" s="1"/>
      <c r="F883" s="1"/>
    </row>
    <row r="884" spans="1:6" ht="22.5">
      <c r="A884" s="1032" t="s">
        <v>20085</v>
      </c>
      <c r="B884" s="1032" t="s">
        <v>17613</v>
      </c>
      <c r="C884" s="1032" t="s">
        <v>17614</v>
      </c>
      <c r="D884" s="991">
        <v>300.2</v>
      </c>
      <c r="E884" s="1"/>
      <c r="F884" s="1"/>
    </row>
    <row r="885" spans="1:6" ht="22.5">
      <c r="A885" s="1032" t="s">
        <v>20086</v>
      </c>
      <c r="B885" s="1032" t="s">
        <v>17609</v>
      </c>
      <c r="C885" s="1032" t="s">
        <v>17610</v>
      </c>
      <c r="D885" s="991">
        <v>300.2</v>
      </c>
      <c r="E885" s="1"/>
      <c r="F885" s="1"/>
    </row>
    <row r="886" spans="1:6" ht="22.5">
      <c r="A886" s="1032" t="s">
        <v>20087</v>
      </c>
      <c r="B886" s="1032" t="s">
        <v>17611</v>
      </c>
      <c r="C886" s="1032" t="s">
        <v>17612</v>
      </c>
      <c r="D886" s="991">
        <v>300.2</v>
      </c>
      <c r="E886" s="1"/>
      <c r="F886" s="1"/>
    </row>
    <row r="887" spans="1:6" ht="22.5">
      <c r="A887" s="1032" t="s">
        <v>20088</v>
      </c>
      <c r="B887" s="1032" t="s">
        <v>17615</v>
      </c>
      <c r="C887" s="1032" t="s">
        <v>17616</v>
      </c>
      <c r="D887" s="991">
        <v>300.2</v>
      </c>
      <c r="E887" s="1"/>
      <c r="F887" s="1"/>
    </row>
    <row r="888" spans="1:6">
      <c r="A888" s="1032" t="s">
        <v>20089</v>
      </c>
      <c r="B888" s="1032" t="s">
        <v>17329</v>
      </c>
      <c r="C888" s="1032" t="s">
        <v>17330</v>
      </c>
      <c r="D888" s="991">
        <v>344.9</v>
      </c>
      <c r="E888" s="1"/>
      <c r="F888" s="1"/>
    </row>
    <row r="889" spans="1:6">
      <c r="A889" s="1032" t="s">
        <v>20090</v>
      </c>
      <c r="B889" s="1032" t="s">
        <v>17331</v>
      </c>
      <c r="C889" s="1032" t="s">
        <v>17332</v>
      </c>
      <c r="D889" s="991">
        <v>344.9</v>
      </c>
      <c r="E889" s="1"/>
      <c r="F889" s="1"/>
    </row>
    <row r="890" spans="1:6" ht="25.5" customHeight="1">
      <c r="A890" s="1032" t="s">
        <v>20091</v>
      </c>
      <c r="B890" s="1032" t="s">
        <v>17333</v>
      </c>
      <c r="C890" s="1032" t="s">
        <v>17334</v>
      </c>
      <c r="D890" s="991">
        <v>344.9</v>
      </c>
      <c r="E890" s="1"/>
      <c r="F890" s="1"/>
    </row>
    <row r="891" spans="1:6" ht="22.5">
      <c r="A891" s="1032" t="s">
        <v>20092</v>
      </c>
      <c r="B891" s="1032" t="s">
        <v>17621</v>
      </c>
      <c r="C891" s="1032" t="s">
        <v>17622</v>
      </c>
      <c r="D891" s="991">
        <v>344.9</v>
      </c>
      <c r="E891" s="1"/>
      <c r="F891" s="1"/>
    </row>
    <row r="892" spans="1:6" ht="22.5">
      <c r="A892" s="1032" t="s">
        <v>20093</v>
      </c>
      <c r="B892" s="1032" t="s">
        <v>17617</v>
      </c>
      <c r="C892" s="1032" t="s">
        <v>17618</v>
      </c>
      <c r="D892" s="991">
        <v>344.9</v>
      </c>
      <c r="E892" s="1"/>
      <c r="F892" s="1"/>
    </row>
    <row r="893" spans="1:6" ht="22.5">
      <c r="A893" s="1032" t="s">
        <v>20094</v>
      </c>
      <c r="B893" s="1032" t="s">
        <v>17619</v>
      </c>
      <c r="C893" s="1032" t="s">
        <v>17620</v>
      </c>
      <c r="D893" s="991">
        <v>344.9</v>
      </c>
      <c r="E893" s="1"/>
      <c r="F893" s="1"/>
    </row>
    <row r="894" spans="1:6" ht="12.75" customHeight="1">
      <c r="A894" s="1032" t="s">
        <v>20095</v>
      </c>
      <c r="B894" s="1032" t="s">
        <v>17623</v>
      </c>
      <c r="C894" s="1032" t="s">
        <v>17624</v>
      </c>
      <c r="D894" s="991">
        <v>344.9</v>
      </c>
      <c r="E894" s="1"/>
      <c r="F894" s="1"/>
    </row>
    <row r="895" spans="1:6">
      <c r="A895" s="1032" t="s">
        <v>20096</v>
      </c>
      <c r="B895" s="1032" t="s">
        <v>17335</v>
      </c>
      <c r="C895" s="1032" t="s">
        <v>17336</v>
      </c>
      <c r="D895" s="991">
        <v>434.1</v>
      </c>
      <c r="E895" s="1"/>
      <c r="F895" s="1"/>
    </row>
    <row r="896" spans="1:6" ht="27.75" customHeight="1">
      <c r="A896" s="1032" t="s">
        <v>20097</v>
      </c>
      <c r="B896" s="1032" t="s">
        <v>17337</v>
      </c>
      <c r="C896" s="1032" t="s">
        <v>17338</v>
      </c>
      <c r="D896" s="991">
        <v>434.1</v>
      </c>
      <c r="E896" s="1"/>
      <c r="F896" s="1"/>
    </row>
    <row r="897" spans="1:6">
      <c r="A897" s="1032" t="s">
        <v>20098</v>
      </c>
      <c r="B897" s="1032" t="s">
        <v>17339</v>
      </c>
      <c r="C897" s="1032" t="s">
        <v>17340</v>
      </c>
      <c r="D897" s="991">
        <v>434.1</v>
      </c>
      <c r="E897" s="1"/>
      <c r="F897" s="1"/>
    </row>
    <row r="898" spans="1:6" ht="22.5">
      <c r="A898" s="1032" t="s">
        <v>20099</v>
      </c>
      <c r="B898" s="1032" t="s">
        <v>17629</v>
      </c>
      <c r="C898" s="1032" t="s">
        <v>17630</v>
      </c>
      <c r="D898" s="991">
        <v>434.1</v>
      </c>
      <c r="E898" s="1"/>
      <c r="F898" s="1"/>
    </row>
    <row r="899" spans="1:6" ht="22.5">
      <c r="A899" s="1032" t="s">
        <v>20100</v>
      </c>
      <c r="B899" s="1032" t="s">
        <v>17625</v>
      </c>
      <c r="C899" s="1032" t="s">
        <v>17626</v>
      </c>
      <c r="D899" s="991">
        <v>434.1</v>
      </c>
      <c r="E899" s="1"/>
      <c r="F899" s="1"/>
    </row>
    <row r="900" spans="1:6" ht="33.75">
      <c r="A900" s="1032" t="s">
        <v>20101</v>
      </c>
      <c r="B900" s="1032" t="s">
        <v>17627</v>
      </c>
      <c r="C900" s="1032" t="s">
        <v>17628</v>
      </c>
      <c r="D900" s="991">
        <v>434.1</v>
      </c>
      <c r="E900" s="1"/>
      <c r="F900" s="1"/>
    </row>
    <row r="901" spans="1:6" ht="12.75" customHeight="1">
      <c r="A901" s="1032" t="s">
        <v>20102</v>
      </c>
      <c r="B901" s="1032" t="s">
        <v>17631</v>
      </c>
      <c r="C901" s="1032" t="s">
        <v>17632</v>
      </c>
      <c r="D901" s="991">
        <v>434.1</v>
      </c>
      <c r="E901" s="1"/>
      <c r="F901" s="1"/>
    </row>
    <row r="902" spans="1:6">
      <c r="A902" s="1032" t="s">
        <v>20103</v>
      </c>
      <c r="B902" s="1032" t="s">
        <v>16555</v>
      </c>
      <c r="C902" s="1032" t="s">
        <v>16556</v>
      </c>
      <c r="D902" s="991">
        <v>42.6</v>
      </c>
      <c r="E902" s="1"/>
      <c r="F902" s="1"/>
    </row>
    <row r="903" spans="1:6" ht="22.5">
      <c r="A903" s="1032" t="s">
        <v>20104</v>
      </c>
      <c r="B903" s="1032" t="s">
        <v>16551</v>
      </c>
      <c r="C903" s="1032" t="s">
        <v>16552</v>
      </c>
      <c r="D903" s="991">
        <v>42.6</v>
      </c>
      <c r="E903" s="1"/>
      <c r="F903" s="1"/>
    </row>
    <row r="904" spans="1:6" ht="27" customHeight="1">
      <c r="A904" s="1032" t="s">
        <v>20105</v>
      </c>
      <c r="B904" s="1032" t="s">
        <v>16553</v>
      </c>
      <c r="C904" s="1032" t="s">
        <v>16554</v>
      </c>
      <c r="D904" s="991">
        <v>42.6</v>
      </c>
      <c r="E904" s="1"/>
      <c r="F904" s="1"/>
    </row>
    <row r="905" spans="1:6">
      <c r="A905" s="1032" t="s">
        <v>20106</v>
      </c>
      <c r="B905" s="1032" t="s">
        <v>16561</v>
      </c>
      <c r="C905" s="1032" t="s">
        <v>16562</v>
      </c>
      <c r="D905" s="991">
        <v>60.9</v>
      </c>
      <c r="E905" s="1"/>
      <c r="F905" s="1"/>
    </row>
    <row r="906" spans="1:6" ht="22.5">
      <c r="A906" s="1032" t="s">
        <v>20107</v>
      </c>
      <c r="B906" s="1032" t="s">
        <v>16557</v>
      </c>
      <c r="C906" s="1032" t="s">
        <v>16558</v>
      </c>
      <c r="D906" s="991">
        <v>60.9</v>
      </c>
      <c r="E906" s="1"/>
      <c r="F906" s="1"/>
    </row>
    <row r="907" spans="1:6">
      <c r="A907" s="1032" t="s">
        <v>20108</v>
      </c>
      <c r="B907" s="1032" t="s">
        <v>16559</v>
      </c>
      <c r="C907" s="1032" t="s">
        <v>16560</v>
      </c>
      <c r="D907" s="991">
        <v>60.9</v>
      </c>
      <c r="E907" s="1"/>
      <c r="F907" s="1"/>
    </row>
    <row r="908" spans="1:6" ht="12.75" customHeight="1">
      <c r="A908" s="1032" t="s">
        <v>20109</v>
      </c>
      <c r="B908" s="1032" t="s">
        <v>16567</v>
      </c>
      <c r="C908" s="1032" t="s">
        <v>16568</v>
      </c>
      <c r="D908" s="991">
        <v>54.8</v>
      </c>
      <c r="E908" s="1"/>
      <c r="F908" s="1"/>
    </row>
    <row r="909" spans="1:6" ht="22.5">
      <c r="A909" s="1032" t="s">
        <v>20110</v>
      </c>
      <c r="B909" s="1032" t="s">
        <v>16563</v>
      </c>
      <c r="C909" s="1032" t="s">
        <v>16564</v>
      </c>
      <c r="D909" s="991">
        <v>54.8</v>
      </c>
      <c r="E909" s="1"/>
      <c r="F909" s="1"/>
    </row>
    <row r="910" spans="1:6">
      <c r="A910" s="1032" t="s">
        <v>20111</v>
      </c>
      <c r="B910" s="1032" t="s">
        <v>16565</v>
      </c>
      <c r="C910" s="1032" t="s">
        <v>16566</v>
      </c>
      <c r="D910" s="991">
        <v>54.8</v>
      </c>
      <c r="E910" s="1"/>
      <c r="F910" s="1"/>
    </row>
    <row r="911" spans="1:6">
      <c r="A911" s="1032" t="s">
        <v>20112</v>
      </c>
      <c r="B911" s="1032" t="s">
        <v>16573</v>
      </c>
      <c r="C911" s="1032" t="s">
        <v>16574</v>
      </c>
      <c r="D911" s="991">
        <v>77.099999999999994</v>
      </c>
      <c r="E911" s="1"/>
      <c r="F911" s="1"/>
    </row>
    <row r="912" spans="1:6" ht="12.75" customHeight="1">
      <c r="A912" s="1032" t="s">
        <v>20113</v>
      </c>
      <c r="B912" s="1032" t="s">
        <v>16569</v>
      </c>
      <c r="C912" s="1032" t="s">
        <v>16570</v>
      </c>
      <c r="D912" s="991">
        <v>77.099999999999994</v>
      </c>
      <c r="E912" s="1"/>
      <c r="F912" s="1"/>
    </row>
    <row r="913" spans="1:6">
      <c r="A913" s="1032" t="s">
        <v>20114</v>
      </c>
      <c r="B913" s="1032" t="s">
        <v>16571</v>
      </c>
      <c r="C913" s="1032" t="s">
        <v>16572</v>
      </c>
      <c r="D913" s="991">
        <v>77.099999999999994</v>
      </c>
      <c r="E913" s="1"/>
      <c r="F913" s="1"/>
    </row>
    <row r="914" spans="1:6" ht="25.5" customHeight="1">
      <c r="A914" s="1032" t="s">
        <v>20115</v>
      </c>
      <c r="B914" s="1032" t="s">
        <v>16579</v>
      </c>
      <c r="C914" s="1032" t="s">
        <v>16580</v>
      </c>
      <c r="D914" s="991">
        <v>77.099999999999994</v>
      </c>
      <c r="E914" s="1"/>
      <c r="F914" s="1"/>
    </row>
    <row r="915" spans="1:6" ht="22.5">
      <c r="A915" s="1032" t="s">
        <v>20116</v>
      </c>
      <c r="B915" s="1032" t="s">
        <v>16575</v>
      </c>
      <c r="C915" s="1032" t="s">
        <v>16576</v>
      </c>
      <c r="D915" s="991">
        <v>77.099999999999994</v>
      </c>
      <c r="E915" s="1"/>
      <c r="F915" s="1"/>
    </row>
    <row r="916" spans="1:6" ht="12.75" customHeight="1">
      <c r="A916" s="1032" t="s">
        <v>20117</v>
      </c>
      <c r="B916" s="1032" t="s">
        <v>16577</v>
      </c>
      <c r="C916" s="1032" t="s">
        <v>16578</v>
      </c>
      <c r="D916" s="991">
        <v>77.099999999999994</v>
      </c>
      <c r="E916" s="1"/>
      <c r="F916" s="1"/>
    </row>
    <row r="917" spans="1:6">
      <c r="A917" s="1032" t="s">
        <v>20118</v>
      </c>
      <c r="B917" s="1032" t="s">
        <v>16585</v>
      </c>
      <c r="C917" s="1032" t="s">
        <v>16586</v>
      </c>
      <c r="D917" s="991">
        <v>93.3</v>
      </c>
      <c r="E917" s="1"/>
      <c r="F917" s="1"/>
    </row>
    <row r="918" spans="1:6" ht="22.5">
      <c r="A918" s="1032" t="s">
        <v>20119</v>
      </c>
      <c r="B918" s="1032" t="s">
        <v>16581</v>
      </c>
      <c r="C918" s="1032" t="s">
        <v>16582</v>
      </c>
      <c r="D918" s="991">
        <v>93.3</v>
      </c>
      <c r="E918" s="1"/>
      <c r="F918" s="1"/>
    </row>
    <row r="919" spans="1:6">
      <c r="A919" s="1032" t="s">
        <v>20120</v>
      </c>
      <c r="B919" s="1032" t="s">
        <v>16583</v>
      </c>
      <c r="C919" s="1032" t="s">
        <v>16584</v>
      </c>
      <c r="D919" s="991">
        <v>93.3</v>
      </c>
      <c r="E919" s="1"/>
      <c r="F919" s="1"/>
    </row>
    <row r="920" spans="1:6" ht="12.75" customHeight="1">
      <c r="A920" s="1032" t="s">
        <v>20121</v>
      </c>
      <c r="B920" s="1032" t="s">
        <v>16695</v>
      </c>
      <c r="C920" s="1032" t="s">
        <v>16696</v>
      </c>
      <c r="D920" s="991">
        <v>81.2</v>
      </c>
      <c r="E920" s="1"/>
      <c r="F920" s="1"/>
    </row>
    <row r="921" spans="1:6" ht="22.5">
      <c r="A921" s="1032" t="s">
        <v>20122</v>
      </c>
      <c r="B921" s="1032" t="s">
        <v>16697</v>
      </c>
      <c r="C921" s="1032" t="s">
        <v>16698</v>
      </c>
      <c r="D921" s="991">
        <v>81.2</v>
      </c>
      <c r="E921" s="1"/>
      <c r="F921" s="1"/>
    </row>
    <row r="922" spans="1:6" ht="22.5">
      <c r="A922" s="1032" t="s">
        <v>20123</v>
      </c>
      <c r="B922" s="1032" t="s">
        <v>16699</v>
      </c>
      <c r="C922" s="1032" t="s">
        <v>16700</v>
      </c>
      <c r="D922" s="991">
        <v>81.2</v>
      </c>
      <c r="E922" s="1"/>
      <c r="F922" s="1"/>
    </row>
    <row r="923" spans="1:6" ht="26.25" customHeight="1">
      <c r="A923" s="1032" t="s">
        <v>20124</v>
      </c>
      <c r="B923" s="1032" t="s">
        <v>16701</v>
      </c>
      <c r="C923" s="1032" t="s">
        <v>16702</v>
      </c>
      <c r="D923" s="991">
        <v>101.4</v>
      </c>
      <c r="E923" s="1"/>
      <c r="F923" s="1"/>
    </row>
    <row r="924" spans="1:6" ht="12.75" customHeight="1">
      <c r="A924" s="1032" t="s">
        <v>20125</v>
      </c>
      <c r="B924" s="1032" t="s">
        <v>16703</v>
      </c>
      <c r="C924" s="1032" t="s">
        <v>16704</v>
      </c>
      <c r="D924" s="991">
        <v>101.4</v>
      </c>
      <c r="E924" s="1"/>
      <c r="F924" s="1"/>
    </row>
    <row r="925" spans="1:6" ht="22.5">
      <c r="A925" s="1032" t="s">
        <v>20126</v>
      </c>
      <c r="B925" s="1032" t="s">
        <v>16705</v>
      </c>
      <c r="C925" s="1032" t="s">
        <v>16706</v>
      </c>
      <c r="D925" s="991">
        <v>101.4</v>
      </c>
      <c r="E925" s="1"/>
      <c r="F925" s="1"/>
    </row>
    <row r="926" spans="1:6">
      <c r="A926" s="1032" t="s">
        <v>20127</v>
      </c>
      <c r="B926" s="1032" t="s">
        <v>16491</v>
      </c>
      <c r="C926" s="1032" t="s">
        <v>16492</v>
      </c>
      <c r="D926" s="991">
        <v>56.8</v>
      </c>
      <c r="E926" s="1"/>
      <c r="F926" s="1"/>
    </row>
    <row r="927" spans="1:6" ht="22.5">
      <c r="A927" s="1032" t="s">
        <v>20128</v>
      </c>
      <c r="B927" s="1032" t="s">
        <v>16521</v>
      </c>
      <c r="C927" s="1032" t="s">
        <v>16522</v>
      </c>
      <c r="D927" s="991">
        <v>24.3</v>
      </c>
      <c r="E927" s="1"/>
      <c r="F927" s="1"/>
    </row>
    <row r="928" spans="1:6" ht="12.75" customHeight="1">
      <c r="A928" s="1032" t="s">
        <v>20129</v>
      </c>
      <c r="B928" s="1032" t="s">
        <v>16663</v>
      </c>
      <c r="C928" s="1032" t="s">
        <v>16664</v>
      </c>
      <c r="D928" s="991">
        <v>109.5</v>
      </c>
      <c r="E928" s="1"/>
      <c r="F928" s="1"/>
    </row>
    <row r="929" spans="1:6" ht="45">
      <c r="A929" s="1032" t="s">
        <v>20130</v>
      </c>
      <c r="B929" s="1032" t="s">
        <v>16495</v>
      </c>
      <c r="C929" s="1032" t="s">
        <v>16496</v>
      </c>
      <c r="D929" s="991">
        <v>14.2</v>
      </c>
      <c r="E929" s="1"/>
      <c r="F929" s="1"/>
    </row>
    <row r="930" spans="1:6" ht="22.5">
      <c r="A930" s="1032" t="s">
        <v>20131</v>
      </c>
      <c r="B930" s="1032" t="s">
        <v>16611</v>
      </c>
      <c r="C930" s="1032" t="s">
        <v>16612</v>
      </c>
      <c r="D930" s="991">
        <v>227.2</v>
      </c>
      <c r="E930" s="1"/>
      <c r="F930" s="1"/>
    </row>
    <row r="931" spans="1:6" ht="12.75" customHeight="1">
      <c r="A931" s="1032" t="s">
        <v>20132</v>
      </c>
      <c r="B931" s="1032" t="s">
        <v>16737</v>
      </c>
      <c r="C931" s="1032" t="s">
        <v>16738</v>
      </c>
      <c r="D931" s="991">
        <v>20.3</v>
      </c>
      <c r="E931" s="1"/>
      <c r="F931" s="1"/>
    </row>
    <row r="932" spans="1:6">
      <c r="A932" s="1032" t="s">
        <v>20133</v>
      </c>
      <c r="B932" s="1032" t="s">
        <v>16651</v>
      </c>
      <c r="C932" s="1032" t="s">
        <v>16652</v>
      </c>
      <c r="D932" s="991">
        <v>259.7</v>
      </c>
      <c r="E932" s="1"/>
      <c r="F932" s="1"/>
    </row>
    <row r="933" spans="1:6">
      <c r="A933" s="1032" t="s">
        <v>20134</v>
      </c>
      <c r="B933" s="1032" t="s">
        <v>16641</v>
      </c>
      <c r="C933" s="1032" t="s">
        <v>16642</v>
      </c>
      <c r="D933" s="991">
        <v>77.099999999999994</v>
      </c>
      <c r="E933" s="1"/>
      <c r="F933" s="1"/>
    </row>
    <row r="934" spans="1:6">
      <c r="A934" s="1032" t="s">
        <v>20135</v>
      </c>
      <c r="B934" s="1032" t="s">
        <v>17969</v>
      </c>
      <c r="C934" s="1032" t="s">
        <v>17970</v>
      </c>
      <c r="D934" s="991">
        <v>458.5</v>
      </c>
      <c r="E934" s="1"/>
      <c r="F934" s="1"/>
    </row>
    <row r="935" spans="1:6" ht="22.5">
      <c r="A935" s="1032" t="s">
        <v>20136</v>
      </c>
      <c r="B935" s="1032" t="s">
        <v>17653</v>
      </c>
      <c r="C935" s="1032" t="s">
        <v>17654</v>
      </c>
      <c r="D935" s="991">
        <v>40.6</v>
      </c>
      <c r="E935" s="1"/>
      <c r="F935" s="1"/>
    </row>
    <row r="936" spans="1:6" ht="27.75" customHeight="1">
      <c r="A936" s="1032" t="s">
        <v>20137</v>
      </c>
      <c r="B936" s="1032" t="s">
        <v>18136</v>
      </c>
      <c r="C936" s="1032" t="s">
        <v>18137</v>
      </c>
      <c r="D936" s="991">
        <v>85.2</v>
      </c>
      <c r="E936" s="1"/>
      <c r="F936" s="1"/>
    </row>
    <row r="937" spans="1:6">
      <c r="A937" s="1032" t="s">
        <v>20138</v>
      </c>
      <c r="B937" s="1032" t="s">
        <v>18198</v>
      </c>
      <c r="C937" s="1032" t="s">
        <v>18199</v>
      </c>
      <c r="D937" s="991">
        <v>133.9</v>
      </c>
      <c r="E937" s="1"/>
      <c r="F937" s="1"/>
    </row>
    <row r="938" spans="1:6">
      <c r="A938" s="1032" t="s">
        <v>20139</v>
      </c>
      <c r="B938" s="1032" t="s">
        <v>18196</v>
      </c>
      <c r="C938" s="1032" t="s">
        <v>18197</v>
      </c>
      <c r="D938" s="991">
        <v>133.9</v>
      </c>
      <c r="E938" s="1"/>
      <c r="F938" s="1"/>
    </row>
    <row r="939" spans="1:6" ht="33.75">
      <c r="A939" s="1032" t="s">
        <v>20140</v>
      </c>
      <c r="B939" s="1032" t="s">
        <v>18178</v>
      </c>
      <c r="C939" s="1032" t="s">
        <v>18179</v>
      </c>
      <c r="D939" s="991">
        <v>215</v>
      </c>
      <c r="E939" s="1"/>
      <c r="F939" s="1"/>
    </row>
    <row r="940" spans="1:6" ht="22.5">
      <c r="A940" s="1032" t="s">
        <v>20141</v>
      </c>
      <c r="B940" s="1032" t="s">
        <v>18093</v>
      </c>
      <c r="C940" s="1032" t="s">
        <v>18094</v>
      </c>
      <c r="D940" s="991">
        <v>77.099999999999994</v>
      </c>
      <c r="E940" s="1"/>
      <c r="F940" s="1"/>
    </row>
    <row r="941" spans="1:6" ht="22.5">
      <c r="A941" s="1032" t="s">
        <v>20142</v>
      </c>
      <c r="B941" s="1032" t="s">
        <v>18081</v>
      </c>
      <c r="C941" s="1032" t="s">
        <v>18082</v>
      </c>
      <c r="D941" s="991">
        <v>101.4</v>
      </c>
      <c r="E941" s="1"/>
      <c r="F941" s="1"/>
    </row>
    <row r="942" spans="1:6" ht="12.75" customHeight="1">
      <c r="A942" s="1032" t="s">
        <v>20143</v>
      </c>
      <c r="B942" s="1032" t="s">
        <v>18083</v>
      </c>
      <c r="C942" s="1032" t="s">
        <v>18084</v>
      </c>
      <c r="D942" s="991">
        <v>206.9</v>
      </c>
      <c r="E942" s="1"/>
      <c r="F942" s="1"/>
    </row>
    <row r="943" spans="1:6" ht="33.75">
      <c r="A943" s="1032" t="s">
        <v>20144</v>
      </c>
      <c r="B943" s="1032" t="s">
        <v>18216</v>
      </c>
      <c r="C943" s="1032" t="s">
        <v>18217</v>
      </c>
      <c r="D943" s="991">
        <v>344.9</v>
      </c>
      <c r="E943" s="1"/>
      <c r="F943" s="1"/>
    </row>
    <row r="944" spans="1:6" ht="33.75">
      <c r="A944" s="1032" t="s">
        <v>20145</v>
      </c>
      <c r="B944" s="1032" t="s">
        <v>18218</v>
      </c>
      <c r="C944" s="1032" t="s">
        <v>18219</v>
      </c>
      <c r="D944" s="991">
        <v>344.9</v>
      </c>
      <c r="E944" s="1"/>
      <c r="F944" s="1"/>
    </row>
    <row r="945" spans="1:6" ht="33.75">
      <c r="A945" s="1032" t="s">
        <v>20146</v>
      </c>
      <c r="B945" s="1032" t="s">
        <v>18220</v>
      </c>
      <c r="C945" s="1032" t="s">
        <v>18221</v>
      </c>
      <c r="D945" s="991">
        <v>344.9</v>
      </c>
      <c r="E945" s="1"/>
      <c r="F945" s="1"/>
    </row>
    <row r="946" spans="1:6" ht="33.75">
      <c r="A946" s="1032" t="s">
        <v>20147</v>
      </c>
      <c r="B946" s="1032" t="s">
        <v>18416</v>
      </c>
      <c r="C946" s="1032" t="s">
        <v>18417</v>
      </c>
      <c r="D946" s="991">
        <v>113.6</v>
      </c>
      <c r="E946" s="1"/>
      <c r="F946" s="1"/>
    </row>
    <row r="947" spans="1:6" ht="45">
      <c r="A947" s="1032" t="s">
        <v>20148</v>
      </c>
      <c r="B947" s="1032" t="s">
        <v>18309</v>
      </c>
      <c r="C947" s="1032" t="s">
        <v>18310</v>
      </c>
      <c r="D947" s="991">
        <v>219.1</v>
      </c>
      <c r="E947" s="1"/>
      <c r="F947" s="1"/>
    </row>
    <row r="948" spans="1:6" ht="22.5">
      <c r="A948" s="1032" t="s">
        <v>20149</v>
      </c>
      <c r="B948" s="1032" t="s">
        <v>18301</v>
      </c>
      <c r="C948" s="1032" t="s">
        <v>18302</v>
      </c>
      <c r="D948" s="991">
        <v>219.1</v>
      </c>
      <c r="E948" s="1"/>
      <c r="F948" s="1"/>
    </row>
    <row r="949" spans="1:6" ht="26.25" customHeight="1">
      <c r="A949" s="1032" t="s">
        <v>20150</v>
      </c>
      <c r="B949" s="1032" t="s">
        <v>18264</v>
      </c>
      <c r="C949" s="1032" t="s">
        <v>18265</v>
      </c>
      <c r="D949" s="991">
        <v>170.4</v>
      </c>
      <c r="E949" s="1"/>
      <c r="F949" s="1"/>
    </row>
    <row r="950" spans="1:6">
      <c r="A950" s="1032" t="s">
        <v>20151</v>
      </c>
      <c r="B950" s="1032" t="s">
        <v>18311</v>
      </c>
      <c r="C950" s="1032" t="s">
        <v>18312</v>
      </c>
      <c r="D950" s="991">
        <v>170.4</v>
      </c>
      <c r="E950" s="1"/>
      <c r="F950" s="1"/>
    </row>
    <row r="951" spans="1:6" ht="22.5">
      <c r="A951" s="1032" t="s">
        <v>20152</v>
      </c>
      <c r="B951" s="1032" t="s">
        <v>18291</v>
      </c>
      <c r="C951" s="1032" t="s">
        <v>18292</v>
      </c>
      <c r="D951" s="991">
        <v>259.7</v>
      </c>
      <c r="E951" s="1"/>
      <c r="F951" s="1"/>
    </row>
    <row r="952" spans="1:6" ht="22.5">
      <c r="A952" s="1032" t="s">
        <v>20153</v>
      </c>
      <c r="B952" s="1032" t="s">
        <v>18173</v>
      </c>
      <c r="C952" s="1032" t="s">
        <v>18174</v>
      </c>
      <c r="D952" s="991">
        <v>28.4</v>
      </c>
      <c r="E952" s="1"/>
      <c r="F952" s="1"/>
    </row>
    <row r="953" spans="1:6" ht="12.75" customHeight="1">
      <c r="A953" s="1032" t="s">
        <v>20154</v>
      </c>
      <c r="B953" s="1032" t="s">
        <v>18295</v>
      </c>
      <c r="C953" s="1032" t="s">
        <v>18296</v>
      </c>
      <c r="D953" s="991">
        <v>77.099999999999994</v>
      </c>
      <c r="E953" s="1"/>
      <c r="F953" s="1"/>
    </row>
    <row r="954" spans="1:6" ht="22.5">
      <c r="A954" s="1032" t="s">
        <v>20155</v>
      </c>
      <c r="B954" s="1032" t="s">
        <v>18638</v>
      </c>
      <c r="C954" s="1032" t="s">
        <v>18639</v>
      </c>
      <c r="D954" s="991">
        <v>146.1</v>
      </c>
      <c r="E954" s="1"/>
      <c r="F954" s="1"/>
    </row>
    <row r="955" spans="1:6" ht="22.5">
      <c r="A955" s="1032" t="s">
        <v>20156</v>
      </c>
      <c r="B955" s="1032" t="s">
        <v>18891</v>
      </c>
      <c r="C955" s="1032" t="s">
        <v>20157</v>
      </c>
      <c r="D955" s="991">
        <v>85.2</v>
      </c>
      <c r="E955" s="1"/>
      <c r="F955" s="1"/>
    </row>
    <row r="956" spans="1:6" ht="24" customHeight="1">
      <c r="A956" s="1032" t="s">
        <v>20158</v>
      </c>
      <c r="B956" s="1032" t="s">
        <v>18892</v>
      </c>
      <c r="C956" s="1032" t="s">
        <v>18893</v>
      </c>
      <c r="D956" s="991">
        <v>93.3</v>
      </c>
      <c r="E956" s="1"/>
      <c r="F956" s="1"/>
    </row>
    <row r="957" spans="1:6">
      <c r="A957" s="1032" t="s">
        <v>20159</v>
      </c>
      <c r="B957" s="1032" t="s">
        <v>18903</v>
      </c>
      <c r="C957" s="1032" t="s">
        <v>18904</v>
      </c>
      <c r="D957" s="991">
        <v>60.9</v>
      </c>
      <c r="E957" s="1"/>
      <c r="F957" s="1"/>
    </row>
    <row r="958" spans="1:6" ht="33.75">
      <c r="A958" s="1032" t="s">
        <v>20160</v>
      </c>
      <c r="B958" s="1032" t="s">
        <v>17041</v>
      </c>
      <c r="C958" s="1032" t="s">
        <v>17042</v>
      </c>
      <c r="D958" s="991">
        <v>93.3</v>
      </c>
      <c r="E958" s="1"/>
      <c r="F958" s="1"/>
    </row>
    <row r="959" spans="1:6" ht="33.75">
      <c r="A959" s="1032" t="s">
        <v>20161</v>
      </c>
      <c r="B959" s="1032" t="s">
        <v>17471</v>
      </c>
      <c r="C959" s="1032" t="s">
        <v>17472</v>
      </c>
      <c r="D959" s="991">
        <v>503.1</v>
      </c>
      <c r="E959" s="1"/>
      <c r="F959" s="1"/>
    </row>
    <row r="960" spans="1:6" ht="33.75">
      <c r="A960" s="1032" t="s">
        <v>20162</v>
      </c>
      <c r="B960" s="1032" t="s">
        <v>17473</v>
      </c>
      <c r="C960" s="1032" t="s">
        <v>17474</v>
      </c>
      <c r="D960" s="991">
        <v>730.3</v>
      </c>
      <c r="E960" s="1"/>
      <c r="F960" s="1"/>
    </row>
    <row r="961" spans="1:6" ht="33.75">
      <c r="A961" s="1032" t="s">
        <v>20163</v>
      </c>
      <c r="B961" s="1032" t="s">
        <v>17475</v>
      </c>
      <c r="C961" s="1032" t="s">
        <v>17476</v>
      </c>
      <c r="D961" s="991">
        <v>937.2</v>
      </c>
      <c r="E961" s="1"/>
      <c r="F961" s="1"/>
    </row>
    <row r="962" spans="1:6" ht="33.75">
      <c r="A962" s="1032" t="s">
        <v>20164</v>
      </c>
      <c r="B962" s="1032" t="s">
        <v>17795</v>
      </c>
      <c r="C962" s="1032" t="s">
        <v>17796</v>
      </c>
      <c r="D962" s="991">
        <v>551.79999999999995</v>
      </c>
      <c r="E962" s="1"/>
      <c r="F962" s="1"/>
    </row>
    <row r="963" spans="1:6" ht="24" customHeight="1">
      <c r="A963" s="1032" t="s">
        <v>20165</v>
      </c>
      <c r="B963" s="1032" t="s">
        <v>17801</v>
      </c>
      <c r="C963" s="1032" t="s">
        <v>17802</v>
      </c>
      <c r="D963" s="991">
        <v>803.3</v>
      </c>
      <c r="E963" s="1"/>
      <c r="F963" s="1"/>
    </row>
    <row r="964" spans="1:6" ht="12.75" customHeight="1">
      <c r="A964" s="1032" t="s">
        <v>20166</v>
      </c>
      <c r="B964" s="1032" t="s">
        <v>17807</v>
      </c>
      <c r="C964" s="1032" t="s">
        <v>17808</v>
      </c>
      <c r="D964" s="991">
        <v>1030.5</v>
      </c>
      <c r="E964" s="1"/>
      <c r="F964" s="1"/>
    </row>
    <row r="965" spans="1:6" ht="45">
      <c r="A965" s="1032" t="s">
        <v>20167</v>
      </c>
      <c r="B965" s="1032" t="s">
        <v>17797</v>
      </c>
      <c r="C965" s="1032" t="s">
        <v>17798</v>
      </c>
      <c r="D965" s="991">
        <v>710</v>
      </c>
      <c r="E965" s="1"/>
      <c r="F965" s="1"/>
    </row>
    <row r="966" spans="1:6" ht="45">
      <c r="A966" s="1032" t="s">
        <v>20168</v>
      </c>
      <c r="B966" s="1032" t="s">
        <v>17803</v>
      </c>
      <c r="C966" s="1032" t="s">
        <v>17804</v>
      </c>
      <c r="D966" s="991">
        <v>868.2</v>
      </c>
      <c r="E966" s="1"/>
      <c r="F966" s="1"/>
    </row>
    <row r="967" spans="1:6" ht="24" customHeight="1">
      <c r="A967" s="1032" t="s">
        <v>20169</v>
      </c>
      <c r="B967" s="1032" t="s">
        <v>17809</v>
      </c>
      <c r="C967" s="1032" t="s">
        <v>17810</v>
      </c>
      <c r="D967" s="991">
        <v>1144.0999999999999</v>
      </c>
      <c r="E967" s="1"/>
      <c r="F967" s="1"/>
    </row>
    <row r="968" spans="1:6" ht="45">
      <c r="A968" s="1032" t="s">
        <v>20170</v>
      </c>
      <c r="B968" s="1032" t="s">
        <v>17799</v>
      </c>
      <c r="C968" s="1032" t="s">
        <v>17800</v>
      </c>
      <c r="D968" s="991">
        <v>766.8</v>
      </c>
      <c r="E968" s="1"/>
      <c r="F968" s="1"/>
    </row>
    <row r="969" spans="1:6" ht="45">
      <c r="A969" s="1032" t="s">
        <v>20171</v>
      </c>
      <c r="B969" s="1032" t="s">
        <v>17805</v>
      </c>
      <c r="C969" s="1032" t="s">
        <v>17806</v>
      </c>
      <c r="D969" s="991">
        <v>1006.2</v>
      </c>
      <c r="E969" s="1"/>
      <c r="F969" s="1"/>
    </row>
    <row r="970" spans="1:6" ht="45">
      <c r="A970" s="1032" t="s">
        <v>20172</v>
      </c>
      <c r="B970" s="1032" t="s">
        <v>17811</v>
      </c>
      <c r="C970" s="1032" t="s">
        <v>17812</v>
      </c>
      <c r="D970" s="991">
        <v>1233.4000000000001</v>
      </c>
      <c r="E970" s="1"/>
      <c r="F970" s="1"/>
    </row>
    <row r="971" spans="1:6" ht="24.75" customHeight="1">
      <c r="A971" s="1032" t="s">
        <v>20173</v>
      </c>
      <c r="B971" s="1032" t="s">
        <v>17913</v>
      </c>
      <c r="C971" s="1032" t="s">
        <v>17914</v>
      </c>
      <c r="D971" s="991">
        <v>547.70000000000005</v>
      </c>
      <c r="E971" s="1"/>
      <c r="F971" s="1"/>
    </row>
    <row r="972" spans="1:6" ht="45">
      <c r="A972" s="1032" t="s">
        <v>20174</v>
      </c>
      <c r="B972" s="1032" t="s">
        <v>17915</v>
      </c>
      <c r="C972" s="1032" t="s">
        <v>17916</v>
      </c>
      <c r="D972" s="991">
        <v>576.1</v>
      </c>
      <c r="E972" s="1"/>
      <c r="F972" s="1"/>
    </row>
    <row r="973" spans="1:6" ht="33.75">
      <c r="A973" s="1032" t="s">
        <v>20175</v>
      </c>
      <c r="B973" s="1032" t="s">
        <v>18013</v>
      </c>
      <c r="C973" s="1032" t="s">
        <v>18014</v>
      </c>
      <c r="D973" s="991">
        <v>710</v>
      </c>
      <c r="E973" s="1"/>
      <c r="F973" s="1"/>
    </row>
    <row r="974" spans="1:6" ht="33.75">
      <c r="A974" s="1032" t="s">
        <v>20176</v>
      </c>
      <c r="B974" s="1032" t="s">
        <v>17901</v>
      </c>
      <c r="C974" s="1032" t="s">
        <v>17902</v>
      </c>
      <c r="D974" s="991">
        <v>215</v>
      </c>
      <c r="E974" s="1"/>
      <c r="F974" s="1"/>
    </row>
    <row r="975" spans="1:6" ht="26.25" customHeight="1">
      <c r="A975" s="1032" t="s">
        <v>20177</v>
      </c>
      <c r="B975" s="1032" t="s">
        <v>18130</v>
      </c>
      <c r="C975" s="1032" t="s">
        <v>18131</v>
      </c>
      <c r="D975" s="991">
        <v>1326.7</v>
      </c>
      <c r="E975" s="1"/>
      <c r="F975" s="1"/>
    </row>
    <row r="976" spans="1:6" ht="33.75">
      <c r="A976" s="1032" t="s">
        <v>20178</v>
      </c>
      <c r="B976" s="1032" t="s">
        <v>18194</v>
      </c>
      <c r="C976" s="1032" t="s">
        <v>18195</v>
      </c>
      <c r="D976" s="991">
        <v>864.2</v>
      </c>
      <c r="E976" s="1"/>
      <c r="F976" s="1"/>
    </row>
    <row r="977" spans="1:6" ht="33.75">
      <c r="A977" s="1032" t="s">
        <v>20179</v>
      </c>
      <c r="B977" s="1032" t="s">
        <v>18105</v>
      </c>
      <c r="C977" s="1032" t="s">
        <v>18106</v>
      </c>
      <c r="D977" s="991">
        <v>908.8</v>
      </c>
      <c r="E977" s="1"/>
      <c r="F977" s="1"/>
    </row>
    <row r="978" spans="1:6" ht="45">
      <c r="A978" s="1032" t="s">
        <v>20180</v>
      </c>
      <c r="B978" s="1032" t="s">
        <v>18161</v>
      </c>
      <c r="C978" s="1032" t="s">
        <v>18162</v>
      </c>
      <c r="D978" s="991">
        <v>1079.2</v>
      </c>
      <c r="E978" s="1"/>
      <c r="F978" s="1"/>
    </row>
    <row r="979" spans="1:6" ht="24.75" customHeight="1">
      <c r="A979" s="1032" t="s">
        <v>20181</v>
      </c>
      <c r="B979" s="1032" t="s">
        <v>18163</v>
      </c>
      <c r="C979" s="1032" t="s">
        <v>18164</v>
      </c>
      <c r="D979" s="991">
        <v>1395.7</v>
      </c>
      <c r="E979" s="1"/>
      <c r="F979" s="1"/>
    </row>
    <row r="980" spans="1:6" ht="45">
      <c r="A980" s="1032" t="s">
        <v>20182</v>
      </c>
      <c r="B980" s="1032" t="s">
        <v>18165</v>
      </c>
      <c r="C980" s="1032" t="s">
        <v>18166</v>
      </c>
      <c r="D980" s="991">
        <v>1075.2</v>
      </c>
      <c r="E980" s="1"/>
      <c r="F980" s="1"/>
    </row>
    <row r="981" spans="1:6" ht="45">
      <c r="A981" s="1032" t="s">
        <v>20183</v>
      </c>
      <c r="B981" s="1032" t="s">
        <v>18167</v>
      </c>
      <c r="C981" s="1032" t="s">
        <v>18168</v>
      </c>
      <c r="D981" s="991">
        <v>1395.7</v>
      </c>
      <c r="E981" s="1"/>
      <c r="F981" s="1"/>
    </row>
    <row r="982" spans="1:6" ht="45">
      <c r="A982" s="1032" t="s">
        <v>20184</v>
      </c>
      <c r="B982" s="1032" t="s">
        <v>18228</v>
      </c>
      <c r="C982" s="1032" t="s">
        <v>18229</v>
      </c>
      <c r="D982" s="991">
        <v>344.9</v>
      </c>
      <c r="E982" s="1"/>
      <c r="F982" s="1"/>
    </row>
    <row r="983" spans="1:6" ht="24" customHeight="1">
      <c r="A983" s="1032" t="s">
        <v>20185</v>
      </c>
      <c r="B983" s="1032" t="s">
        <v>18230</v>
      </c>
      <c r="C983" s="1032" t="s">
        <v>18231</v>
      </c>
      <c r="D983" s="991">
        <v>344.9</v>
      </c>
      <c r="E983" s="1"/>
      <c r="F983" s="1"/>
    </row>
    <row r="984" spans="1:6" ht="45">
      <c r="A984" s="1032" t="s">
        <v>20186</v>
      </c>
      <c r="B984" s="1032" t="s">
        <v>18680</v>
      </c>
      <c r="C984" s="1032" t="s">
        <v>18681</v>
      </c>
      <c r="D984" s="991">
        <v>596.4</v>
      </c>
      <c r="E984" s="1"/>
      <c r="F984" s="1"/>
    </row>
    <row r="985" spans="1:6" ht="33.75">
      <c r="A985" s="1032" t="s">
        <v>20187</v>
      </c>
      <c r="B985" s="1032" t="s">
        <v>18603</v>
      </c>
      <c r="C985" s="1032" t="s">
        <v>18604</v>
      </c>
      <c r="D985" s="991">
        <v>1704</v>
      </c>
      <c r="E985" s="1"/>
      <c r="F985" s="1"/>
    </row>
    <row r="986" spans="1:6" ht="33.75">
      <c r="A986" s="1032" t="s">
        <v>20188</v>
      </c>
      <c r="B986" s="1032" t="s">
        <v>18605</v>
      </c>
      <c r="C986" s="1032" t="s">
        <v>18606</v>
      </c>
      <c r="D986" s="991">
        <v>1825.8</v>
      </c>
      <c r="E986" s="1"/>
      <c r="F986" s="1"/>
    </row>
    <row r="987" spans="1:6" ht="24.75" customHeight="1">
      <c r="A987" s="1032" t="s">
        <v>20189</v>
      </c>
      <c r="B987" s="1032" t="s">
        <v>18607</v>
      </c>
      <c r="C987" s="1032" t="s">
        <v>18608</v>
      </c>
      <c r="D987" s="991">
        <v>2637.2</v>
      </c>
      <c r="E987" s="1"/>
      <c r="F987" s="1"/>
    </row>
    <row r="988" spans="1:6" ht="33.75">
      <c r="A988" s="1032" t="s">
        <v>20190</v>
      </c>
      <c r="B988" s="1032" t="s">
        <v>18609</v>
      </c>
      <c r="C988" s="1032" t="s">
        <v>18610</v>
      </c>
      <c r="D988" s="991">
        <v>3237.7</v>
      </c>
      <c r="E988" s="1"/>
      <c r="F988" s="1"/>
    </row>
    <row r="989" spans="1:6" ht="33.75">
      <c r="A989" s="1032" t="s">
        <v>20191</v>
      </c>
      <c r="B989" s="1032" t="s">
        <v>18678</v>
      </c>
      <c r="C989" s="1032" t="s">
        <v>18679</v>
      </c>
      <c r="D989" s="991">
        <v>259.7</v>
      </c>
      <c r="E989" s="1"/>
      <c r="F989" s="1"/>
    </row>
    <row r="990" spans="1:6" ht="33.75">
      <c r="A990" s="1032" t="s">
        <v>20192</v>
      </c>
      <c r="B990" s="1032" t="s">
        <v>18674</v>
      </c>
      <c r="C990" s="1032" t="s">
        <v>18675</v>
      </c>
      <c r="D990" s="991">
        <v>401.7</v>
      </c>
      <c r="E990" s="1"/>
      <c r="F990" s="1"/>
    </row>
    <row r="991" spans="1:6" ht="33.75">
      <c r="A991" s="1032" t="s">
        <v>20193</v>
      </c>
      <c r="B991" s="1032" t="s">
        <v>18676</v>
      </c>
      <c r="C991" s="1032" t="s">
        <v>18677</v>
      </c>
      <c r="D991" s="991">
        <v>442.2</v>
      </c>
      <c r="E991" s="1"/>
      <c r="F991" s="1"/>
    </row>
    <row r="992" spans="1:6" ht="22.5">
      <c r="A992" s="1032" t="s">
        <v>20194</v>
      </c>
      <c r="B992" s="1032" t="s">
        <v>18706</v>
      </c>
      <c r="C992" s="1032" t="s">
        <v>18707</v>
      </c>
      <c r="D992" s="991">
        <v>194.7</v>
      </c>
      <c r="E992" s="1"/>
      <c r="F992" s="1"/>
    </row>
    <row r="993" spans="1:6" ht="33.75">
      <c r="A993" s="1032" t="s">
        <v>20195</v>
      </c>
      <c r="B993" s="1032" t="s">
        <v>18774</v>
      </c>
      <c r="C993" s="1032" t="s">
        <v>18775</v>
      </c>
      <c r="D993" s="991">
        <v>1700</v>
      </c>
      <c r="E993" s="1"/>
      <c r="F993" s="1"/>
    </row>
    <row r="994" spans="1:6" ht="33.75">
      <c r="A994" s="1032" t="s">
        <v>20196</v>
      </c>
      <c r="B994" s="1032" t="s">
        <v>18776</v>
      </c>
      <c r="C994" s="1032" t="s">
        <v>18777</v>
      </c>
      <c r="D994" s="991">
        <v>1700</v>
      </c>
      <c r="E994" s="1"/>
      <c r="F994" s="1"/>
    </row>
    <row r="995" spans="1:6" ht="33.75">
      <c r="A995" s="1032" t="s">
        <v>20197</v>
      </c>
      <c r="B995" s="1032" t="s">
        <v>18543</v>
      </c>
      <c r="C995" s="1032" t="s">
        <v>18544</v>
      </c>
      <c r="D995" s="991">
        <v>689.7</v>
      </c>
      <c r="E995" s="1"/>
      <c r="F995" s="1"/>
    </row>
    <row r="996" spans="1:6" ht="33.75">
      <c r="A996" s="1032" t="s">
        <v>20198</v>
      </c>
      <c r="B996" s="1032" t="s">
        <v>18545</v>
      </c>
      <c r="C996" s="1032" t="s">
        <v>18546</v>
      </c>
      <c r="D996" s="991">
        <v>689.7</v>
      </c>
      <c r="E996" s="1"/>
      <c r="F996" s="1"/>
    </row>
    <row r="997" spans="1:6" ht="33.75">
      <c r="A997" s="1032" t="s">
        <v>20199</v>
      </c>
      <c r="B997" s="1032" t="s">
        <v>18909</v>
      </c>
      <c r="C997" s="1032" t="s">
        <v>18910</v>
      </c>
      <c r="D997" s="991">
        <v>1054.9000000000001</v>
      </c>
      <c r="E997" s="1"/>
      <c r="F997" s="1"/>
    </row>
    <row r="998" spans="1:6" ht="22.5" customHeight="1">
      <c r="A998" s="1032" t="s">
        <v>20200</v>
      </c>
      <c r="B998" s="1032" t="s">
        <v>18873</v>
      </c>
      <c r="C998" s="1032" t="s">
        <v>18874</v>
      </c>
      <c r="D998" s="991">
        <v>1663.5</v>
      </c>
      <c r="E998" s="1"/>
      <c r="F998" s="1"/>
    </row>
    <row r="999" spans="1:6" ht="33.75">
      <c r="A999" s="1032" t="s">
        <v>20201</v>
      </c>
      <c r="B999" s="1032" t="s">
        <v>18875</v>
      </c>
      <c r="C999" s="1032" t="s">
        <v>18876</v>
      </c>
      <c r="D999" s="991">
        <v>1663.5</v>
      </c>
      <c r="E999" s="1"/>
      <c r="F999" s="1"/>
    </row>
    <row r="1000" spans="1:6" ht="33.75">
      <c r="A1000" s="1032" t="s">
        <v>20202</v>
      </c>
      <c r="B1000" s="1032" t="s">
        <v>18539</v>
      </c>
      <c r="C1000" s="1032" t="s">
        <v>18540</v>
      </c>
      <c r="D1000" s="991">
        <v>689.7</v>
      </c>
      <c r="E1000" s="1"/>
      <c r="F1000" s="1"/>
    </row>
    <row r="1001" spans="1:6" ht="33.75">
      <c r="A1001" s="1032" t="s">
        <v>20203</v>
      </c>
      <c r="B1001" s="1032" t="s">
        <v>18541</v>
      </c>
      <c r="C1001" s="1032" t="s">
        <v>18542</v>
      </c>
      <c r="D1001" s="991">
        <v>706</v>
      </c>
      <c r="E1001" s="1"/>
      <c r="F1001" s="1"/>
    </row>
    <row r="1002" spans="1:6" ht="22.5">
      <c r="A1002" s="1032" t="s">
        <v>20204</v>
      </c>
      <c r="B1002" s="1032" t="s">
        <v>17717</v>
      </c>
      <c r="C1002" s="1032" t="s">
        <v>17718</v>
      </c>
      <c r="D1002" s="991">
        <v>206.9</v>
      </c>
      <c r="E1002" s="1"/>
      <c r="F1002" s="1"/>
    </row>
    <row r="1003" spans="1:6" ht="22.5">
      <c r="A1003" s="1032" t="s">
        <v>20205</v>
      </c>
      <c r="B1003" s="1032" t="s">
        <v>17143</v>
      </c>
      <c r="C1003" s="1032" t="s">
        <v>17144</v>
      </c>
      <c r="D1003" s="991">
        <v>198.8</v>
      </c>
      <c r="E1003" s="1"/>
      <c r="F1003" s="1"/>
    </row>
    <row r="1004" spans="1:6" ht="33.75">
      <c r="A1004" s="1032" t="s">
        <v>20206</v>
      </c>
      <c r="B1004" s="1032" t="s">
        <v>16493</v>
      </c>
      <c r="C1004" s="1032" t="s">
        <v>16494</v>
      </c>
      <c r="D1004" s="991">
        <v>52.8</v>
      </c>
      <c r="E1004" s="1"/>
      <c r="F1004" s="1"/>
    </row>
    <row r="1005" spans="1:6" ht="22.5">
      <c r="A1005" s="1032" t="s">
        <v>20207</v>
      </c>
      <c r="B1005" s="1032" t="s">
        <v>16547</v>
      </c>
      <c r="C1005" s="1032" t="s">
        <v>16548</v>
      </c>
      <c r="D1005" s="991">
        <v>60.9</v>
      </c>
      <c r="E1005" s="1"/>
      <c r="F1005" s="1"/>
    </row>
    <row r="1006" spans="1:6" ht="33.75">
      <c r="A1006" s="1032" t="s">
        <v>20208</v>
      </c>
      <c r="B1006" s="1032" t="s">
        <v>17073</v>
      </c>
      <c r="C1006" s="1032" t="s">
        <v>17074</v>
      </c>
      <c r="D1006" s="991">
        <v>182.6</v>
      </c>
      <c r="E1006" s="1"/>
      <c r="F1006" s="1"/>
    </row>
    <row r="1007" spans="1:6" ht="45">
      <c r="A1007" s="1032" t="s">
        <v>20209</v>
      </c>
      <c r="B1007" s="1032" t="s">
        <v>17383</v>
      </c>
      <c r="C1007" s="1032" t="s">
        <v>17384</v>
      </c>
      <c r="D1007" s="991">
        <v>190.7</v>
      </c>
      <c r="E1007" s="1"/>
      <c r="F1007" s="1"/>
    </row>
    <row r="1008" spans="1:6" ht="22.5">
      <c r="A1008" s="1032" t="s">
        <v>20210</v>
      </c>
      <c r="B1008" s="1032" t="s">
        <v>17191</v>
      </c>
      <c r="C1008" s="1032" t="s">
        <v>17192</v>
      </c>
      <c r="D1008" s="991">
        <v>202.9</v>
      </c>
      <c r="E1008" s="1"/>
      <c r="F1008" s="1"/>
    </row>
    <row r="1009" spans="1:6" ht="24" customHeight="1">
      <c r="A1009" s="1032" t="s">
        <v>20211</v>
      </c>
      <c r="B1009" s="1032" t="s">
        <v>17075</v>
      </c>
      <c r="C1009" s="1032" t="s">
        <v>17076</v>
      </c>
      <c r="D1009" s="991">
        <v>211</v>
      </c>
      <c r="E1009" s="1"/>
      <c r="F1009" s="1"/>
    </row>
    <row r="1010" spans="1:6" ht="22.5">
      <c r="A1010" s="1032" t="s">
        <v>20212</v>
      </c>
      <c r="B1010" s="1032" t="s">
        <v>17193</v>
      </c>
      <c r="C1010" s="1032" t="s">
        <v>17194</v>
      </c>
      <c r="D1010" s="991">
        <v>235.3</v>
      </c>
      <c r="E1010" s="1"/>
      <c r="F1010" s="1"/>
    </row>
    <row r="1011" spans="1:6" ht="22.5">
      <c r="A1011" s="1032" t="s">
        <v>20213</v>
      </c>
      <c r="B1011" s="1032" t="s">
        <v>17077</v>
      </c>
      <c r="C1011" s="1032" t="s">
        <v>17078</v>
      </c>
      <c r="D1011" s="991">
        <v>320.5</v>
      </c>
      <c r="E1011" s="1"/>
      <c r="F1011" s="1"/>
    </row>
    <row r="1012" spans="1:6" ht="22.5">
      <c r="A1012" s="1032" t="s">
        <v>20214</v>
      </c>
      <c r="B1012" s="1032" t="s">
        <v>17715</v>
      </c>
      <c r="C1012" s="1032" t="s">
        <v>17716</v>
      </c>
      <c r="D1012" s="991">
        <v>162.30000000000001</v>
      </c>
      <c r="E1012" s="1"/>
      <c r="F1012" s="1"/>
    </row>
    <row r="1013" spans="1:6" ht="22.5">
      <c r="A1013" s="1032" t="s">
        <v>20215</v>
      </c>
      <c r="B1013" s="1032" t="s">
        <v>17719</v>
      </c>
      <c r="C1013" s="1032" t="s">
        <v>17720</v>
      </c>
      <c r="D1013" s="991">
        <v>251.6</v>
      </c>
      <c r="E1013" s="1"/>
      <c r="F1013" s="1"/>
    </row>
    <row r="1014" spans="1:6">
      <c r="A1014" s="1032" t="s">
        <v>20216</v>
      </c>
      <c r="B1014" s="1032" t="s">
        <v>17721</v>
      </c>
      <c r="C1014" s="1032" t="s">
        <v>17722</v>
      </c>
      <c r="D1014" s="991">
        <v>117.7</v>
      </c>
      <c r="E1014" s="1"/>
      <c r="F1014" s="1"/>
    </row>
    <row r="1015" spans="1:6" ht="12.75" customHeight="1">
      <c r="A1015" s="1032" t="s">
        <v>20217</v>
      </c>
      <c r="B1015" s="1032" t="s">
        <v>18091</v>
      </c>
      <c r="C1015" s="1032" t="s">
        <v>18092</v>
      </c>
      <c r="D1015" s="991">
        <v>16.2</v>
      </c>
      <c r="E1015" s="1"/>
      <c r="F1015" s="1"/>
    </row>
    <row r="1016" spans="1:6">
      <c r="A1016" s="1032" t="s">
        <v>20218</v>
      </c>
      <c r="B1016" s="1032" t="s">
        <v>18410</v>
      </c>
      <c r="C1016" s="1032" t="s">
        <v>18411</v>
      </c>
      <c r="D1016" s="991">
        <v>750.6</v>
      </c>
    </row>
    <row r="1017" spans="1:6">
      <c r="A1017" s="1032" t="s">
        <v>20219</v>
      </c>
      <c r="B1017" s="1032" t="s">
        <v>18412</v>
      </c>
      <c r="C1017" s="1032" t="s">
        <v>18413</v>
      </c>
      <c r="D1017" s="991">
        <v>750.6</v>
      </c>
    </row>
    <row r="1018" spans="1:6" ht="22.5">
      <c r="A1018" s="1032" t="s">
        <v>20220</v>
      </c>
      <c r="B1018" s="1032" t="s">
        <v>18835</v>
      </c>
      <c r="C1018" s="1032" t="s">
        <v>18836</v>
      </c>
      <c r="D1018" s="991">
        <v>1318.6</v>
      </c>
    </row>
    <row r="1019" spans="1:6" ht="22.5">
      <c r="A1019" s="1032" t="s">
        <v>20221</v>
      </c>
      <c r="B1019" s="1032" t="s">
        <v>18837</v>
      </c>
      <c r="C1019" s="1032" t="s">
        <v>18838</v>
      </c>
      <c r="D1019" s="991">
        <v>1318.6</v>
      </c>
    </row>
    <row r="1020" spans="1:6" ht="22.5">
      <c r="A1020" s="1032" t="s">
        <v>20222</v>
      </c>
      <c r="B1020" s="1032" t="s">
        <v>18650</v>
      </c>
      <c r="C1020" s="1032" t="s">
        <v>18651</v>
      </c>
      <c r="D1020" s="991">
        <v>543.70000000000005</v>
      </c>
    </row>
    <row r="1021" spans="1:6" ht="22.5">
      <c r="A1021" s="1032" t="s">
        <v>20223</v>
      </c>
      <c r="B1021" s="1032" t="s">
        <v>18652</v>
      </c>
      <c r="C1021" s="1032" t="s">
        <v>18653</v>
      </c>
      <c r="D1021" s="991">
        <v>543.70000000000005</v>
      </c>
    </row>
    <row r="1022" spans="1:6" ht="33.75">
      <c r="A1022" s="1032" t="s">
        <v>20224</v>
      </c>
      <c r="B1022" s="1032" t="s">
        <v>16825</v>
      </c>
      <c r="C1022" s="1032" t="s">
        <v>16826</v>
      </c>
      <c r="D1022" s="991">
        <v>312.39999999999998</v>
      </c>
    </row>
    <row r="1023" spans="1:6" ht="33.75">
      <c r="A1023" s="1032" t="s">
        <v>20225</v>
      </c>
      <c r="B1023" s="1032" t="s">
        <v>16827</v>
      </c>
      <c r="C1023" s="1032" t="s">
        <v>16828</v>
      </c>
      <c r="D1023" s="991">
        <v>478.8</v>
      </c>
    </row>
    <row r="1024" spans="1:6" ht="33.75">
      <c r="A1024" s="1032" t="s">
        <v>20226</v>
      </c>
      <c r="B1024" s="1032" t="s">
        <v>17050</v>
      </c>
      <c r="C1024" s="1032" t="s">
        <v>17051</v>
      </c>
      <c r="D1024" s="991">
        <v>93.3</v>
      </c>
    </row>
    <row r="1025" spans="1:4" ht="33.75">
      <c r="A1025" s="1032" t="s">
        <v>20227</v>
      </c>
      <c r="B1025" s="1032" t="s">
        <v>16549</v>
      </c>
      <c r="C1025" s="1032" t="s">
        <v>16550</v>
      </c>
      <c r="D1025" s="991">
        <v>482.8</v>
      </c>
    </row>
    <row r="1026" spans="1:4" ht="33.75">
      <c r="A1026" s="1032" t="s">
        <v>20228</v>
      </c>
      <c r="B1026" s="1032" t="s">
        <v>17145</v>
      </c>
      <c r="C1026" s="1032" t="s">
        <v>17146</v>
      </c>
      <c r="D1026" s="991">
        <v>101.4</v>
      </c>
    </row>
    <row r="1027" spans="1:4" ht="33.75">
      <c r="A1027" s="1032" t="s">
        <v>20229</v>
      </c>
      <c r="B1027" s="1032" t="s">
        <v>16819</v>
      </c>
      <c r="C1027" s="1032" t="s">
        <v>16820</v>
      </c>
      <c r="D1027" s="991">
        <v>174.5</v>
      </c>
    </row>
    <row r="1028" spans="1:4" ht="22.5">
      <c r="A1028" s="1032" t="s">
        <v>20230</v>
      </c>
      <c r="B1028" s="1032" t="s">
        <v>17661</v>
      </c>
      <c r="C1028" s="1032" t="s">
        <v>17662</v>
      </c>
      <c r="D1028" s="991">
        <v>275.89999999999998</v>
      </c>
    </row>
    <row r="1029" spans="1:4" ht="33.75">
      <c r="A1029" s="1032" t="s">
        <v>20231</v>
      </c>
      <c r="B1029" s="1032" t="s">
        <v>16821</v>
      </c>
      <c r="C1029" s="1032" t="s">
        <v>16822</v>
      </c>
      <c r="D1029" s="991">
        <v>267.8</v>
      </c>
    </row>
    <row r="1030" spans="1:4" ht="33.75">
      <c r="A1030" s="1032" t="s">
        <v>20232</v>
      </c>
      <c r="B1030" s="1032" t="s">
        <v>16823</v>
      </c>
      <c r="C1030" s="1032" t="s">
        <v>16824</v>
      </c>
      <c r="D1030" s="991">
        <v>426</v>
      </c>
    </row>
    <row r="1031" spans="1:4" ht="22.5">
      <c r="A1031" s="1032" t="s">
        <v>20233</v>
      </c>
      <c r="B1031" s="1032" t="s">
        <v>16829</v>
      </c>
      <c r="C1031" s="1032" t="s">
        <v>16830</v>
      </c>
      <c r="D1031" s="991">
        <v>170.4</v>
      </c>
    </row>
    <row r="1032" spans="1:4" ht="33.75">
      <c r="A1032" s="1032" t="s">
        <v>20234</v>
      </c>
      <c r="B1032" s="1032" t="s">
        <v>17663</v>
      </c>
      <c r="C1032" s="1032" t="s">
        <v>17664</v>
      </c>
      <c r="D1032" s="991">
        <v>174.5</v>
      </c>
    </row>
    <row r="1033" spans="1:4" ht="22.5">
      <c r="A1033" s="1032" t="s">
        <v>20235</v>
      </c>
      <c r="B1033" s="1032" t="s">
        <v>17665</v>
      </c>
      <c r="C1033" s="1032" t="s">
        <v>17666</v>
      </c>
      <c r="D1033" s="991">
        <v>275.89999999999998</v>
      </c>
    </row>
    <row r="1034" spans="1:4" ht="33.75">
      <c r="A1034" s="1032" t="s">
        <v>20236</v>
      </c>
      <c r="B1034" s="1032" t="s">
        <v>17283</v>
      </c>
      <c r="C1034" s="1032" t="s">
        <v>17284</v>
      </c>
      <c r="D1034" s="991">
        <v>267.8</v>
      </c>
    </row>
    <row r="1035" spans="1:4" ht="33.75">
      <c r="A1035" s="1032" t="s">
        <v>20237</v>
      </c>
      <c r="B1035" s="1032" t="s">
        <v>17285</v>
      </c>
      <c r="C1035" s="1032" t="s">
        <v>17286</v>
      </c>
      <c r="D1035" s="991">
        <v>426</v>
      </c>
    </row>
    <row r="1036" spans="1:4" ht="33.75">
      <c r="A1036" s="1032" t="s">
        <v>20238</v>
      </c>
      <c r="B1036" s="1032" t="s">
        <v>17287</v>
      </c>
      <c r="C1036" s="1032" t="s">
        <v>17288</v>
      </c>
      <c r="D1036" s="991">
        <v>312.39999999999998</v>
      </c>
    </row>
    <row r="1037" spans="1:4" ht="33.75">
      <c r="A1037" s="1032" t="s">
        <v>20239</v>
      </c>
      <c r="B1037" s="1032" t="s">
        <v>17289</v>
      </c>
      <c r="C1037" s="1032" t="s">
        <v>17290</v>
      </c>
      <c r="D1037" s="991">
        <v>478.8</v>
      </c>
    </row>
    <row r="1038" spans="1:4" ht="22.5">
      <c r="A1038" s="1032" t="s">
        <v>20240</v>
      </c>
      <c r="B1038" s="1032" t="s">
        <v>17291</v>
      </c>
      <c r="C1038" s="1032" t="s">
        <v>17292</v>
      </c>
      <c r="D1038" s="991">
        <v>170.4</v>
      </c>
    </row>
    <row r="1039" spans="1:4" ht="33.75">
      <c r="A1039" s="1032" t="s">
        <v>20241</v>
      </c>
      <c r="B1039" s="1032" t="s">
        <v>17917</v>
      </c>
      <c r="C1039" s="1032" t="s">
        <v>17918</v>
      </c>
      <c r="D1039" s="991">
        <v>434.1</v>
      </c>
    </row>
    <row r="1040" spans="1:4" ht="33.75">
      <c r="A1040" s="1032" t="s">
        <v>20242</v>
      </c>
      <c r="B1040" s="1032" t="s">
        <v>17919</v>
      </c>
      <c r="C1040" s="1032" t="s">
        <v>17920</v>
      </c>
      <c r="D1040" s="991">
        <v>454.4</v>
      </c>
    </row>
    <row r="1041" spans="1:4" ht="33.75">
      <c r="A1041" s="1032" t="s">
        <v>20243</v>
      </c>
      <c r="B1041" s="1032" t="s">
        <v>17519</v>
      </c>
      <c r="C1041" s="1032" t="s">
        <v>17520</v>
      </c>
      <c r="D1041" s="991">
        <v>267.8</v>
      </c>
    </row>
    <row r="1042" spans="1:4" ht="33.75">
      <c r="A1042" s="1032" t="s">
        <v>20244</v>
      </c>
      <c r="B1042" s="1032" t="s">
        <v>17437</v>
      </c>
      <c r="C1042" s="1032" t="s">
        <v>17438</v>
      </c>
      <c r="D1042" s="991">
        <v>413.8</v>
      </c>
    </row>
    <row r="1043" spans="1:4" ht="33.75">
      <c r="A1043" s="1032" t="s">
        <v>20245</v>
      </c>
      <c r="B1043" s="1032" t="s">
        <v>17813</v>
      </c>
      <c r="C1043" s="1032" t="s">
        <v>17814</v>
      </c>
      <c r="D1043" s="991">
        <v>535.6</v>
      </c>
    </row>
    <row r="1044" spans="1:4" ht="33.75">
      <c r="A1044" s="1032" t="s">
        <v>20246</v>
      </c>
      <c r="B1044" s="1032" t="s">
        <v>17815</v>
      </c>
      <c r="C1044" s="1032" t="s">
        <v>17816</v>
      </c>
      <c r="D1044" s="991">
        <v>1091.4000000000001</v>
      </c>
    </row>
    <row r="1045" spans="1:4" ht="33.75">
      <c r="A1045" s="1032" t="s">
        <v>20247</v>
      </c>
      <c r="B1045" s="1032" t="s">
        <v>17439</v>
      </c>
      <c r="C1045" s="1032" t="s">
        <v>17440</v>
      </c>
      <c r="D1045" s="991">
        <v>580.20000000000005</v>
      </c>
    </row>
    <row r="1046" spans="1:4">
      <c r="A1046" s="1032" t="s">
        <v>20248</v>
      </c>
      <c r="B1046" s="1032" t="s">
        <v>17441</v>
      </c>
      <c r="C1046" s="1032" t="s">
        <v>17442</v>
      </c>
      <c r="D1046" s="991">
        <v>673.5</v>
      </c>
    </row>
    <row r="1047" spans="1:4">
      <c r="A1047" s="1032" t="s">
        <v>20249</v>
      </c>
      <c r="B1047" s="1032" t="s">
        <v>17447</v>
      </c>
      <c r="C1047" s="1032" t="s">
        <v>17448</v>
      </c>
      <c r="D1047" s="991">
        <v>1351.1</v>
      </c>
    </row>
    <row r="1048" spans="1:4" ht="33.75">
      <c r="A1048" s="1032" t="s">
        <v>20250</v>
      </c>
      <c r="B1048" s="1032" t="s">
        <v>17451</v>
      </c>
      <c r="C1048" s="1032" t="s">
        <v>17452</v>
      </c>
      <c r="D1048" s="991">
        <v>1513.3</v>
      </c>
    </row>
    <row r="1049" spans="1:4" ht="33.75">
      <c r="A1049" s="1032" t="s">
        <v>20251</v>
      </c>
      <c r="B1049" s="1032" t="s">
        <v>17453</v>
      </c>
      <c r="C1049" s="1032" t="s">
        <v>17454</v>
      </c>
      <c r="D1049" s="991">
        <v>1744.6</v>
      </c>
    </row>
    <row r="1050" spans="1:4" ht="33.75">
      <c r="A1050" s="1032" t="s">
        <v>20252</v>
      </c>
      <c r="B1050" s="1032" t="s">
        <v>17861</v>
      </c>
      <c r="C1050" s="1032" t="s">
        <v>17862</v>
      </c>
      <c r="D1050" s="991">
        <v>450.4</v>
      </c>
    </row>
    <row r="1051" spans="1:4" ht="33.75">
      <c r="A1051" s="1032" t="s">
        <v>20253</v>
      </c>
      <c r="B1051" s="1032" t="s">
        <v>17863</v>
      </c>
      <c r="C1051" s="1032" t="s">
        <v>17864</v>
      </c>
      <c r="D1051" s="991">
        <v>718.1</v>
      </c>
    </row>
    <row r="1052" spans="1:4" ht="45">
      <c r="A1052" s="1032" t="s">
        <v>20254</v>
      </c>
      <c r="B1052" s="1032" t="s">
        <v>17881</v>
      </c>
      <c r="C1052" s="1032" t="s">
        <v>17882</v>
      </c>
      <c r="D1052" s="991">
        <v>758.7</v>
      </c>
    </row>
    <row r="1053" spans="1:4" ht="33.75">
      <c r="A1053" s="1032" t="s">
        <v>20255</v>
      </c>
      <c r="B1053" s="1032" t="s">
        <v>17883</v>
      </c>
      <c r="C1053" s="1032" t="s">
        <v>17884</v>
      </c>
      <c r="D1053" s="991">
        <v>1245.5999999999999</v>
      </c>
    </row>
    <row r="1054" spans="1:4" ht="45">
      <c r="A1054" s="1032" t="s">
        <v>20256</v>
      </c>
      <c r="B1054" s="1032" t="s">
        <v>17885</v>
      </c>
      <c r="C1054" s="1032" t="s">
        <v>17886</v>
      </c>
      <c r="D1054" s="991">
        <v>742.5</v>
      </c>
    </row>
    <row r="1055" spans="1:4" ht="33.75">
      <c r="A1055" s="1032" t="s">
        <v>20257</v>
      </c>
      <c r="B1055" s="1032" t="s">
        <v>17887</v>
      </c>
      <c r="C1055" s="1032" t="s">
        <v>17888</v>
      </c>
      <c r="D1055" s="991">
        <v>1200.9000000000001</v>
      </c>
    </row>
    <row r="1056" spans="1:4" ht="33.75">
      <c r="A1056" s="1032" t="s">
        <v>20258</v>
      </c>
      <c r="B1056" s="1032" t="s">
        <v>17789</v>
      </c>
      <c r="C1056" s="1032" t="s">
        <v>17790</v>
      </c>
      <c r="D1056" s="991">
        <v>604.5</v>
      </c>
    </row>
    <row r="1057" spans="1:4" ht="33.75">
      <c r="A1057" s="1032" t="s">
        <v>20259</v>
      </c>
      <c r="B1057" s="1032" t="s">
        <v>17999</v>
      </c>
      <c r="C1057" s="1032" t="s">
        <v>18000</v>
      </c>
      <c r="D1057" s="991">
        <v>434.1</v>
      </c>
    </row>
    <row r="1058" spans="1:4" ht="33.75">
      <c r="A1058" s="1032" t="s">
        <v>20260</v>
      </c>
      <c r="B1058" s="1032" t="s">
        <v>18001</v>
      </c>
      <c r="C1058" s="1032" t="s">
        <v>18002</v>
      </c>
      <c r="D1058" s="991">
        <v>478.8</v>
      </c>
    </row>
    <row r="1059" spans="1:4" ht="33.75">
      <c r="A1059" s="1032" t="s">
        <v>20261</v>
      </c>
      <c r="B1059" s="1032" t="s">
        <v>18003</v>
      </c>
      <c r="C1059" s="1032" t="s">
        <v>18004</v>
      </c>
      <c r="D1059" s="991">
        <v>608.6</v>
      </c>
    </row>
    <row r="1060" spans="1:4" ht="33.75">
      <c r="A1060" s="1032" t="s">
        <v>20262</v>
      </c>
      <c r="B1060" s="1032" t="s">
        <v>18005</v>
      </c>
      <c r="C1060" s="1032" t="s">
        <v>18006</v>
      </c>
      <c r="D1060" s="991">
        <v>726.3</v>
      </c>
    </row>
    <row r="1061" spans="1:4" ht="33.75">
      <c r="A1061" s="1032" t="s">
        <v>20263</v>
      </c>
      <c r="B1061" s="1032" t="s">
        <v>18011</v>
      </c>
      <c r="C1061" s="1032" t="s">
        <v>18012</v>
      </c>
      <c r="D1061" s="991">
        <v>616.70000000000005</v>
      </c>
    </row>
    <row r="1062" spans="1:4" ht="33.75">
      <c r="A1062" s="1032" t="s">
        <v>20264</v>
      </c>
      <c r="B1062" s="1032" t="s">
        <v>18031</v>
      </c>
      <c r="C1062" s="1032" t="s">
        <v>18032</v>
      </c>
      <c r="D1062" s="991">
        <v>953.4</v>
      </c>
    </row>
    <row r="1063" spans="1:4" ht="45">
      <c r="A1063" s="1032" t="s">
        <v>20265</v>
      </c>
      <c r="B1063" s="1032" t="s">
        <v>18033</v>
      </c>
      <c r="C1063" s="1032" t="s">
        <v>18034</v>
      </c>
      <c r="D1063" s="991">
        <v>1046.8</v>
      </c>
    </row>
    <row r="1064" spans="1:4" ht="33.75">
      <c r="A1064" s="1032" t="s">
        <v>20266</v>
      </c>
      <c r="B1064" s="1032" t="s">
        <v>17911</v>
      </c>
      <c r="C1064" s="1032" t="s">
        <v>17912</v>
      </c>
      <c r="D1064" s="991">
        <v>170.4</v>
      </c>
    </row>
    <row r="1065" spans="1:4" ht="22.5">
      <c r="A1065" s="1032" t="s">
        <v>20267</v>
      </c>
      <c r="B1065" s="1032" t="s">
        <v>17655</v>
      </c>
      <c r="C1065" s="1032" t="s">
        <v>17656</v>
      </c>
      <c r="D1065" s="991">
        <v>105.5</v>
      </c>
    </row>
    <row r="1066" spans="1:4">
      <c r="A1066" s="1032" t="s">
        <v>20268</v>
      </c>
      <c r="B1066" s="1032" t="s">
        <v>17697</v>
      </c>
      <c r="C1066" s="1032" t="s">
        <v>17698</v>
      </c>
      <c r="D1066" s="991">
        <v>73</v>
      </c>
    </row>
    <row r="1067" spans="1:4" ht="22.5">
      <c r="A1067" s="1032" t="s">
        <v>20269</v>
      </c>
      <c r="B1067" s="1032" t="s">
        <v>18153</v>
      </c>
      <c r="C1067" s="1032" t="s">
        <v>18154</v>
      </c>
      <c r="D1067" s="991">
        <v>645.1</v>
      </c>
    </row>
    <row r="1068" spans="1:4" ht="22.5">
      <c r="A1068" s="1032" t="s">
        <v>20270</v>
      </c>
      <c r="B1068" s="1032" t="s">
        <v>18116</v>
      </c>
      <c r="C1068" s="1032" t="s">
        <v>18117</v>
      </c>
      <c r="D1068" s="991">
        <v>677.6</v>
      </c>
    </row>
    <row r="1069" spans="1:4" ht="22.5">
      <c r="A1069" s="1032" t="s">
        <v>20271</v>
      </c>
      <c r="B1069" s="1032" t="s">
        <v>18089</v>
      </c>
      <c r="C1069" s="1032" t="s">
        <v>18090</v>
      </c>
      <c r="D1069" s="991">
        <v>726.3</v>
      </c>
    </row>
    <row r="1070" spans="1:4" ht="33.75">
      <c r="A1070" s="1032" t="s">
        <v>20272</v>
      </c>
      <c r="B1070" s="1032" t="s">
        <v>18151</v>
      </c>
      <c r="C1070" s="1032" t="s">
        <v>18152</v>
      </c>
      <c r="D1070" s="991">
        <v>361.1</v>
      </c>
    </row>
    <row r="1071" spans="1:4" ht="22.5">
      <c r="A1071" s="1032" t="s">
        <v>20273</v>
      </c>
      <c r="B1071" s="1032" t="s">
        <v>18190</v>
      </c>
      <c r="C1071" s="1032" t="s">
        <v>18191</v>
      </c>
      <c r="D1071" s="991">
        <v>572.1</v>
      </c>
    </row>
    <row r="1072" spans="1:4" ht="22.5">
      <c r="A1072" s="1032" t="s">
        <v>20274</v>
      </c>
      <c r="B1072" s="1032" t="s">
        <v>18287</v>
      </c>
      <c r="C1072" s="1032" t="s">
        <v>18288</v>
      </c>
      <c r="D1072" s="991">
        <v>5676</v>
      </c>
    </row>
    <row r="1073" spans="1:4" ht="33.75">
      <c r="A1073" s="1032" t="s">
        <v>20275</v>
      </c>
      <c r="B1073" s="1032" t="s">
        <v>18289</v>
      </c>
      <c r="C1073" s="1032" t="s">
        <v>18290</v>
      </c>
      <c r="D1073" s="991">
        <v>4458.8999999999996</v>
      </c>
    </row>
    <row r="1074" spans="1:4" ht="33.75">
      <c r="A1074" s="1032" t="s">
        <v>20276</v>
      </c>
      <c r="B1074" s="1032" t="s">
        <v>18236</v>
      </c>
      <c r="C1074" s="1032" t="s">
        <v>18237</v>
      </c>
      <c r="D1074" s="991">
        <v>365.2</v>
      </c>
    </row>
    <row r="1075" spans="1:4" ht="33.75">
      <c r="A1075" s="1032" t="s">
        <v>20277</v>
      </c>
      <c r="B1075" s="1032" t="s">
        <v>18238</v>
      </c>
      <c r="C1075" s="1032" t="s">
        <v>18239</v>
      </c>
      <c r="D1075" s="991">
        <v>531.5</v>
      </c>
    </row>
    <row r="1076" spans="1:4" ht="33.75">
      <c r="A1076" s="1032" t="s">
        <v>20278</v>
      </c>
      <c r="B1076" s="1032" t="s">
        <v>18232</v>
      </c>
      <c r="C1076" s="1032" t="s">
        <v>18233</v>
      </c>
      <c r="D1076" s="991">
        <v>1919.1</v>
      </c>
    </row>
    <row r="1077" spans="1:4" ht="33.75">
      <c r="A1077" s="1032" t="s">
        <v>20279</v>
      </c>
      <c r="B1077" s="1032" t="s">
        <v>18234</v>
      </c>
      <c r="C1077" s="1032" t="s">
        <v>18235</v>
      </c>
      <c r="D1077" s="991">
        <v>2515.5</v>
      </c>
    </row>
    <row r="1078" spans="1:4" ht="33.75">
      <c r="A1078" s="1032" t="s">
        <v>20280</v>
      </c>
      <c r="B1078" s="1032" t="s">
        <v>18262</v>
      </c>
      <c r="C1078" s="1032" t="s">
        <v>18263</v>
      </c>
      <c r="D1078" s="991">
        <v>89.3</v>
      </c>
    </row>
    <row r="1079" spans="1:4" ht="33.75">
      <c r="A1079" s="1032" t="s">
        <v>20281</v>
      </c>
      <c r="B1079" s="1032" t="s">
        <v>18682</v>
      </c>
      <c r="C1079" s="1032" t="s">
        <v>18683</v>
      </c>
      <c r="D1079" s="991">
        <v>478.8</v>
      </c>
    </row>
    <row r="1080" spans="1:4" ht="33.75">
      <c r="A1080" s="1032" t="s">
        <v>20282</v>
      </c>
      <c r="B1080" s="1032" t="s">
        <v>18632</v>
      </c>
      <c r="C1080" s="1032" t="s">
        <v>18633</v>
      </c>
      <c r="D1080" s="991">
        <v>766.8</v>
      </c>
    </row>
    <row r="1081" spans="1:4" ht="45">
      <c r="A1081" s="1032" t="s">
        <v>20283</v>
      </c>
      <c r="B1081" s="1032" t="s">
        <v>18670</v>
      </c>
      <c r="C1081" s="1032" t="s">
        <v>18671</v>
      </c>
      <c r="D1081" s="991">
        <v>1152.3</v>
      </c>
    </row>
    <row r="1082" spans="1:4" ht="45">
      <c r="A1082" s="1032" t="s">
        <v>20284</v>
      </c>
      <c r="B1082" s="1032" t="s">
        <v>18672</v>
      </c>
      <c r="C1082" s="1032" t="s">
        <v>18673</v>
      </c>
      <c r="D1082" s="991">
        <v>1359.2</v>
      </c>
    </row>
    <row r="1083" spans="1:4" ht="45">
      <c r="A1083" s="1032" t="s">
        <v>20285</v>
      </c>
      <c r="B1083" s="1032" t="s">
        <v>18646</v>
      </c>
      <c r="C1083" s="1032" t="s">
        <v>18647</v>
      </c>
      <c r="D1083" s="991">
        <v>267.8</v>
      </c>
    </row>
    <row r="1084" spans="1:4" ht="33.75">
      <c r="A1084" s="1032" t="s">
        <v>20286</v>
      </c>
      <c r="B1084" s="1032" t="s">
        <v>18648</v>
      </c>
      <c r="C1084" s="1032" t="s">
        <v>18649</v>
      </c>
      <c r="D1084" s="991">
        <v>413.8</v>
      </c>
    </row>
    <row r="1085" spans="1:4" ht="33.75">
      <c r="A1085" s="1032" t="s">
        <v>20287</v>
      </c>
      <c r="B1085" s="1032" t="s">
        <v>18611</v>
      </c>
      <c r="C1085" s="1032" t="s">
        <v>18612</v>
      </c>
      <c r="D1085" s="991">
        <v>2836</v>
      </c>
    </row>
    <row r="1086" spans="1:4" ht="33.75">
      <c r="A1086" s="1032" t="s">
        <v>20288</v>
      </c>
      <c r="B1086" s="1032" t="s">
        <v>18772</v>
      </c>
      <c r="C1086" s="1032" t="s">
        <v>18773</v>
      </c>
      <c r="D1086" s="991">
        <v>109.5</v>
      </c>
    </row>
    <row r="1087" spans="1:4" ht="22.5">
      <c r="A1087" s="1032" t="s">
        <v>20289</v>
      </c>
      <c r="B1087" s="1032" t="s">
        <v>18529</v>
      </c>
      <c r="C1087" s="1032" t="s">
        <v>18530</v>
      </c>
      <c r="D1087" s="991">
        <v>304.3</v>
      </c>
    </row>
    <row r="1088" spans="1:4" ht="22.5">
      <c r="A1088" s="1032" t="s">
        <v>20290</v>
      </c>
      <c r="B1088" s="1032" t="s">
        <v>18531</v>
      </c>
      <c r="C1088" s="1032" t="s">
        <v>18532</v>
      </c>
      <c r="D1088" s="991">
        <v>304.3</v>
      </c>
    </row>
    <row r="1089" spans="1:4" ht="22.5">
      <c r="A1089" s="1032" t="s">
        <v>20291</v>
      </c>
      <c r="B1089" s="1032" t="s">
        <v>18520</v>
      </c>
      <c r="C1089" s="1032" t="s">
        <v>18521</v>
      </c>
      <c r="D1089" s="991">
        <v>397.6</v>
      </c>
    </row>
    <row r="1090" spans="1:4" ht="33.75">
      <c r="A1090" s="1032" t="s">
        <v>20292</v>
      </c>
      <c r="B1090" s="1032" t="s">
        <v>18522</v>
      </c>
      <c r="C1090" s="1032" t="s">
        <v>18523</v>
      </c>
      <c r="D1090" s="991">
        <v>430.1</v>
      </c>
    </row>
    <row r="1091" spans="1:4" ht="22.5">
      <c r="A1091" s="1032" t="s">
        <v>20293</v>
      </c>
      <c r="B1091" s="1032" t="s">
        <v>18524</v>
      </c>
      <c r="C1091" s="1032" t="s">
        <v>20294</v>
      </c>
      <c r="D1091" s="991">
        <v>754.6</v>
      </c>
    </row>
    <row r="1092" spans="1:4" ht="33.75">
      <c r="A1092" s="1032" t="s">
        <v>20295</v>
      </c>
      <c r="B1092" s="1032" t="s">
        <v>18525</v>
      </c>
      <c r="C1092" s="1032" t="s">
        <v>18526</v>
      </c>
      <c r="D1092" s="991">
        <v>389.5</v>
      </c>
    </row>
    <row r="1093" spans="1:4" ht="22.5">
      <c r="A1093" s="1032" t="s">
        <v>20296</v>
      </c>
      <c r="B1093" s="1032" t="s">
        <v>18527</v>
      </c>
      <c r="C1093" s="1032" t="s">
        <v>18528</v>
      </c>
      <c r="D1093" s="991">
        <v>405.7</v>
      </c>
    </row>
    <row r="1094" spans="1:4" ht="33.75">
      <c r="A1094" s="1032" t="s">
        <v>20297</v>
      </c>
      <c r="B1094" s="1032" t="s">
        <v>18533</v>
      </c>
      <c r="C1094" s="1032" t="s">
        <v>18534</v>
      </c>
      <c r="D1094" s="991">
        <v>673.5</v>
      </c>
    </row>
    <row r="1095" spans="1:4" ht="33.75">
      <c r="A1095" s="1032" t="s">
        <v>20298</v>
      </c>
      <c r="B1095" s="1032" t="s">
        <v>18535</v>
      </c>
      <c r="C1095" s="1032" t="s">
        <v>18536</v>
      </c>
      <c r="D1095" s="991">
        <v>689.7</v>
      </c>
    </row>
    <row r="1096" spans="1:4" ht="33.75">
      <c r="A1096" s="1032" t="s">
        <v>20299</v>
      </c>
      <c r="B1096" s="1032" t="s">
        <v>17443</v>
      </c>
      <c r="C1096" s="1032" t="s">
        <v>17444</v>
      </c>
      <c r="D1096" s="991">
        <v>1132</v>
      </c>
    </row>
    <row r="1097" spans="1:4">
      <c r="A1097" s="1032" t="s">
        <v>20300</v>
      </c>
      <c r="B1097" s="1032" t="s">
        <v>17445</v>
      </c>
      <c r="C1097" s="1032" t="s">
        <v>17446</v>
      </c>
      <c r="D1097" s="991">
        <v>1371.3</v>
      </c>
    </row>
    <row r="1098" spans="1:4" ht="33.75">
      <c r="A1098" s="1032" t="s">
        <v>20301</v>
      </c>
      <c r="B1098" s="1032" t="s">
        <v>17449</v>
      </c>
      <c r="C1098" s="1032" t="s">
        <v>17450</v>
      </c>
      <c r="D1098" s="991">
        <v>2568.1999999999998</v>
      </c>
    </row>
    <row r="1099" spans="1:4" ht="33.75">
      <c r="A1099" s="1032" t="s">
        <v>20302</v>
      </c>
      <c r="B1099" s="1032" t="s">
        <v>17455</v>
      </c>
      <c r="C1099" s="1032" t="s">
        <v>17456</v>
      </c>
      <c r="D1099" s="991">
        <v>677.6</v>
      </c>
    </row>
    <row r="1100" spans="1:4" ht="33.75">
      <c r="A1100" s="1032" t="s">
        <v>20303</v>
      </c>
      <c r="B1100" s="1032" t="s">
        <v>17457</v>
      </c>
      <c r="C1100" s="1032" t="s">
        <v>17458</v>
      </c>
      <c r="D1100" s="991">
        <v>1598.5</v>
      </c>
    </row>
    <row r="1101" spans="1:4" ht="33.75">
      <c r="A1101" s="1032" t="s">
        <v>20304</v>
      </c>
      <c r="B1101" s="1032" t="s">
        <v>17459</v>
      </c>
      <c r="C1101" s="1032" t="s">
        <v>17460</v>
      </c>
      <c r="D1101" s="991">
        <v>2284.1999999999998</v>
      </c>
    </row>
    <row r="1102" spans="1:4" ht="33.75">
      <c r="A1102" s="1032" t="s">
        <v>20305</v>
      </c>
      <c r="B1102" s="1032" t="s">
        <v>17461</v>
      </c>
      <c r="C1102" s="1032" t="s">
        <v>17462</v>
      </c>
      <c r="D1102" s="991">
        <v>3448.6</v>
      </c>
    </row>
    <row r="1103" spans="1:4" ht="33.75">
      <c r="A1103" s="1032" t="s">
        <v>20306</v>
      </c>
      <c r="B1103" s="1032" t="s">
        <v>17463</v>
      </c>
      <c r="C1103" s="1032" t="s">
        <v>17464</v>
      </c>
      <c r="D1103" s="991">
        <v>1221.2</v>
      </c>
    </row>
    <row r="1104" spans="1:4" ht="33.75">
      <c r="A1104" s="1032" t="s">
        <v>20307</v>
      </c>
      <c r="B1104" s="1032" t="s">
        <v>17465</v>
      </c>
      <c r="C1104" s="1032" t="s">
        <v>17466</v>
      </c>
      <c r="D1104" s="991">
        <v>2539.8000000000002</v>
      </c>
    </row>
    <row r="1105" spans="1:4" ht="33.75">
      <c r="A1105" s="1032" t="s">
        <v>20308</v>
      </c>
      <c r="B1105" s="1032" t="s">
        <v>17467</v>
      </c>
      <c r="C1105" s="1032" t="s">
        <v>17468</v>
      </c>
      <c r="D1105" s="991">
        <v>4333.1000000000004</v>
      </c>
    </row>
    <row r="1106" spans="1:4" ht="33.75">
      <c r="A1106" s="1032" t="s">
        <v>20309</v>
      </c>
      <c r="B1106" s="1032" t="s">
        <v>17469</v>
      </c>
      <c r="C1106" s="1032" t="s">
        <v>17470</v>
      </c>
      <c r="D1106" s="991">
        <v>6073.7</v>
      </c>
    </row>
    <row r="1107" spans="1:4" ht="33.75">
      <c r="A1107" s="1032" t="s">
        <v>20310</v>
      </c>
      <c r="B1107" s="1032" t="s">
        <v>17791</v>
      </c>
      <c r="C1107" s="1032" t="s">
        <v>17792</v>
      </c>
      <c r="D1107" s="991">
        <v>848</v>
      </c>
    </row>
    <row r="1108" spans="1:4" ht="33.75">
      <c r="A1108" s="1032" t="s">
        <v>20311</v>
      </c>
      <c r="B1108" s="1032" t="s">
        <v>17793</v>
      </c>
      <c r="C1108" s="1032" t="s">
        <v>17794</v>
      </c>
      <c r="D1108" s="991">
        <v>1351.1</v>
      </c>
    </row>
    <row r="1109" spans="1:4" ht="33.75">
      <c r="A1109" s="1032" t="s">
        <v>20312</v>
      </c>
      <c r="B1109" s="1032" t="s">
        <v>17531</v>
      </c>
      <c r="C1109" s="1032" t="s">
        <v>17532</v>
      </c>
      <c r="D1109" s="991">
        <v>1456.5</v>
      </c>
    </row>
    <row r="1110" spans="1:4" ht="33.75">
      <c r="A1110" s="1032" t="s">
        <v>20313</v>
      </c>
      <c r="B1110" s="1032" t="s">
        <v>17529</v>
      </c>
      <c r="C1110" s="1032" t="s">
        <v>17530</v>
      </c>
      <c r="D1110" s="991">
        <v>1123.8</v>
      </c>
    </row>
    <row r="1111" spans="1:4" ht="33.75">
      <c r="A1111" s="1032" t="s">
        <v>20314</v>
      </c>
      <c r="B1111" s="1032" t="s">
        <v>17527</v>
      </c>
      <c r="C1111" s="1032" t="s">
        <v>17528</v>
      </c>
      <c r="D1111" s="991">
        <v>734.4</v>
      </c>
    </row>
    <row r="1112" spans="1:4" ht="33.75">
      <c r="A1112" s="1032" t="s">
        <v>20315</v>
      </c>
      <c r="B1112" s="1032" t="s">
        <v>18149</v>
      </c>
      <c r="C1112" s="1032" t="s">
        <v>18150</v>
      </c>
      <c r="D1112" s="991">
        <v>12029.6</v>
      </c>
    </row>
    <row r="1113" spans="1:4" ht="33.75">
      <c r="A1113" s="1032" t="s">
        <v>20316</v>
      </c>
      <c r="B1113" s="1032" t="s">
        <v>18634</v>
      </c>
      <c r="C1113" s="1032" t="s">
        <v>18635</v>
      </c>
      <c r="D1113" s="991">
        <v>1213.0999999999999</v>
      </c>
    </row>
    <row r="1114" spans="1:4" ht="33.75">
      <c r="A1114" s="1032" t="s">
        <v>20317</v>
      </c>
      <c r="B1114" s="1032" t="s">
        <v>18636</v>
      </c>
      <c r="C1114" s="1032" t="s">
        <v>18637</v>
      </c>
      <c r="D1114" s="991">
        <v>1740.6</v>
      </c>
    </row>
    <row r="1115" spans="1:4" ht="22.5">
      <c r="A1115" s="1032" t="s">
        <v>20318</v>
      </c>
      <c r="B1115" s="1032" t="s">
        <v>18051</v>
      </c>
      <c r="C1115" s="1032" t="s">
        <v>18052</v>
      </c>
      <c r="D1115" s="991">
        <v>320.5</v>
      </c>
    </row>
    <row r="1116" spans="1:4" ht="22.5">
      <c r="A1116" s="1032" t="s">
        <v>20319</v>
      </c>
      <c r="B1116" s="1032" t="s">
        <v>18053</v>
      </c>
      <c r="C1116" s="1032" t="s">
        <v>18054</v>
      </c>
      <c r="D1116" s="991">
        <v>340.8</v>
      </c>
    </row>
    <row r="1117" spans="1:4" ht="22.5">
      <c r="A1117" s="1032" t="s">
        <v>20320</v>
      </c>
      <c r="B1117" s="1032" t="s">
        <v>16609</v>
      </c>
      <c r="C1117" s="1032" t="s">
        <v>16610</v>
      </c>
      <c r="D1117" s="991">
        <v>361.1</v>
      </c>
    </row>
    <row r="1118" spans="1:4" ht="33.75">
      <c r="A1118" s="1032" t="s">
        <v>20321</v>
      </c>
      <c r="B1118" s="1032" t="s">
        <v>18055</v>
      </c>
      <c r="C1118" s="1032" t="s">
        <v>18056</v>
      </c>
      <c r="D1118" s="991">
        <v>482.8</v>
      </c>
    </row>
    <row r="1119" spans="1:4" ht="22.5">
      <c r="A1119" s="1032" t="s">
        <v>20322</v>
      </c>
      <c r="B1119" s="1032" t="s">
        <v>16525</v>
      </c>
      <c r="C1119" s="1032" t="s">
        <v>16526</v>
      </c>
      <c r="D1119" s="991">
        <v>324.60000000000002</v>
      </c>
    </row>
    <row r="1120" spans="1:4" ht="22.5">
      <c r="A1120" s="1032" t="s">
        <v>20323</v>
      </c>
      <c r="B1120" s="1032" t="s">
        <v>16523</v>
      </c>
      <c r="C1120" s="1032" t="s">
        <v>16524</v>
      </c>
      <c r="D1120" s="991">
        <v>304.3</v>
      </c>
    </row>
    <row r="1121" spans="1:4" ht="33.75">
      <c r="A1121" s="1032" t="s">
        <v>20324</v>
      </c>
      <c r="B1121" s="1032" t="s">
        <v>16853</v>
      </c>
      <c r="C1121" s="1032" t="s">
        <v>16854</v>
      </c>
      <c r="D1121" s="991">
        <v>446.3</v>
      </c>
    </row>
    <row r="1122" spans="1:4" ht="22.5">
      <c r="A1122" s="1032" t="s">
        <v>20325</v>
      </c>
      <c r="B1122" s="1032" t="s">
        <v>16537</v>
      </c>
      <c r="C1122" s="1032" t="s">
        <v>16538</v>
      </c>
      <c r="D1122" s="991">
        <v>677.6</v>
      </c>
    </row>
    <row r="1123" spans="1:4" ht="22.5">
      <c r="A1123" s="1032" t="s">
        <v>20326</v>
      </c>
      <c r="B1123" s="1032" t="s">
        <v>16587</v>
      </c>
      <c r="C1123" s="1032" t="s">
        <v>16588</v>
      </c>
      <c r="D1123" s="991">
        <v>722.2</v>
      </c>
    </row>
    <row r="1124" spans="1:4" ht="22.5">
      <c r="A1124" s="1032" t="s">
        <v>20327</v>
      </c>
      <c r="B1124" s="1032" t="s">
        <v>16539</v>
      </c>
      <c r="C1124" s="1032" t="s">
        <v>16540</v>
      </c>
      <c r="D1124" s="991">
        <v>762.8</v>
      </c>
    </row>
    <row r="1125" spans="1:4" ht="22.5">
      <c r="A1125" s="1032" t="s">
        <v>20328</v>
      </c>
      <c r="B1125" s="1032" t="s">
        <v>16589</v>
      </c>
      <c r="C1125" s="1032" t="s">
        <v>16590</v>
      </c>
      <c r="D1125" s="991">
        <v>892.6</v>
      </c>
    </row>
    <row r="1126" spans="1:4" ht="22.5">
      <c r="A1126" s="1032" t="s">
        <v>20329</v>
      </c>
      <c r="B1126" s="1032" t="s">
        <v>16591</v>
      </c>
      <c r="C1126" s="1032" t="s">
        <v>16592</v>
      </c>
      <c r="D1126" s="991">
        <v>1107.5999999999999</v>
      </c>
    </row>
    <row r="1127" spans="1:4" ht="22.5">
      <c r="A1127" s="1032" t="s">
        <v>20330</v>
      </c>
      <c r="B1127" s="1032" t="s">
        <v>16593</v>
      </c>
      <c r="C1127" s="1032" t="s">
        <v>16594</v>
      </c>
      <c r="D1127" s="991">
        <v>1915</v>
      </c>
    </row>
    <row r="1128" spans="1:4" ht="22.5">
      <c r="A1128" s="1032" t="s">
        <v>20331</v>
      </c>
      <c r="B1128" s="1032" t="s">
        <v>16497</v>
      </c>
      <c r="C1128" s="1032" t="s">
        <v>16498</v>
      </c>
      <c r="D1128" s="991">
        <v>665.4</v>
      </c>
    </row>
    <row r="1129" spans="1:4" ht="22.5">
      <c r="A1129" s="1032" t="s">
        <v>20332</v>
      </c>
      <c r="B1129" s="1032" t="s">
        <v>16499</v>
      </c>
      <c r="C1129" s="1032" t="s">
        <v>16500</v>
      </c>
      <c r="D1129" s="991">
        <v>701.9</v>
      </c>
    </row>
    <row r="1130" spans="1:4" ht="22.5">
      <c r="A1130" s="1032" t="s">
        <v>20333</v>
      </c>
      <c r="B1130" s="1032" t="s">
        <v>16501</v>
      </c>
      <c r="C1130" s="1032" t="s">
        <v>16502</v>
      </c>
      <c r="D1130" s="991">
        <v>839.8</v>
      </c>
    </row>
    <row r="1131" spans="1:4" ht="22.5">
      <c r="A1131" s="1032" t="s">
        <v>20334</v>
      </c>
      <c r="B1131" s="1032" t="s">
        <v>16509</v>
      </c>
      <c r="C1131" s="1032" t="s">
        <v>16510</v>
      </c>
      <c r="D1131" s="991">
        <v>1026.5</v>
      </c>
    </row>
    <row r="1132" spans="1:4" ht="22.5">
      <c r="A1132" s="1032" t="s">
        <v>20335</v>
      </c>
      <c r="B1132" s="1032" t="s">
        <v>16511</v>
      </c>
      <c r="C1132" s="1032" t="s">
        <v>16512</v>
      </c>
      <c r="D1132" s="991">
        <v>1874.4</v>
      </c>
    </row>
    <row r="1133" spans="1:4" ht="22.5">
      <c r="A1133" s="1032" t="s">
        <v>20336</v>
      </c>
      <c r="B1133" s="1032" t="s">
        <v>16513</v>
      </c>
      <c r="C1133" s="1032" t="s">
        <v>16514</v>
      </c>
      <c r="D1133" s="991">
        <v>2612.9</v>
      </c>
    </row>
    <row r="1134" spans="1:4" ht="22.5">
      <c r="A1134" s="1032" t="s">
        <v>20337</v>
      </c>
      <c r="B1134" s="1032" t="s">
        <v>16833</v>
      </c>
      <c r="C1134" s="1032" t="s">
        <v>16834</v>
      </c>
      <c r="D1134" s="991">
        <v>681.6</v>
      </c>
    </row>
    <row r="1135" spans="1:4" ht="22.5">
      <c r="A1135" s="1032" t="s">
        <v>20338</v>
      </c>
      <c r="B1135" s="1032" t="s">
        <v>16837</v>
      </c>
      <c r="C1135" s="1032" t="s">
        <v>16838</v>
      </c>
      <c r="D1135" s="991">
        <v>766.8</v>
      </c>
    </row>
    <row r="1136" spans="1:4" ht="22.5">
      <c r="A1136" s="1032" t="s">
        <v>20339</v>
      </c>
      <c r="B1136" s="1032" t="s">
        <v>16841</v>
      </c>
      <c r="C1136" s="1032" t="s">
        <v>16842</v>
      </c>
      <c r="D1136" s="991">
        <v>860.1</v>
      </c>
    </row>
    <row r="1137" spans="1:4" ht="22.5">
      <c r="A1137" s="1032" t="s">
        <v>20340</v>
      </c>
      <c r="B1137" s="1032" t="s">
        <v>16845</v>
      </c>
      <c r="C1137" s="1032" t="s">
        <v>16846</v>
      </c>
      <c r="D1137" s="991">
        <v>1030.5</v>
      </c>
    </row>
    <row r="1138" spans="1:4" ht="22.5">
      <c r="A1138" s="1032" t="s">
        <v>20341</v>
      </c>
      <c r="B1138" s="1032" t="s">
        <v>16849</v>
      </c>
      <c r="C1138" s="1032" t="s">
        <v>16850</v>
      </c>
      <c r="D1138" s="991">
        <v>1850.1</v>
      </c>
    </row>
    <row r="1139" spans="1:4" ht="22.5">
      <c r="A1139" s="1032" t="s">
        <v>20342</v>
      </c>
      <c r="B1139" s="1032" t="s">
        <v>16851</v>
      </c>
      <c r="C1139" s="1032" t="s">
        <v>16852</v>
      </c>
      <c r="D1139" s="991">
        <v>2718.3</v>
      </c>
    </row>
    <row r="1140" spans="1:4" ht="22.5">
      <c r="A1140" s="1032" t="s">
        <v>20343</v>
      </c>
      <c r="B1140" s="1032" t="s">
        <v>16835</v>
      </c>
      <c r="C1140" s="1032" t="s">
        <v>16836</v>
      </c>
      <c r="D1140" s="991">
        <v>730.3</v>
      </c>
    </row>
    <row r="1141" spans="1:4" ht="22.5">
      <c r="A1141" s="1032" t="s">
        <v>20344</v>
      </c>
      <c r="B1141" s="1032" t="s">
        <v>16839</v>
      </c>
      <c r="C1141" s="1032" t="s">
        <v>16840</v>
      </c>
      <c r="D1141" s="991">
        <v>766.8</v>
      </c>
    </row>
    <row r="1142" spans="1:4" ht="22.5">
      <c r="A1142" s="1032" t="s">
        <v>20345</v>
      </c>
      <c r="B1142" s="1032" t="s">
        <v>16843</v>
      </c>
      <c r="C1142" s="1032" t="s">
        <v>16844</v>
      </c>
      <c r="D1142" s="991">
        <v>864.2</v>
      </c>
    </row>
    <row r="1143" spans="1:4" ht="22.5">
      <c r="A1143" s="1032" t="s">
        <v>20346</v>
      </c>
      <c r="B1143" s="1032" t="s">
        <v>16847</v>
      </c>
      <c r="C1143" s="1032" t="s">
        <v>16848</v>
      </c>
      <c r="D1143" s="991">
        <v>1014.3</v>
      </c>
    </row>
    <row r="1144" spans="1:4" ht="22.5">
      <c r="A1144" s="1032" t="s">
        <v>20347</v>
      </c>
      <c r="B1144" s="1032" t="s">
        <v>16503</v>
      </c>
      <c r="C1144" s="1032" t="s">
        <v>16504</v>
      </c>
      <c r="D1144" s="991">
        <v>645.1</v>
      </c>
    </row>
    <row r="1145" spans="1:4" ht="22.5">
      <c r="A1145" s="1032" t="s">
        <v>20348</v>
      </c>
      <c r="B1145" s="1032" t="s">
        <v>16505</v>
      </c>
      <c r="C1145" s="1032" t="s">
        <v>16506</v>
      </c>
      <c r="D1145" s="991">
        <v>681.6</v>
      </c>
    </row>
    <row r="1146" spans="1:4" ht="22.5">
      <c r="A1146" s="1032" t="s">
        <v>20349</v>
      </c>
      <c r="B1146" s="1032" t="s">
        <v>16507</v>
      </c>
      <c r="C1146" s="1032" t="s">
        <v>16508</v>
      </c>
      <c r="D1146" s="991">
        <v>762.8</v>
      </c>
    </row>
    <row r="1147" spans="1:4" ht="22.5">
      <c r="A1147" s="1032" t="s">
        <v>20350</v>
      </c>
      <c r="B1147" s="1032" t="s">
        <v>16515</v>
      </c>
      <c r="C1147" s="1032" t="s">
        <v>16516</v>
      </c>
      <c r="D1147" s="991">
        <v>925.1</v>
      </c>
    </row>
    <row r="1148" spans="1:4" ht="22.5">
      <c r="A1148" s="1032" t="s">
        <v>20351</v>
      </c>
      <c r="B1148" s="1032" t="s">
        <v>16517</v>
      </c>
      <c r="C1148" s="1032" t="s">
        <v>16518</v>
      </c>
      <c r="D1148" s="991">
        <v>1667.5</v>
      </c>
    </row>
    <row r="1149" spans="1:4" ht="22.5">
      <c r="A1149" s="1032" t="s">
        <v>20352</v>
      </c>
      <c r="B1149" s="1032" t="s">
        <v>16519</v>
      </c>
      <c r="C1149" s="1032" t="s">
        <v>16520</v>
      </c>
      <c r="D1149" s="991">
        <v>2515.5</v>
      </c>
    </row>
    <row r="1150" spans="1:4" ht="22.5">
      <c r="A1150" s="1032" t="s">
        <v>20353</v>
      </c>
      <c r="B1150" s="1032" t="s">
        <v>16707</v>
      </c>
      <c r="C1150" s="1032" t="s">
        <v>16708</v>
      </c>
      <c r="D1150" s="991">
        <v>637</v>
      </c>
    </row>
    <row r="1151" spans="1:4" ht="22.5">
      <c r="A1151" s="1032" t="s">
        <v>20354</v>
      </c>
      <c r="B1151" s="1032" t="s">
        <v>16637</v>
      </c>
      <c r="C1151" s="1032" t="s">
        <v>16638</v>
      </c>
      <c r="D1151" s="991">
        <v>681.6</v>
      </c>
    </row>
    <row r="1152" spans="1:4" ht="22.5">
      <c r="A1152" s="1032" t="s">
        <v>20355</v>
      </c>
      <c r="B1152" s="1032" t="s">
        <v>16639</v>
      </c>
      <c r="C1152" s="1032" t="s">
        <v>16640</v>
      </c>
      <c r="D1152" s="991">
        <v>762.8</v>
      </c>
    </row>
    <row r="1153" spans="1:4" ht="22.5">
      <c r="A1153" s="1032" t="s">
        <v>20356</v>
      </c>
      <c r="B1153" s="1032" t="s">
        <v>16709</v>
      </c>
      <c r="C1153" s="1032" t="s">
        <v>16710</v>
      </c>
      <c r="D1153" s="991">
        <v>965.6</v>
      </c>
    </row>
    <row r="1154" spans="1:4" ht="22.5">
      <c r="A1154" s="1032" t="s">
        <v>20357</v>
      </c>
      <c r="B1154" s="1032" t="s">
        <v>17229</v>
      </c>
      <c r="C1154" s="1032" t="s">
        <v>17230</v>
      </c>
      <c r="D1154" s="991">
        <v>3160.6</v>
      </c>
    </row>
    <row r="1155" spans="1:4" ht="22.5">
      <c r="A1155" s="1032" t="s">
        <v>20358</v>
      </c>
      <c r="B1155" s="1032" t="s">
        <v>17231</v>
      </c>
      <c r="C1155" s="1032" t="s">
        <v>17232</v>
      </c>
      <c r="D1155" s="991">
        <v>3915.2</v>
      </c>
    </row>
    <row r="1156" spans="1:4" ht="22.5">
      <c r="A1156" s="1032" t="s">
        <v>20359</v>
      </c>
      <c r="B1156" s="1032" t="s">
        <v>17233</v>
      </c>
      <c r="C1156" s="1032" t="s">
        <v>17234</v>
      </c>
      <c r="D1156" s="991">
        <v>5477.2</v>
      </c>
    </row>
    <row r="1157" spans="1:4" ht="22.5">
      <c r="A1157" s="1032" t="s">
        <v>20360</v>
      </c>
      <c r="B1157" s="1032" t="s">
        <v>17235</v>
      </c>
      <c r="C1157" s="1032" t="s">
        <v>17236</v>
      </c>
      <c r="D1157" s="991">
        <v>6284.6</v>
      </c>
    </row>
    <row r="1158" spans="1:4" ht="22.5">
      <c r="A1158" s="1032" t="s">
        <v>20361</v>
      </c>
      <c r="B1158" s="1032" t="s">
        <v>17237</v>
      </c>
      <c r="C1158" s="1032" t="s">
        <v>17238</v>
      </c>
      <c r="D1158" s="991">
        <v>12370.4</v>
      </c>
    </row>
    <row r="1159" spans="1:4" ht="22.5">
      <c r="A1159" s="1032" t="s">
        <v>20362</v>
      </c>
      <c r="B1159" s="1032" t="s">
        <v>17239</v>
      </c>
      <c r="C1159" s="1032" t="s">
        <v>17240</v>
      </c>
      <c r="D1159" s="991">
        <v>15819.1</v>
      </c>
    </row>
    <row r="1160" spans="1:4" ht="22.5">
      <c r="A1160" s="1032" t="s">
        <v>20363</v>
      </c>
      <c r="B1160" s="1032" t="s">
        <v>17217</v>
      </c>
      <c r="C1160" s="1032" t="s">
        <v>17218</v>
      </c>
      <c r="D1160" s="991">
        <v>3160.6</v>
      </c>
    </row>
    <row r="1161" spans="1:4" ht="22.5">
      <c r="A1161" s="1032" t="s">
        <v>20364</v>
      </c>
      <c r="B1161" s="1032" t="s">
        <v>17219</v>
      </c>
      <c r="C1161" s="1032" t="s">
        <v>17220</v>
      </c>
      <c r="D1161" s="991">
        <v>3915.2</v>
      </c>
    </row>
    <row r="1162" spans="1:4" ht="22.5">
      <c r="A1162" s="1032" t="s">
        <v>20365</v>
      </c>
      <c r="B1162" s="1032" t="s">
        <v>17221</v>
      </c>
      <c r="C1162" s="1032" t="s">
        <v>17222</v>
      </c>
      <c r="D1162" s="991">
        <v>5477.2</v>
      </c>
    </row>
    <row r="1163" spans="1:4" ht="22.5">
      <c r="A1163" s="1032" t="s">
        <v>20366</v>
      </c>
      <c r="B1163" s="1032" t="s">
        <v>17223</v>
      </c>
      <c r="C1163" s="1032" t="s">
        <v>17224</v>
      </c>
      <c r="D1163" s="991">
        <v>6284.6</v>
      </c>
    </row>
    <row r="1164" spans="1:4" ht="22.5">
      <c r="A1164" s="1032" t="s">
        <v>20367</v>
      </c>
      <c r="B1164" s="1032" t="s">
        <v>17225</v>
      </c>
      <c r="C1164" s="1032" t="s">
        <v>17226</v>
      </c>
      <c r="D1164" s="991">
        <v>12370.4</v>
      </c>
    </row>
    <row r="1165" spans="1:4" ht="22.5">
      <c r="A1165" s="1032" t="s">
        <v>20368</v>
      </c>
      <c r="B1165" s="1032" t="s">
        <v>17227</v>
      </c>
      <c r="C1165" s="1032" t="s">
        <v>17228</v>
      </c>
      <c r="D1165" s="991">
        <v>15819.1</v>
      </c>
    </row>
    <row r="1166" spans="1:4">
      <c r="A1166" s="1032" t="s">
        <v>20369</v>
      </c>
      <c r="B1166" s="1032" t="s">
        <v>16607</v>
      </c>
      <c r="C1166" s="1032" t="s">
        <v>16608</v>
      </c>
      <c r="D1166" s="991">
        <v>564</v>
      </c>
    </row>
    <row r="1167" spans="1:4">
      <c r="A1167" s="1032" t="s">
        <v>20370</v>
      </c>
      <c r="B1167" s="1032" t="s">
        <v>16595</v>
      </c>
      <c r="C1167" s="1032" t="s">
        <v>16596</v>
      </c>
      <c r="D1167" s="991">
        <v>628.9</v>
      </c>
    </row>
    <row r="1168" spans="1:4">
      <c r="A1168" s="1032" t="s">
        <v>20371</v>
      </c>
      <c r="B1168" s="1032" t="s">
        <v>16597</v>
      </c>
      <c r="C1168" s="1032" t="s">
        <v>16598</v>
      </c>
      <c r="D1168" s="991">
        <v>693.8</v>
      </c>
    </row>
    <row r="1169" spans="1:4" ht="22.5">
      <c r="A1169" s="1032" t="s">
        <v>20372</v>
      </c>
      <c r="B1169" s="1032" t="s">
        <v>16533</v>
      </c>
      <c r="C1169" s="1032" t="s">
        <v>16534</v>
      </c>
      <c r="D1169" s="991">
        <v>604.5</v>
      </c>
    </row>
    <row r="1170" spans="1:4">
      <c r="A1170" s="1032" t="s">
        <v>20373</v>
      </c>
      <c r="B1170" s="1032" t="s">
        <v>16603</v>
      </c>
      <c r="C1170" s="1032" t="s">
        <v>16604</v>
      </c>
      <c r="D1170" s="991">
        <v>677.6</v>
      </c>
    </row>
    <row r="1171" spans="1:4" ht="33.75">
      <c r="A1171" s="1032" t="s">
        <v>20374</v>
      </c>
      <c r="B1171" s="1032" t="s">
        <v>16855</v>
      </c>
      <c r="C1171" s="1032" t="s">
        <v>16856</v>
      </c>
      <c r="D1171" s="991">
        <v>628.9</v>
      </c>
    </row>
    <row r="1172" spans="1:4" ht="22.5">
      <c r="A1172" s="1032" t="s">
        <v>20375</v>
      </c>
      <c r="B1172" s="1032" t="s">
        <v>16857</v>
      </c>
      <c r="C1172" s="1032" t="s">
        <v>16858</v>
      </c>
      <c r="D1172" s="991">
        <v>722.2</v>
      </c>
    </row>
    <row r="1173" spans="1:4" ht="22.5">
      <c r="A1173" s="1032" t="s">
        <v>20376</v>
      </c>
      <c r="B1173" s="1032" t="s">
        <v>16859</v>
      </c>
      <c r="C1173" s="1032" t="s">
        <v>16860</v>
      </c>
      <c r="D1173" s="991">
        <v>827.7</v>
      </c>
    </row>
    <row r="1174" spans="1:4" ht="22.5">
      <c r="A1174" s="1032" t="s">
        <v>20377</v>
      </c>
      <c r="B1174" s="1032" t="s">
        <v>16531</v>
      </c>
      <c r="C1174" s="1032" t="s">
        <v>16532</v>
      </c>
      <c r="D1174" s="991">
        <v>568</v>
      </c>
    </row>
    <row r="1175" spans="1:4">
      <c r="A1175" s="1032" t="s">
        <v>20378</v>
      </c>
      <c r="B1175" s="1032" t="s">
        <v>16599</v>
      </c>
      <c r="C1175" s="1032" t="s">
        <v>16600</v>
      </c>
      <c r="D1175" s="991">
        <v>657.3</v>
      </c>
    </row>
    <row r="1176" spans="1:4" ht="22.5">
      <c r="A1176" s="1032" t="s">
        <v>20379</v>
      </c>
      <c r="B1176" s="1032" t="s">
        <v>16601</v>
      </c>
      <c r="C1176" s="1032" t="s">
        <v>16602</v>
      </c>
      <c r="D1176" s="991">
        <v>774.9</v>
      </c>
    </row>
    <row r="1177" spans="1:4" ht="56.25">
      <c r="A1177" s="1032" t="s">
        <v>20380</v>
      </c>
      <c r="B1177" s="1032" t="s">
        <v>16861</v>
      </c>
      <c r="C1177" s="1032" t="s">
        <v>16862</v>
      </c>
      <c r="D1177" s="991">
        <v>645.1</v>
      </c>
    </row>
    <row r="1178" spans="1:4" ht="56.25">
      <c r="A1178" s="1032" t="s">
        <v>20381</v>
      </c>
      <c r="B1178" s="1032" t="s">
        <v>16863</v>
      </c>
      <c r="C1178" s="1032" t="s">
        <v>16864</v>
      </c>
      <c r="D1178" s="991">
        <v>673.5</v>
      </c>
    </row>
    <row r="1179" spans="1:4" ht="45">
      <c r="A1179" s="1032" t="s">
        <v>20382</v>
      </c>
      <c r="B1179" s="1032" t="s">
        <v>16865</v>
      </c>
      <c r="C1179" s="1032" t="s">
        <v>16866</v>
      </c>
      <c r="D1179" s="991">
        <v>750.6</v>
      </c>
    </row>
    <row r="1180" spans="1:4" ht="22.5">
      <c r="A1180" s="1032" t="s">
        <v>20383</v>
      </c>
      <c r="B1180" s="1032" t="s">
        <v>16867</v>
      </c>
      <c r="C1180" s="1032" t="s">
        <v>16868</v>
      </c>
      <c r="D1180" s="991">
        <v>807.4</v>
      </c>
    </row>
    <row r="1181" spans="1:4" ht="22.5">
      <c r="A1181" s="1032" t="s">
        <v>20384</v>
      </c>
      <c r="B1181" s="1032" t="s">
        <v>16869</v>
      </c>
      <c r="C1181" s="1032" t="s">
        <v>16870</v>
      </c>
      <c r="D1181" s="991">
        <v>904.8</v>
      </c>
    </row>
    <row r="1182" spans="1:4" ht="22.5">
      <c r="A1182" s="1032" t="s">
        <v>20385</v>
      </c>
      <c r="B1182" s="1032" t="s">
        <v>16871</v>
      </c>
      <c r="C1182" s="1032" t="s">
        <v>16872</v>
      </c>
      <c r="D1182" s="991">
        <v>1006.2</v>
      </c>
    </row>
    <row r="1183" spans="1:4" ht="22.5">
      <c r="A1183" s="1032" t="s">
        <v>20386</v>
      </c>
      <c r="B1183" s="1032" t="s">
        <v>16873</v>
      </c>
      <c r="C1183" s="1032" t="s">
        <v>16874</v>
      </c>
      <c r="D1183" s="991">
        <v>1172.5</v>
      </c>
    </row>
    <row r="1184" spans="1:4" ht="22.5">
      <c r="A1184" s="1032" t="s">
        <v>20387</v>
      </c>
      <c r="B1184" s="1032" t="s">
        <v>16875</v>
      </c>
      <c r="C1184" s="1032" t="s">
        <v>16876</v>
      </c>
      <c r="D1184" s="991">
        <v>1622.9</v>
      </c>
    </row>
    <row r="1185" spans="1:4" ht="22.5">
      <c r="A1185" s="1032" t="s">
        <v>20388</v>
      </c>
      <c r="B1185" s="1032" t="s">
        <v>16877</v>
      </c>
      <c r="C1185" s="1032" t="s">
        <v>16878</v>
      </c>
      <c r="D1185" s="991">
        <v>1996.2</v>
      </c>
    </row>
    <row r="1186" spans="1:4" ht="22.5">
      <c r="A1186" s="1032" t="s">
        <v>20389</v>
      </c>
      <c r="B1186" s="1032" t="s">
        <v>16879</v>
      </c>
      <c r="C1186" s="1032" t="s">
        <v>16880</v>
      </c>
      <c r="D1186" s="991">
        <v>2345.1</v>
      </c>
    </row>
    <row r="1187" spans="1:4">
      <c r="A1187" s="1032" t="s">
        <v>20390</v>
      </c>
      <c r="B1187" s="1032" t="s">
        <v>16605</v>
      </c>
      <c r="C1187" s="1032" t="s">
        <v>16606</v>
      </c>
      <c r="D1187" s="991">
        <v>543.70000000000005</v>
      </c>
    </row>
    <row r="1188" spans="1:4" ht="22.5">
      <c r="A1188" s="1032" t="s">
        <v>20391</v>
      </c>
      <c r="B1188" s="1032" t="s">
        <v>16535</v>
      </c>
      <c r="C1188" s="1032" t="s">
        <v>16536</v>
      </c>
      <c r="D1188" s="991">
        <v>592.4</v>
      </c>
    </row>
    <row r="1189" spans="1:4" ht="22.5">
      <c r="A1189" s="1032" t="s">
        <v>20392</v>
      </c>
      <c r="B1189" s="1032" t="s">
        <v>16677</v>
      </c>
      <c r="C1189" s="1032" t="s">
        <v>16678</v>
      </c>
      <c r="D1189" s="991">
        <v>649.20000000000005</v>
      </c>
    </row>
    <row r="1190" spans="1:4" ht="22.5">
      <c r="A1190" s="1032" t="s">
        <v>20393</v>
      </c>
      <c r="B1190" s="1032" t="s">
        <v>16655</v>
      </c>
      <c r="C1190" s="1032" t="s">
        <v>16656</v>
      </c>
      <c r="D1190" s="991">
        <v>693.8</v>
      </c>
    </row>
    <row r="1191" spans="1:4" ht="22.5">
      <c r="A1191" s="1032" t="s">
        <v>20394</v>
      </c>
      <c r="B1191" s="1032" t="s">
        <v>16683</v>
      </c>
      <c r="C1191" s="1032" t="s">
        <v>16684</v>
      </c>
      <c r="D1191" s="991">
        <v>819.6</v>
      </c>
    </row>
    <row r="1192" spans="1:4" ht="22.5">
      <c r="A1192" s="1032" t="s">
        <v>20395</v>
      </c>
      <c r="B1192" s="1032" t="s">
        <v>16657</v>
      </c>
      <c r="C1192" s="1032" t="s">
        <v>16658</v>
      </c>
      <c r="D1192" s="991">
        <v>929.1</v>
      </c>
    </row>
    <row r="1193" spans="1:4" ht="22.5">
      <c r="A1193" s="1032" t="s">
        <v>20396</v>
      </c>
      <c r="B1193" s="1032" t="s">
        <v>16685</v>
      </c>
      <c r="C1193" s="1032" t="s">
        <v>16686</v>
      </c>
      <c r="D1193" s="991">
        <v>1152.3</v>
      </c>
    </row>
    <row r="1194" spans="1:4" ht="22.5">
      <c r="A1194" s="1032" t="s">
        <v>20397</v>
      </c>
      <c r="B1194" s="1032" t="s">
        <v>16687</v>
      </c>
      <c r="C1194" s="1032" t="s">
        <v>16688</v>
      </c>
      <c r="D1194" s="991">
        <v>1691.9</v>
      </c>
    </row>
    <row r="1195" spans="1:4" ht="22.5">
      <c r="A1195" s="1032" t="s">
        <v>20398</v>
      </c>
      <c r="B1195" s="1032" t="s">
        <v>16689</v>
      </c>
      <c r="C1195" s="1032" t="s">
        <v>16690</v>
      </c>
      <c r="D1195" s="991">
        <v>1971.8</v>
      </c>
    </row>
    <row r="1196" spans="1:4" ht="22.5">
      <c r="A1196" s="1032" t="s">
        <v>20399</v>
      </c>
      <c r="B1196" s="1032" t="s">
        <v>16691</v>
      </c>
      <c r="C1196" s="1032" t="s">
        <v>16692</v>
      </c>
      <c r="D1196" s="991">
        <v>2328.8000000000002</v>
      </c>
    </row>
    <row r="1197" spans="1:4" ht="22.5">
      <c r="A1197" s="1032" t="s">
        <v>20400</v>
      </c>
      <c r="B1197" s="1032" t="s">
        <v>16629</v>
      </c>
      <c r="C1197" s="1032" t="s">
        <v>16630</v>
      </c>
      <c r="D1197" s="991">
        <v>588.29999999999995</v>
      </c>
    </row>
    <row r="1198" spans="1:4" ht="22.5">
      <c r="A1198" s="1032" t="s">
        <v>20401</v>
      </c>
      <c r="B1198" s="1032" t="s">
        <v>16631</v>
      </c>
      <c r="C1198" s="1032" t="s">
        <v>16632</v>
      </c>
      <c r="D1198" s="991">
        <v>632.9</v>
      </c>
    </row>
    <row r="1199" spans="1:4" ht="22.5">
      <c r="A1199" s="1032" t="s">
        <v>20402</v>
      </c>
      <c r="B1199" s="1032" t="s">
        <v>16633</v>
      </c>
      <c r="C1199" s="1032" t="s">
        <v>16634</v>
      </c>
      <c r="D1199" s="991">
        <v>681.6</v>
      </c>
    </row>
    <row r="1200" spans="1:4" ht="56.25">
      <c r="A1200" s="1032" t="s">
        <v>20403</v>
      </c>
      <c r="B1200" s="1032" t="s">
        <v>16745</v>
      </c>
      <c r="C1200" s="1032" t="s">
        <v>16746</v>
      </c>
      <c r="D1200" s="991">
        <v>706</v>
      </c>
    </row>
    <row r="1201" spans="1:4" ht="22.5">
      <c r="A1201" s="1032" t="s">
        <v>20404</v>
      </c>
      <c r="B1201" s="1032" t="s">
        <v>16635</v>
      </c>
      <c r="C1201" s="1032" t="s">
        <v>16636</v>
      </c>
      <c r="D1201" s="991">
        <v>957.5</v>
      </c>
    </row>
    <row r="1202" spans="1:4" ht="56.25">
      <c r="A1202" s="1032" t="s">
        <v>20405</v>
      </c>
      <c r="B1202" s="1032" t="s">
        <v>16747</v>
      </c>
      <c r="C1202" s="1032" t="s">
        <v>16748</v>
      </c>
      <c r="D1202" s="991">
        <v>916.9</v>
      </c>
    </row>
    <row r="1203" spans="1:4" ht="56.25">
      <c r="A1203" s="1032" t="s">
        <v>20406</v>
      </c>
      <c r="B1203" s="1032" t="s">
        <v>16749</v>
      </c>
      <c r="C1203" s="1032" t="s">
        <v>16750</v>
      </c>
      <c r="D1203" s="991">
        <v>1387.6</v>
      </c>
    </row>
    <row r="1204" spans="1:4" ht="56.25">
      <c r="A1204" s="1032" t="s">
        <v>20407</v>
      </c>
      <c r="B1204" s="1032" t="s">
        <v>16751</v>
      </c>
      <c r="C1204" s="1032" t="s">
        <v>16752</v>
      </c>
      <c r="D1204" s="991">
        <v>1622.9</v>
      </c>
    </row>
    <row r="1205" spans="1:4" ht="56.25">
      <c r="A1205" s="1032" t="s">
        <v>20408</v>
      </c>
      <c r="B1205" s="1032" t="s">
        <v>16753</v>
      </c>
      <c r="C1205" s="1032" t="s">
        <v>16754</v>
      </c>
      <c r="D1205" s="991">
        <v>1923.1</v>
      </c>
    </row>
    <row r="1206" spans="1:4" ht="56.25">
      <c r="A1206" s="1032" t="s">
        <v>20409</v>
      </c>
      <c r="B1206" s="1032" t="s">
        <v>16755</v>
      </c>
      <c r="C1206" s="1032" t="s">
        <v>16756</v>
      </c>
      <c r="D1206" s="991">
        <v>1996.2</v>
      </c>
    </row>
    <row r="1207" spans="1:4" ht="22.5">
      <c r="A1207" s="1032" t="s">
        <v>20410</v>
      </c>
      <c r="B1207" s="1032" t="s">
        <v>16757</v>
      </c>
      <c r="C1207" s="1032" t="s">
        <v>16758</v>
      </c>
      <c r="D1207" s="991">
        <v>211</v>
      </c>
    </row>
    <row r="1208" spans="1:4" ht="22.5">
      <c r="A1208" s="1032" t="s">
        <v>20411</v>
      </c>
      <c r="B1208" s="1032" t="s">
        <v>16759</v>
      </c>
      <c r="C1208" s="1032" t="s">
        <v>16760</v>
      </c>
      <c r="D1208" s="991">
        <v>235.3</v>
      </c>
    </row>
    <row r="1209" spans="1:4" ht="22.5">
      <c r="A1209" s="1032" t="s">
        <v>20412</v>
      </c>
      <c r="B1209" s="1032" t="s">
        <v>16761</v>
      </c>
      <c r="C1209" s="1032" t="s">
        <v>16762</v>
      </c>
      <c r="D1209" s="991">
        <v>296.2</v>
      </c>
    </row>
    <row r="1210" spans="1:4" ht="33.75">
      <c r="A1210" s="1032" t="s">
        <v>20413</v>
      </c>
      <c r="B1210" s="1032" t="s">
        <v>16763</v>
      </c>
      <c r="C1210" s="1032" t="s">
        <v>16764</v>
      </c>
      <c r="D1210" s="991">
        <v>320.5</v>
      </c>
    </row>
    <row r="1211" spans="1:4" ht="22.5">
      <c r="A1211" s="1032" t="s">
        <v>20414</v>
      </c>
      <c r="B1211" s="1032" t="s">
        <v>16765</v>
      </c>
      <c r="C1211" s="1032" t="s">
        <v>16766</v>
      </c>
      <c r="D1211" s="991">
        <v>381.4</v>
      </c>
    </row>
    <row r="1212" spans="1:4" ht="22.5">
      <c r="A1212" s="1032" t="s">
        <v>20415</v>
      </c>
      <c r="B1212" s="1032" t="s">
        <v>16767</v>
      </c>
      <c r="C1212" s="1032" t="s">
        <v>16768</v>
      </c>
      <c r="D1212" s="991">
        <v>519.29999999999995</v>
      </c>
    </row>
    <row r="1213" spans="1:4" ht="22.5">
      <c r="A1213" s="1032" t="s">
        <v>20416</v>
      </c>
      <c r="B1213" s="1032" t="s">
        <v>16769</v>
      </c>
      <c r="C1213" s="1032" t="s">
        <v>16770</v>
      </c>
      <c r="D1213" s="991">
        <v>937.2</v>
      </c>
    </row>
    <row r="1214" spans="1:4" ht="22.5">
      <c r="A1214" s="1032" t="s">
        <v>20417</v>
      </c>
      <c r="B1214" s="1032" t="s">
        <v>16771</v>
      </c>
      <c r="C1214" s="1032" t="s">
        <v>16772</v>
      </c>
      <c r="D1214" s="991">
        <v>1314.5</v>
      </c>
    </row>
    <row r="1215" spans="1:4" ht="33.75">
      <c r="A1215" s="1032" t="s">
        <v>20418</v>
      </c>
      <c r="B1215" s="1032" t="s">
        <v>16773</v>
      </c>
      <c r="C1215" s="1032" t="s">
        <v>16774</v>
      </c>
      <c r="D1215" s="991">
        <v>1736.5</v>
      </c>
    </row>
    <row r="1216" spans="1:4" ht="33.75">
      <c r="A1216" s="1032" t="s">
        <v>20419</v>
      </c>
      <c r="B1216" s="1032" t="s">
        <v>16775</v>
      </c>
      <c r="C1216" s="1032" t="s">
        <v>16776</v>
      </c>
      <c r="D1216" s="991">
        <v>3817.8</v>
      </c>
    </row>
    <row r="1217" spans="1:4" ht="22.5">
      <c r="A1217" s="1032" t="s">
        <v>20420</v>
      </c>
      <c r="B1217" s="1032" t="s">
        <v>16881</v>
      </c>
      <c r="C1217" s="1032" t="s">
        <v>16882</v>
      </c>
      <c r="D1217" s="991">
        <v>332.7</v>
      </c>
    </row>
    <row r="1218" spans="1:4">
      <c r="A1218" s="1032" t="s">
        <v>20421</v>
      </c>
      <c r="B1218" s="1032" t="s">
        <v>16883</v>
      </c>
      <c r="C1218" s="1032" t="s">
        <v>16884</v>
      </c>
      <c r="D1218" s="991">
        <v>353</v>
      </c>
    </row>
    <row r="1219" spans="1:4">
      <c r="A1219" s="1032" t="s">
        <v>20422</v>
      </c>
      <c r="B1219" s="1032" t="s">
        <v>16885</v>
      </c>
      <c r="C1219" s="1032" t="s">
        <v>16886</v>
      </c>
      <c r="D1219" s="991">
        <v>422</v>
      </c>
    </row>
    <row r="1220" spans="1:4">
      <c r="A1220" s="1032" t="s">
        <v>20423</v>
      </c>
      <c r="B1220" s="1032" t="s">
        <v>16887</v>
      </c>
      <c r="C1220" s="1032" t="s">
        <v>16888</v>
      </c>
      <c r="D1220" s="991">
        <v>442.2</v>
      </c>
    </row>
    <row r="1221" spans="1:4">
      <c r="A1221" s="1032" t="s">
        <v>20424</v>
      </c>
      <c r="B1221" s="1032" t="s">
        <v>16889</v>
      </c>
      <c r="C1221" s="1032" t="s">
        <v>16890</v>
      </c>
      <c r="D1221" s="991">
        <v>555.79999999999995</v>
      </c>
    </row>
    <row r="1222" spans="1:4">
      <c r="A1222" s="1032" t="s">
        <v>20425</v>
      </c>
      <c r="B1222" s="1032" t="s">
        <v>16891</v>
      </c>
      <c r="C1222" s="1032" t="s">
        <v>16892</v>
      </c>
      <c r="D1222" s="991">
        <v>665.4</v>
      </c>
    </row>
    <row r="1223" spans="1:4">
      <c r="A1223" s="1032" t="s">
        <v>20426</v>
      </c>
      <c r="B1223" s="1032" t="s">
        <v>16893</v>
      </c>
      <c r="C1223" s="1032" t="s">
        <v>16894</v>
      </c>
      <c r="D1223" s="991">
        <v>1022.4</v>
      </c>
    </row>
    <row r="1224" spans="1:4">
      <c r="A1224" s="1032" t="s">
        <v>20427</v>
      </c>
      <c r="B1224" s="1032" t="s">
        <v>16895</v>
      </c>
      <c r="C1224" s="1032" t="s">
        <v>16896</v>
      </c>
      <c r="D1224" s="991">
        <v>1468.7</v>
      </c>
    </row>
    <row r="1225" spans="1:4">
      <c r="A1225" s="1032" t="s">
        <v>20428</v>
      </c>
      <c r="B1225" s="1032" t="s">
        <v>16897</v>
      </c>
      <c r="C1225" s="1032" t="s">
        <v>16898</v>
      </c>
      <c r="D1225" s="991">
        <v>1915</v>
      </c>
    </row>
    <row r="1226" spans="1:4" ht="22.5">
      <c r="A1226" s="1032" t="s">
        <v>20429</v>
      </c>
      <c r="B1226" s="1032" t="s">
        <v>16899</v>
      </c>
      <c r="C1226" s="1032" t="s">
        <v>16900</v>
      </c>
      <c r="D1226" s="991">
        <v>4146.5</v>
      </c>
    </row>
    <row r="1227" spans="1:4" ht="22.5">
      <c r="A1227" s="1032" t="s">
        <v>20430</v>
      </c>
      <c r="B1227" s="1032" t="s">
        <v>16777</v>
      </c>
      <c r="C1227" s="1032" t="s">
        <v>16778</v>
      </c>
      <c r="D1227" s="991">
        <v>235.3</v>
      </c>
    </row>
    <row r="1228" spans="1:4" ht="22.5">
      <c r="A1228" s="1032" t="s">
        <v>20431</v>
      </c>
      <c r="B1228" s="1032" t="s">
        <v>16779</v>
      </c>
      <c r="C1228" s="1032" t="s">
        <v>16780</v>
      </c>
      <c r="D1228" s="991">
        <v>255.6</v>
      </c>
    </row>
    <row r="1229" spans="1:4" ht="22.5">
      <c r="A1229" s="1032" t="s">
        <v>20432</v>
      </c>
      <c r="B1229" s="1032" t="s">
        <v>16781</v>
      </c>
      <c r="C1229" s="1032" t="s">
        <v>16782</v>
      </c>
      <c r="D1229" s="991">
        <v>296.2</v>
      </c>
    </row>
    <row r="1230" spans="1:4" ht="22.5">
      <c r="A1230" s="1032" t="s">
        <v>20433</v>
      </c>
      <c r="B1230" s="1032" t="s">
        <v>16783</v>
      </c>
      <c r="C1230" s="1032" t="s">
        <v>16784</v>
      </c>
      <c r="D1230" s="991">
        <v>373.3</v>
      </c>
    </row>
    <row r="1231" spans="1:4" ht="22.5">
      <c r="A1231" s="1032" t="s">
        <v>20434</v>
      </c>
      <c r="B1231" s="1032" t="s">
        <v>16785</v>
      </c>
      <c r="C1231" s="1032" t="s">
        <v>16786</v>
      </c>
      <c r="D1231" s="991">
        <v>381.4</v>
      </c>
    </row>
    <row r="1232" spans="1:4" ht="22.5">
      <c r="A1232" s="1032" t="s">
        <v>20435</v>
      </c>
      <c r="B1232" s="1032" t="s">
        <v>16787</v>
      </c>
      <c r="C1232" s="1032" t="s">
        <v>16788</v>
      </c>
      <c r="D1232" s="991">
        <v>519.29999999999995</v>
      </c>
    </row>
    <row r="1233" spans="1:4" ht="22.5">
      <c r="A1233" s="1032" t="s">
        <v>20436</v>
      </c>
      <c r="B1233" s="1032" t="s">
        <v>16789</v>
      </c>
      <c r="C1233" s="1032" t="s">
        <v>16790</v>
      </c>
      <c r="D1233" s="991">
        <v>937.2</v>
      </c>
    </row>
    <row r="1234" spans="1:4" ht="22.5">
      <c r="A1234" s="1032" t="s">
        <v>20437</v>
      </c>
      <c r="B1234" s="1032" t="s">
        <v>16791</v>
      </c>
      <c r="C1234" s="1032" t="s">
        <v>16792</v>
      </c>
      <c r="D1234" s="991">
        <v>1314.5</v>
      </c>
    </row>
    <row r="1235" spans="1:4" ht="22.5">
      <c r="A1235" s="1032" t="s">
        <v>20438</v>
      </c>
      <c r="B1235" s="1032" t="s">
        <v>16793</v>
      </c>
      <c r="C1235" s="1032" t="s">
        <v>16794</v>
      </c>
      <c r="D1235" s="991">
        <v>1736.5</v>
      </c>
    </row>
    <row r="1236" spans="1:4" ht="33.75">
      <c r="A1236" s="1032" t="s">
        <v>20439</v>
      </c>
      <c r="B1236" s="1032" t="s">
        <v>16795</v>
      </c>
      <c r="C1236" s="1032" t="s">
        <v>16796</v>
      </c>
      <c r="D1236" s="991">
        <v>3424.3</v>
      </c>
    </row>
    <row r="1237" spans="1:4" ht="22.5">
      <c r="A1237" s="1032" t="s">
        <v>20440</v>
      </c>
      <c r="B1237" s="1032" t="s">
        <v>16693</v>
      </c>
      <c r="C1237" s="1032" t="s">
        <v>16694</v>
      </c>
      <c r="D1237" s="991">
        <v>154.19999999999999</v>
      </c>
    </row>
  </sheetData>
  <protectedRanges>
    <protectedRange sqref="A4:D1237" name="Цены номенклатуры_1_1"/>
  </protectedRanges>
  <autoFilter ref="A3:D1015" xr:uid="{00000000-0009-0000-0000-000013000000}"/>
  <mergeCells count="2">
    <mergeCell ref="B1:C1"/>
    <mergeCell ref="A2:C2"/>
  </mergeCells>
  <conditionalFormatting sqref="A4:A1237">
    <cfRule type="duplicateValues" dxfId="0" priority="1" stopIfTrue="1"/>
  </conditionalFormatting>
  <pageMargins left="0.75" right="0.75" top="1" bottom="1.1666666666666667" header="0.5" footer="0.5"/>
  <pageSetup paperSize="9" scale="80" fitToHeight="0" orientation="portrait" r:id="rId1"/>
  <headerFooter alignWithMargins="0">
    <oddHeader>&amp;LДействительно 
с марта 2020 года&amp;CПрайс-лист&amp;RООО «Хай-Тек Медиа»
дистрибьютор Multibrackets</oddHeader>
    <oddFooter>&amp;LВсе цены указаны в евро 
с учетом НДС 20%&amp;C(495) 640-75-57
E-mail: office@hi-tech-media.ru
www.hi-tech-media.ru&amp;R&amp;P /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133"/>
  <sheetViews>
    <sheetView view="pageBreakPreview" zoomScale="85" zoomScaleNormal="85" zoomScaleSheetLayoutView="85" workbookViewId="0">
      <pane xSplit="4" ySplit="8" topLeftCell="E9" activePane="bottomRight" state="frozen"/>
      <selection pane="topRight" activeCell="F1" sqref="F1"/>
      <selection pane="bottomLeft" activeCell="A9" sqref="A9"/>
      <selection pane="bottomRight" activeCell="E8" sqref="E8"/>
    </sheetView>
  </sheetViews>
  <sheetFormatPr defaultColWidth="25" defaultRowHeight="12" customHeight="1"/>
  <cols>
    <col min="1" max="1" width="20.5703125" style="854" customWidth="1"/>
    <col min="2" max="2" width="23.7109375" style="854" customWidth="1"/>
    <col min="3" max="3" width="67.42578125" style="855" customWidth="1"/>
    <col min="4" max="4" width="13.42578125" style="856" customWidth="1"/>
    <col min="5" max="252" width="11" style="841" customWidth="1"/>
    <col min="253" max="253" width="19.85546875" style="841" bestFit="1" customWidth="1"/>
    <col min="254" max="254" width="22.28515625" style="841" bestFit="1" customWidth="1"/>
    <col min="255" max="255" width="25" style="841"/>
    <col min="256" max="256" width="20.5703125" style="841" customWidth="1"/>
    <col min="257" max="257" width="23.7109375" style="841" customWidth="1"/>
    <col min="258" max="258" width="67.42578125" style="841" customWidth="1"/>
    <col min="259" max="259" width="13.42578125" style="841" customWidth="1"/>
    <col min="260" max="260" width="15.28515625" style="841" customWidth="1"/>
    <col min="261" max="508" width="11" style="841" customWidth="1"/>
    <col min="509" max="509" width="19.85546875" style="841" bestFit="1" customWidth="1"/>
    <col min="510" max="510" width="22.28515625" style="841" bestFit="1" customWidth="1"/>
    <col min="511" max="511" width="25" style="841"/>
    <col min="512" max="512" width="20.5703125" style="841" customWidth="1"/>
    <col min="513" max="513" width="23.7109375" style="841" customWidth="1"/>
    <col min="514" max="514" width="67.42578125" style="841" customWidth="1"/>
    <col min="515" max="515" width="13.42578125" style="841" customWidth="1"/>
    <col min="516" max="516" width="15.28515625" style="841" customWidth="1"/>
    <col min="517" max="764" width="11" style="841" customWidth="1"/>
    <col min="765" max="765" width="19.85546875" style="841" bestFit="1" customWidth="1"/>
    <col min="766" max="766" width="22.28515625" style="841" bestFit="1" customWidth="1"/>
    <col min="767" max="767" width="25" style="841"/>
    <col min="768" max="768" width="20.5703125" style="841" customWidth="1"/>
    <col min="769" max="769" width="23.7109375" style="841" customWidth="1"/>
    <col min="770" max="770" width="67.42578125" style="841" customWidth="1"/>
    <col min="771" max="771" width="13.42578125" style="841" customWidth="1"/>
    <col min="772" max="772" width="15.28515625" style="841" customWidth="1"/>
    <col min="773" max="1020" width="11" style="841" customWidth="1"/>
    <col min="1021" max="1021" width="19.85546875" style="841" bestFit="1" customWidth="1"/>
    <col min="1022" max="1022" width="22.28515625" style="841" bestFit="1" customWidth="1"/>
    <col min="1023" max="1023" width="25" style="841"/>
    <col min="1024" max="1024" width="20.5703125" style="841" customWidth="1"/>
    <col min="1025" max="1025" width="23.7109375" style="841" customWidth="1"/>
    <col min="1026" max="1026" width="67.42578125" style="841" customWidth="1"/>
    <col min="1027" max="1027" width="13.42578125" style="841" customWidth="1"/>
    <col min="1028" max="1028" width="15.28515625" style="841" customWidth="1"/>
    <col min="1029" max="1276" width="11" style="841" customWidth="1"/>
    <col min="1277" max="1277" width="19.85546875" style="841" bestFit="1" customWidth="1"/>
    <col min="1278" max="1278" width="22.28515625" style="841" bestFit="1" customWidth="1"/>
    <col min="1279" max="1279" width="25" style="841"/>
    <col min="1280" max="1280" width="20.5703125" style="841" customWidth="1"/>
    <col min="1281" max="1281" width="23.7109375" style="841" customWidth="1"/>
    <col min="1282" max="1282" width="67.42578125" style="841" customWidth="1"/>
    <col min="1283" max="1283" width="13.42578125" style="841" customWidth="1"/>
    <col min="1284" max="1284" width="15.28515625" style="841" customWidth="1"/>
    <col min="1285" max="1532" width="11" style="841" customWidth="1"/>
    <col min="1533" max="1533" width="19.85546875" style="841" bestFit="1" customWidth="1"/>
    <col min="1534" max="1534" width="22.28515625" style="841" bestFit="1" customWidth="1"/>
    <col min="1535" max="1535" width="25" style="841"/>
    <col min="1536" max="1536" width="20.5703125" style="841" customWidth="1"/>
    <col min="1537" max="1537" width="23.7109375" style="841" customWidth="1"/>
    <col min="1538" max="1538" width="67.42578125" style="841" customWidth="1"/>
    <col min="1539" max="1539" width="13.42578125" style="841" customWidth="1"/>
    <col min="1540" max="1540" width="15.28515625" style="841" customWidth="1"/>
    <col min="1541" max="1788" width="11" style="841" customWidth="1"/>
    <col min="1789" max="1789" width="19.85546875" style="841" bestFit="1" customWidth="1"/>
    <col min="1790" max="1790" width="22.28515625" style="841" bestFit="1" customWidth="1"/>
    <col min="1791" max="1791" width="25" style="841"/>
    <col min="1792" max="1792" width="20.5703125" style="841" customWidth="1"/>
    <col min="1793" max="1793" width="23.7109375" style="841" customWidth="1"/>
    <col min="1794" max="1794" width="67.42578125" style="841" customWidth="1"/>
    <col min="1795" max="1795" width="13.42578125" style="841" customWidth="1"/>
    <col min="1796" max="1796" width="15.28515625" style="841" customWidth="1"/>
    <col min="1797" max="2044" width="11" style="841" customWidth="1"/>
    <col min="2045" max="2045" width="19.85546875" style="841" bestFit="1" customWidth="1"/>
    <col min="2046" max="2046" width="22.28515625" style="841" bestFit="1" customWidth="1"/>
    <col min="2047" max="2047" width="25" style="841"/>
    <col min="2048" max="2048" width="20.5703125" style="841" customWidth="1"/>
    <col min="2049" max="2049" width="23.7109375" style="841" customWidth="1"/>
    <col min="2050" max="2050" width="67.42578125" style="841" customWidth="1"/>
    <col min="2051" max="2051" width="13.42578125" style="841" customWidth="1"/>
    <col min="2052" max="2052" width="15.28515625" style="841" customWidth="1"/>
    <col min="2053" max="2300" width="11" style="841" customWidth="1"/>
    <col min="2301" max="2301" width="19.85546875" style="841" bestFit="1" customWidth="1"/>
    <col min="2302" max="2302" width="22.28515625" style="841" bestFit="1" customWidth="1"/>
    <col min="2303" max="2303" width="25" style="841"/>
    <col min="2304" max="2304" width="20.5703125" style="841" customWidth="1"/>
    <col min="2305" max="2305" width="23.7109375" style="841" customWidth="1"/>
    <col min="2306" max="2306" width="67.42578125" style="841" customWidth="1"/>
    <col min="2307" max="2307" width="13.42578125" style="841" customWidth="1"/>
    <col min="2308" max="2308" width="15.28515625" style="841" customWidth="1"/>
    <col min="2309" max="2556" width="11" style="841" customWidth="1"/>
    <col min="2557" max="2557" width="19.85546875" style="841" bestFit="1" customWidth="1"/>
    <col min="2558" max="2558" width="22.28515625" style="841" bestFit="1" customWidth="1"/>
    <col min="2559" max="2559" width="25" style="841"/>
    <col min="2560" max="2560" width="20.5703125" style="841" customWidth="1"/>
    <col min="2561" max="2561" width="23.7109375" style="841" customWidth="1"/>
    <col min="2562" max="2562" width="67.42578125" style="841" customWidth="1"/>
    <col min="2563" max="2563" width="13.42578125" style="841" customWidth="1"/>
    <col min="2564" max="2564" width="15.28515625" style="841" customWidth="1"/>
    <col min="2565" max="2812" width="11" style="841" customWidth="1"/>
    <col min="2813" max="2813" width="19.85546875" style="841" bestFit="1" customWidth="1"/>
    <col min="2814" max="2814" width="22.28515625" style="841" bestFit="1" customWidth="1"/>
    <col min="2815" max="2815" width="25" style="841"/>
    <col min="2816" max="2816" width="20.5703125" style="841" customWidth="1"/>
    <col min="2817" max="2817" width="23.7109375" style="841" customWidth="1"/>
    <col min="2818" max="2818" width="67.42578125" style="841" customWidth="1"/>
    <col min="2819" max="2819" width="13.42578125" style="841" customWidth="1"/>
    <col min="2820" max="2820" width="15.28515625" style="841" customWidth="1"/>
    <col min="2821" max="3068" width="11" style="841" customWidth="1"/>
    <col min="3069" max="3069" width="19.85546875" style="841" bestFit="1" customWidth="1"/>
    <col min="3070" max="3070" width="22.28515625" style="841" bestFit="1" customWidth="1"/>
    <col min="3071" max="3071" width="25" style="841"/>
    <col min="3072" max="3072" width="20.5703125" style="841" customWidth="1"/>
    <col min="3073" max="3073" width="23.7109375" style="841" customWidth="1"/>
    <col min="3074" max="3074" width="67.42578125" style="841" customWidth="1"/>
    <col min="3075" max="3075" width="13.42578125" style="841" customWidth="1"/>
    <col min="3076" max="3076" width="15.28515625" style="841" customWidth="1"/>
    <col min="3077" max="3324" width="11" style="841" customWidth="1"/>
    <col min="3325" max="3325" width="19.85546875" style="841" bestFit="1" customWidth="1"/>
    <col min="3326" max="3326" width="22.28515625" style="841" bestFit="1" customWidth="1"/>
    <col min="3327" max="3327" width="25" style="841"/>
    <col min="3328" max="3328" width="20.5703125" style="841" customWidth="1"/>
    <col min="3329" max="3329" width="23.7109375" style="841" customWidth="1"/>
    <col min="3330" max="3330" width="67.42578125" style="841" customWidth="1"/>
    <col min="3331" max="3331" width="13.42578125" style="841" customWidth="1"/>
    <col min="3332" max="3332" width="15.28515625" style="841" customWidth="1"/>
    <col min="3333" max="3580" width="11" style="841" customWidth="1"/>
    <col min="3581" max="3581" width="19.85546875" style="841" bestFit="1" customWidth="1"/>
    <col min="3582" max="3582" width="22.28515625" style="841" bestFit="1" customWidth="1"/>
    <col min="3583" max="3583" width="25" style="841"/>
    <col min="3584" max="3584" width="20.5703125" style="841" customWidth="1"/>
    <col min="3585" max="3585" width="23.7109375" style="841" customWidth="1"/>
    <col min="3586" max="3586" width="67.42578125" style="841" customWidth="1"/>
    <col min="3587" max="3587" width="13.42578125" style="841" customWidth="1"/>
    <col min="3588" max="3588" width="15.28515625" style="841" customWidth="1"/>
    <col min="3589" max="3836" width="11" style="841" customWidth="1"/>
    <col min="3837" max="3837" width="19.85546875" style="841" bestFit="1" customWidth="1"/>
    <col min="3838" max="3838" width="22.28515625" style="841" bestFit="1" customWidth="1"/>
    <col min="3839" max="3839" width="25" style="841"/>
    <col min="3840" max="3840" width="20.5703125" style="841" customWidth="1"/>
    <col min="3841" max="3841" width="23.7109375" style="841" customWidth="1"/>
    <col min="3842" max="3842" width="67.42578125" style="841" customWidth="1"/>
    <col min="3843" max="3843" width="13.42578125" style="841" customWidth="1"/>
    <col min="3844" max="3844" width="15.28515625" style="841" customWidth="1"/>
    <col min="3845" max="4092" width="11" style="841" customWidth="1"/>
    <col min="4093" max="4093" width="19.85546875" style="841" bestFit="1" customWidth="1"/>
    <col min="4094" max="4094" width="22.28515625" style="841" bestFit="1" customWidth="1"/>
    <col min="4095" max="4095" width="25" style="841"/>
    <col min="4096" max="4096" width="20.5703125" style="841" customWidth="1"/>
    <col min="4097" max="4097" width="23.7109375" style="841" customWidth="1"/>
    <col min="4098" max="4098" width="67.42578125" style="841" customWidth="1"/>
    <col min="4099" max="4099" width="13.42578125" style="841" customWidth="1"/>
    <col min="4100" max="4100" width="15.28515625" style="841" customWidth="1"/>
    <col min="4101" max="4348" width="11" style="841" customWidth="1"/>
    <col min="4349" max="4349" width="19.85546875" style="841" bestFit="1" customWidth="1"/>
    <col min="4350" max="4350" width="22.28515625" style="841" bestFit="1" customWidth="1"/>
    <col min="4351" max="4351" width="25" style="841"/>
    <col min="4352" max="4352" width="20.5703125" style="841" customWidth="1"/>
    <col min="4353" max="4353" width="23.7109375" style="841" customWidth="1"/>
    <col min="4354" max="4354" width="67.42578125" style="841" customWidth="1"/>
    <col min="4355" max="4355" width="13.42578125" style="841" customWidth="1"/>
    <col min="4356" max="4356" width="15.28515625" style="841" customWidth="1"/>
    <col min="4357" max="4604" width="11" style="841" customWidth="1"/>
    <col min="4605" max="4605" width="19.85546875" style="841" bestFit="1" customWidth="1"/>
    <col min="4606" max="4606" width="22.28515625" style="841" bestFit="1" customWidth="1"/>
    <col min="4607" max="4607" width="25" style="841"/>
    <col min="4608" max="4608" width="20.5703125" style="841" customWidth="1"/>
    <col min="4609" max="4609" width="23.7109375" style="841" customWidth="1"/>
    <col min="4610" max="4610" width="67.42578125" style="841" customWidth="1"/>
    <col min="4611" max="4611" width="13.42578125" style="841" customWidth="1"/>
    <col min="4612" max="4612" width="15.28515625" style="841" customWidth="1"/>
    <col min="4613" max="4860" width="11" style="841" customWidth="1"/>
    <col min="4861" max="4861" width="19.85546875" style="841" bestFit="1" customWidth="1"/>
    <col min="4862" max="4862" width="22.28515625" style="841" bestFit="1" customWidth="1"/>
    <col min="4863" max="4863" width="25" style="841"/>
    <col min="4864" max="4864" width="20.5703125" style="841" customWidth="1"/>
    <col min="4865" max="4865" width="23.7109375" style="841" customWidth="1"/>
    <col min="4866" max="4866" width="67.42578125" style="841" customWidth="1"/>
    <col min="4867" max="4867" width="13.42578125" style="841" customWidth="1"/>
    <col min="4868" max="4868" width="15.28515625" style="841" customWidth="1"/>
    <col min="4869" max="5116" width="11" style="841" customWidth="1"/>
    <col min="5117" max="5117" width="19.85546875" style="841" bestFit="1" customWidth="1"/>
    <col min="5118" max="5118" width="22.28515625" style="841" bestFit="1" customWidth="1"/>
    <col min="5119" max="5119" width="25" style="841"/>
    <col min="5120" max="5120" width="20.5703125" style="841" customWidth="1"/>
    <col min="5121" max="5121" width="23.7109375" style="841" customWidth="1"/>
    <col min="5122" max="5122" width="67.42578125" style="841" customWidth="1"/>
    <col min="5123" max="5123" width="13.42578125" style="841" customWidth="1"/>
    <col min="5124" max="5124" width="15.28515625" style="841" customWidth="1"/>
    <col min="5125" max="5372" width="11" style="841" customWidth="1"/>
    <col min="5373" max="5373" width="19.85546875" style="841" bestFit="1" customWidth="1"/>
    <col min="5374" max="5374" width="22.28515625" style="841" bestFit="1" customWidth="1"/>
    <col min="5375" max="5375" width="25" style="841"/>
    <col min="5376" max="5376" width="20.5703125" style="841" customWidth="1"/>
    <col min="5377" max="5377" width="23.7109375" style="841" customWidth="1"/>
    <col min="5378" max="5378" width="67.42578125" style="841" customWidth="1"/>
    <col min="5379" max="5379" width="13.42578125" style="841" customWidth="1"/>
    <col min="5380" max="5380" width="15.28515625" style="841" customWidth="1"/>
    <col min="5381" max="5628" width="11" style="841" customWidth="1"/>
    <col min="5629" max="5629" width="19.85546875" style="841" bestFit="1" customWidth="1"/>
    <col min="5630" max="5630" width="22.28515625" style="841" bestFit="1" customWidth="1"/>
    <col min="5631" max="5631" width="25" style="841"/>
    <col min="5632" max="5632" width="20.5703125" style="841" customWidth="1"/>
    <col min="5633" max="5633" width="23.7109375" style="841" customWidth="1"/>
    <col min="5634" max="5634" width="67.42578125" style="841" customWidth="1"/>
    <col min="5635" max="5635" width="13.42578125" style="841" customWidth="1"/>
    <col min="5636" max="5636" width="15.28515625" style="841" customWidth="1"/>
    <col min="5637" max="5884" width="11" style="841" customWidth="1"/>
    <col min="5885" max="5885" width="19.85546875" style="841" bestFit="1" customWidth="1"/>
    <col min="5886" max="5886" width="22.28515625" style="841" bestFit="1" customWidth="1"/>
    <col min="5887" max="5887" width="25" style="841"/>
    <col min="5888" max="5888" width="20.5703125" style="841" customWidth="1"/>
    <col min="5889" max="5889" width="23.7109375" style="841" customWidth="1"/>
    <col min="5890" max="5890" width="67.42578125" style="841" customWidth="1"/>
    <col min="5891" max="5891" width="13.42578125" style="841" customWidth="1"/>
    <col min="5892" max="5892" width="15.28515625" style="841" customWidth="1"/>
    <col min="5893" max="6140" width="11" style="841" customWidth="1"/>
    <col min="6141" max="6141" width="19.85546875" style="841" bestFit="1" customWidth="1"/>
    <col min="6142" max="6142" width="22.28515625" style="841" bestFit="1" customWidth="1"/>
    <col min="6143" max="6143" width="25" style="841"/>
    <col min="6144" max="6144" width="20.5703125" style="841" customWidth="1"/>
    <col min="6145" max="6145" width="23.7109375" style="841" customWidth="1"/>
    <col min="6146" max="6146" width="67.42578125" style="841" customWidth="1"/>
    <col min="6147" max="6147" width="13.42578125" style="841" customWidth="1"/>
    <col min="6148" max="6148" width="15.28515625" style="841" customWidth="1"/>
    <col min="6149" max="6396" width="11" style="841" customWidth="1"/>
    <col min="6397" max="6397" width="19.85546875" style="841" bestFit="1" customWidth="1"/>
    <col min="6398" max="6398" width="22.28515625" style="841" bestFit="1" customWidth="1"/>
    <col min="6399" max="6399" width="25" style="841"/>
    <col min="6400" max="6400" width="20.5703125" style="841" customWidth="1"/>
    <col min="6401" max="6401" width="23.7109375" style="841" customWidth="1"/>
    <col min="6402" max="6402" width="67.42578125" style="841" customWidth="1"/>
    <col min="6403" max="6403" width="13.42578125" style="841" customWidth="1"/>
    <col min="6404" max="6404" width="15.28515625" style="841" customWidth="1"/>
    <col min="6405" max="6652" width="11" style="841" customWidth="1"/>
    <col min="6653" max="6653" width="19.85546875" style="841" bestFit="1" customWidth="1"/>
    <col min="6654" max="6654" width="22.28515625" style="841" bestFit="1" customWidth="1"/>
    <col min="6655" max="6655" width="25" style="841"/>
    <col min="6656" max="6656" width="20.5703125" style="841" customWidth="1"/>
    <col min="6657" max="6657" width="23.7109375" style="841" customWidth="1"/>
    <col min="6658" max="6658" width="67.42578125" style="841" customWidth="1"/>
    <col min="6659" max="6659" width="13.42578125" style="841" customWidth="1"/>
    <col min="6660" max="6660" width="15.28515625" style="841" customWidth="1"/>
    <col min="6661" max="6908" width="11" style="841" customWidth="1"/>
    <col min="6909" max="6909" width="19.85546875" style="841" bestFit="1" customWidth="1"/>
    <col min="6910" max="6910" width="22.28515625" style="841" bestFit="1" customWidth="1"/>
    <col min="6911" max="6911" width="25" style="841"/>
    <col min="6912" max="6912" width="20.5703125" style="841" customWidth="1"/>
    <col min="6913" max="6913" width="23.7109375" style="841" customWidth="1"/>
    <col min="6914" max="6914" width="67.42578125" style="841" customWidth="1"/>
    <col min="6915" max="6915" width="13.42578125" style="841" customWidth="1"/>
    <col min="6916" max="6916" width="15.28515625" style="841" customWidth="1"/>
    <col min="6917" max="7164" width="11" style="841" customWidth="1"/>
    <col min="7165" max="7165" width="19.85546875" style="841" bestFit="1" customWidth="1"/>
    <col min="7166" max="7166" width="22.28515625" style="841" bestFit="1" customWidth="1"/>
    <col min="7167" max="7167" width="25" style="841"/>
    <col min="7168" max="7168" width="20.5703125" style="841" customWidth="1"/>
    <col min="7169" max="7169" width="23.7109375" style="841" customWidth="1"/>
    <col min="7170" max="7170" width="67.42578125" style="841" customWidth="1"/>
    <col min="7171" max="7171" width="13.42578125" style="841" customWidth="1"/>
    <col min="7172" max="7172" width="15.28515625" style="841" customWidth="1"/>
    <col min="7173" max="7420" width="11" style="841" customWidth="1"/>
    <col min="7421" max="7421" width="19.85546875" style="841" bestFit="1" customWidth="1"/>
    <col min="7422" max="7422" width="22.28515625" style="841" bestFit="1" customWidth="1"/>
    <col min="7423" max="7423" width="25" style="841"/>
    <col min="7424" max="7424" width="20.5703125" style="841" customWidth="1"/>
    <col min="7425" max="7425" width="23.7109375" style="841" customWidth="1"/>
    <col min="7426" max="7426" width="67.42578125" style="841" customWidth="1"/>
    <col min="7427" max="7427" width="13.42578125" style="841" customWidth="1"/>
    <col min="7428" max="7428" width="15.28515625" style="841" customWidth="1"/>
    <col min="7429" max="7676" width="11" style="841" customWidth="1"/>
    <col min="7677" max="7677" width="19.85546875" style="841" bestFit="1" customWidth="1"/>
    <col min="7678" max="7678" width="22.28515625" style="841" bestFit="1" customWidth="1"/>
    <col min="7679" max="7679" width="25" style="841"/>
    <col min="7680" max="7680" width="20.5703125" style="841" customWidth="1"/>
    <col min="7681" max="7681" width="23.7109375" style="841" customWidth="1"/>
    <col min="7682" max="7682" width="67.42578125" style="841" customWidth="1"/>
    <col min="7683" max="7683" width="13.42578125" style="841" customWidth="1"/>
    <col min="7684" max="7684" width="15.28515625" style="841" customWidth="1"/>
    <col min="7685" max="7932" width="11" style="841" customWidth="1"/>
    <col min="7933" max="7933" width="19.85546875" style="841" bestFit="1" customWidth="1"/>
    <col min="7934" max="7934" width="22.28515625" style="841" bestFit="1" customWidth="1"/>
    <col min="7935" max="7935" width="25" style="841"/>
    <col min="7936" max="7936" width="20.5703125" style="841" customWidth="1"/>
    <col min="7937" max="7937" width="23.7109375" style="841" customWidth="1"/>
    <col min="7938" max="7938" width="67.42578125" style="841" customWidth="1"/>
    <col min="7939" max="7939" width="13.42578125" style="841" customWidth="1"/>
    <col min="7940" max="7940" width="15.28515625" style="841" customWidth="1"/>
    <col min="7941" max="8188" width="11" style="841" customWidth="1"/>
    <col min="8189" max="8189" width="19.85546875" style="841" bestFit="1" customWidth="1"/>
    <col min="8190" max="8190" width="22.28515625" style="841" bestFit="1" customWidth="1"/>
    <col min="8191" max="8191" width="25" style="841"/>
    <col min="8192" max="8192" width="20.5703125" style="841" customWidth="1"/>
    <col min="8193" max="8193" width="23.7109375" style="841" customWidth="1"/>
    <col min="8194" max="8194" width="67.42578125" style="841" customWidth="1"/>
    <col min="8195" max="8195" width="13.42578125" style="841" customWidth="1"/>
    <col min="8196" max="8196" width="15.28515625" style="841" customWidth="1"/>
    <col min="8197" max="8444" width="11" style="841" customWidth="1"/>
    <col min="8445" max="8445" width="19.85546875" style="841" bestFit="1" customWidth="1"/>
    <col min="8446" max="8446" width="22.28515625" style="841" bestFit="1" customWidth="1"/>
    <col min="8447" max="8447" width="25" style="841"/>
    <col min="8448" max="8448" width="20.5703125" style="841" customWidth="1"/>
    <col min="8449" max="8449" width="23.7109375" style="841" customWidth="1"/>
    <col min="8450" max="8450" width="67.42578125" style="841" customWidth="1"/>
    <col min="8451" max="8451" width="13.42578125" style="841" customWidth="1"/>
    <col min="8452" max="8452" width="15.28515625" style="841" customWidth="1"/>
    <col min="8453" max="8700" width="11" style="841" customWidth="1"/>
    <col min="8701" max="8701" width="19.85546875" style="841" bestFit="1" customWidth="1"/>
    <col min="8702" max="8702" width="22.28515625" style="841" bestFit="1" customWidth="1"/>
    <col min="8703" max="8703" width="25" style="841"/>
    <col min="8704" max="8704" width="20.5703125" style="841" customWidth="1"/>
    <col min="8705" max="8705" width="23.7109375" style="841" customWidth="1"/>
    <col min="8706" max="8706" width="67.42578125" style="841" customWidth="1"/>
    <col min="8707" max="8707" width="13.42578125" style="841" customWidth="1"/>
    <col min="8708" max="8708" width="15.28515625" style="841" customWidth="1"/>
    <col min="8709" max="8956" width="11" style="841" customWidth="1"/>
    <col min="8957" max="8957" width="19.85546875" style="841" bestFit="1" customWidth="1"/>
    <col min="8958" max="8958" width="22.28515625" style="841" bestFit="1" customWidth="1"/>
    <col min="8959" max="8959" width="25" style="841"/>
    <col min="8960" max="8960" width="20.5703125" style="841" customWidth="1"/>
    <col min="8961" max="8961" width="23.7109375" style="841" customWidth="1"/>
    <col min="8962" max="8962" width="67.42578125" style="841" customWidth="1"/>
    <col min="8963" max="8963" width="13.42578125" style="841" customWidth="1"/>
    <col min="8964" max="8964" width="15.28515625" style="841" customWidth="1"/>
    <col min="8965" max="9212" width="11" style="841" customWidth="1"/>
    <col min="9213" max="9213" width="19.85546875" style="841" bestFit="1" customWidth="1"/>
    <col min="9214" max="9214" width="22.28515625" style="841" bestFit="1" customWidth="1"/>
    <col min="9215" max="9215" width="25" style="841"/>
    <col min="9216" max="9216" width="20.5703125" style="841" customWidth="1"/>
    <col min="9217" max="9217" width="23.7109375" style="841" customWidth="1"/>
    <col min="9218" max="9218" width="67.42578125" style="841" customWidth="1"/>
    <col min="9219" max="9219" width="13.42578125" style="841" customWidth="1"/>
    <col min="9220" max="9220" width="15.28515625" style="841" customWidth="1"/>
    <col min="9221" max="9468" width="11" style="841" customWidth="1"/>
    <col min="9469" max="9469" width="19.85546875" style="841" bestFit="1" customWidth="1"/>
    <col min="9470" max="9470" width="22.28515625" style="841" bestFit="1" customWidth="1"/>
    <col min="9471" max="9471" width="25" style="841"/>
    <col min="9472" max="9472" width="20.5703125" style="841" customWidth="1"/>
    <col min="9473" max="9473" width="23.7109375" style="841" customWidth="1"/>
    <col min="9474" max="9474" width="67.42578125" style="841" customWidth="1"/>
    <col min="9475" max="9475" width="13.42578125" style="841" customWidth="1"/>
    <col min="9476" max="9476" width="15.28515625" style="841" customWidth="1"/>
    <col min="9477" max="9724" width="11" style="841" customWidth="1"/>
    <col min="9725" max="9725" width="19.85546875" style="841" bestFit="1" customWidth="1"/>
    <col min="9726" max="9726" width="22.28515625" style="841" bestFit="1" customWidth="1"/>
    <col min="9727" max="9727" width="25" style="841"/>
    <col min="9728" max="9728" width="20.5703125" style="841" customWidth="1"/>
    <col min="9729" max="9729" width="23.7109375" style="841" customWidth="1"/>
    <col min="9730" max="9730" width="67.42578125" style="841" customWidth="1"/>
    <col min="9731" max="9731" width="13.42578125" style="841" customWidth="1"/>
    <col min="9732" max="9732" width="15.28515625" style="841" customWidth="1"/>
    <col min="9733" max="9980" width="11" style="841" customWidth="1"/>
    <col min="9981" max="9981" width="19.85546875" style="841" bestFit="1" customWidth="1"/>
    <col min="9982" max="9982" width="22.28515625" style="841" bestFit="1" customWidth="1"/>
    <col min="9983" max="9983" width="25" style="841"/>
    <col min="9984" max="9984" width="20.5703125" style="841" customWidth="1"/>
    <col min="9985" max="9985" width="23.7109375" style="841" customWidth="1"/>
    <col min="9986" max="9986" width="67.42578125" style="841" customWidth="1"/>
    <col min="9987" max="9987" width="13.42578125" style="841" customWidth="1"/>
    <col min="9988" max="9988" width="15.28515625" style="841" customWidth="1"/>
    <col min="9989" max="10236" width="11" style="841" customWidth="1"/>
    <col min="10237" max="10237" width="19.85546875" style="841" bestFit="1" customWidth="1"/>
    <col min="10238" max="10238" width="22.28515625" style="841" bestFit="1" customWidth="1"/>
    <col min="10239" max="10239" width="25" style="841"/>
    <col min="10240" max="10240" width="20.5703125" style="841" customWidth="1"/>
    <col min="10241" max="10241" width="23.7109375" style="841" customWidth="1"/>
    <col min="10242" max="10242" width="67.42578125" style="841" customWidth="1"/>
    <col min="10243" max="10243" width="13.42578125" style="841" customWidth="1"/>
    <col min="10244" max="10244" width="15.28515625" style="841" customWidth="1"/>
    <col min="10245" max="10492" width="11" style="841" customWidth="1"/>
    <col min="10493" max="10493" width="19.85546875" style="841" bestFit="1" customWidth="1"/>
    <col min="10494" max="10494" width="22.28515625" style="841" bestFit="1" customWidth="1"/>
    <col min="10495" max="10495" width="25" style="841"/>
    <col min="10496" max="10496" width="20.5703125" style="841" customWidth="1"/>
    <col min="10497" max="10497" width="23.7109375" style="841" customWidth="1"/>
    <col min="10498" max="10498" width="67.42578125" style="841" customWidth="1"/>
    <col min="10499" max="10499" width="13.42578125" style="841" customWidth="1"/>
    <col min="10500" max="10500" width="15.28515625" style="841" customWidth="1"/>
    <col min="10501" max="10748" width="11" style="841" customWidth="1"/>
    <col min="10749" max="10749" width="19.85546875" style="841" bestFit="1" customWidth="1"/>
    <col min="10750" max="10750" width="22.28515625" style="841" bestFit="1" customWidth="1"/>
    <col min="10751" max="10751" width="25" style="841"/>
    <col min="10752" max="10752" width="20.5703125" style="841" customWidth="1"/>
    <col min="10753" max="10753" width="23.7109375" style="841" customWidth="1"/>
    <col min="10754" max="10754" width="67.42578125" style="841" customWidth="1"/>
    <col min="10755" max="10755" width="13.42578125" style="841" customWidth="1"/>
    <col min="10756" max="10756" width="15.28515625" style="841" customWidth="1"/>
    <col min="10757" max="11004" width="11" style="841" customWidth="1"/>
    <col min="11005" max="11005" width="19.85546875" style="841" bestFit="1" customWidth="1"/>
    <col min="11006" max="11006" width="22.28515625" style="841" bestFit="1" customWidth="1"/>
    <col min="11007" max="11007" width="25" style="841"/>
    <col min="11008" max="11008" width="20.5703125" style="841" customWidth="1"/>
    <col min="11009" max="11009" width="23.7109375" style="841" customWidth="1"/>
    <col min="11010" max="11010" width="67.42578125" style="841" customWidth="1"/>
    <col min="11011" max="11011" width="13.42578125" style="841" customWidth="1"/>
    <col min="11012" max="11012" width="15.28515625" style="841" customWidth="1"/>
    <col min="11013" max="11260" width="11" style="841" customWidth="1"/>
    <col min="11261" max="11261" width="19.85546875" style="841" bestFit="1" customWidth="1"/>
    <col min="11262" max="11262" width="22.28515625" style="841" bestFit="1" customWidth="1"/>
    <col min="11263" max="11263" width="25" style="841"/>
    <col min="11264" max="11264" width="20.5703125" style="841" customWidth="1"/>
    <col min="11265" max="11265" width="23.7109375" style="841" customWidth="1"/>
    <col min="11266" max="11266" width="67.42578125" style="841" customWidth="1"/>
    <col min="11267" max="11267" width="13.42578125" style="841" customWidth="1"/>
    <col min="11268" max="11268" width="15.28515625" style="841" customWidth="1"/>
    <col min="11269" max="11516" width="11" style="841" customWidth="1"/>
    <col min="11517" max="11517" width="19.85546875" style="841" bestFit="1" customWidth="1"/>
    <col min="11518" max="11518" width="22.28515625" style="841" bestFit="1" customWidth="1"/>
    <col min="11519" max="11519" width="25" style="841"/>
    <col min="11520" max="11520" width="20.5703125" style="841" customWidth="1"/>
    <col min="11521" max="11521" width="23.7109375" style="841" customWidth="1"/>
    <col min="11522" max="11522" width="67.42578125" style="841" customWidth="1"/>
    <col min="11523" max="11523" width="13.42578125" style="841" customWidth="1"/>
    <col min="11524" max="11524" width="15.28515625" style="841" customWidth="1"/>
    <col min="11525" max="11772" width="11" style="841" customWidth="1"/>
    <col min="11773" max="11773" width="19.85546875" style="841" bestFit="1" customWidth="1"/>
    <col min="11774" max="11774" width="22.28515625" style="841" bestFit="1" customWidth="1"/>
    <col min="11775" max="11775" width="25" style="841"/>
    <col min="11776" max="11776" width="20.5703125" style="841" customWidth="1"/>
    <col min="11777" max="11777" width="23.7109375" style="841" customWidth="1"/>
    <col min="11778" max="11778" width="67.42578125" style="841" customWidth="1"/>
    <col min="11779" max="11779" width="13.42578125" style="841" customWidth="1"/>
    <col min="11780" max="11780" width="15.28515625" style="841" customWidth="1"/>
    <col min="11781" max="12028" width="11" style="841" customWidth="1"/>
    <col min="12029" max="12029" width="19.85546875" style="841" bestFit="1" customWidth="1"/>
    <col min="12030" max="12030" width="22.28515625" style="841" bestFit="1" customWidth="1"/>
    <col min="12031" max="12031" width="25" style="841"/>
    <col min="12032" max="12032" width="20.5703125" style="841" customWidth="1"/>
    <col min="12033" max="12033" width="23.7109375" style="841" customWidth="1"/>
    <col min="12034" max="12034" width="67.42578125" style="841" customWidth="1"/>
    <col min="12035" max="12035" width="13.42578125" style="841" customWidth="1"/>
    <col min="12036" max="12036" width="15.28515625" style="841" customWidth="1"/>
    <col min="12037" max="12284" width="11" style="841" customWidth="1"/>
    <col min="12285" max="12285" width="19.85546875" style="841" bestFit="1" customWidth="1"/>
    <col min="12286" max="12286" width="22.28515625" style="841" bestFit="1" customWidth="1"/>
    <col min="12287" max="12287" width="25" style="841"/>
    <col min="12288" max="12288" width="20.5703125" style="841" customWidth="1"/>
    <col min="12289" max="12289" width="23.7109375" style="841" customWidth="1"/>
    <col min="12290" max="12290" width="67.42578125" style="841" customWidth="1"/>
    <col min="12291" max="12291" width="13.42578125" style="841" customWidth="1"/>
    <col min="12292" max="12292" width="15.28515625" style="841" customWidth="1"/>
    <col min="12293" max="12540" width="11" style="841" customWidth="1"/>
    <col min="12541" max="12541" width="19.85546875" style="841" bestFit="1" customWidth="1"/>
    <col min="12542" max="12542" width="22.28515625" style="841" bestFit="1" customWidth="1"/>
    <col min="12543" max="12543" width="25" style="841"/>
    <col min="12544" max="12544" width="20.5703125" style="841" customWidth="1"/>
    <col min="12545" max="12545" width="23.7109375" style="841" customWidth="1"/>
    <col min="12546" max="12546" width="67.42578125" style="841" customWidth="1"/>
    <col min="12547" max="12547" width="13.42578125" style="841" customWidth="1"/>
    <col min="12548" max="12548" width="15.28515625" style="841" customWidth="1"/>
    <col min="12549" max="12796" width="11" style="841" customWidth="1"/>
    <col min="12797" max="12797" width="19.85546875" style="841" bestFit="1" customWidth="1"/>
    <col min="12798" max="12798" width="22.28515625" style="841" bestFit="1" customWidth="1"/>
    <col min="12799" max="12799" width="25" style="841"/>
    <col min="12800" max="12800" width="20.5703125" style="841" customWidth="1"/>
    <col min="12801" max="12801" width="23.7109375" style="841" customWidth="1"/>
    <col min="12802" max="12802" width="67.42578125" style="841" customWidth="1"/>
    <col min="12803" max="12803" width="13.42578125" style="841" customWidth="1"/>
    <col min="12804" max="12804" width="15.28515625" style="841" customWidth="1"/>
    <col min="12805" max="13052" width="11" style="841" customWidth="1"/>
    <col min="13053" max="13053" width="19.85546875" style="841" bestFit="1" customWidth="1"/>
    <col min="13054" max="13054" width="22.28515625" style="841" bestFit="1" customWidth="1"/>
    <col min="13055" max="13055" width="25" style="841"/>
    <col min="13056" max="13056" width="20.5703125" style="841" customWidth="1"/>
    <col min="13057" max="13057" width="23.7109375" style="841" customWidth="1"/>
    <col min="13058" max="13058" width="67.42578125" style="841" customWidth="1"/>
    <col min="13059" max="13059" width="13.42578125" style="841" customWidth="1"/>
    <col min="13060" max="13060" width="15.28515625" style="841" customWidth="1"/>
    <col min="13061" max="13308" width="11" style="841" customWidth="1"/>
    <col min="13309" max="13309" width="19.85546875" style="841" bestFit="1" customWidth="1"/>
    <col min="13310" max="13310" width="22.28515625" style="841" bestFit="1" customWidth="1"/>
    <col min="13311" max="13311" width="25" style="841"/>
    <col min="13312" max="13312" width="20.5703125" style="841" customWidth="1"/>
    <col min="13313" max="13313" width="23.7109375" style="841" customWidth="1"/>
    <col min="13314" max="13314" width="67.42578125" style="841" customWidth="1"/>
    <col min="13315" max="13315" width="13.42578125" style="841" customWidth="1"/>
    <col min="13316" max="13316" width="15.28515625" style="841" customWidth="1"/>
    <col min="13317" max="13564" width="11" style="841" customWidth="1"/>
    <col min="13565" max="13565" width="19.85546875" style="841" bestFit="1" customWidth="1"/>
    <col min="13566" max="13566" width="22.28515625" style="841" bestFit="1" customWidth="1"/>
    <col min="13567" max="13567" width="25" style="841"/>
    <col min="13568" max="13568" width="20.5703125" style="841" customWidth="1"/>
    <col min="13569" max="13569" width="23.7109375" style="841" customWidth="1"/>
    <col min="13570" max="13570" width="67.42578125" style="841" customWidth="1"/>
    <col min="13571" max="13571" width="13.42578125" style="841" customWidth="1"/>
    <col min="13572" max="13572" width="15.28515625" style="841" customWidth="1"/>
    <col min="13573" max="13820" width="11" style="841" customWidth="1"/>
    <col min="13821" max="13821" width="19.85546875" style="841" bestFit="1" customWidth="1"/>
    <col min="13822" max="13822" width="22.28515625" style="841" bestFit="1" customWidth="1"/>
    <col min="13823" max="13823" width="25" style="841"/>
    <col min="13824" max="13824" width="20.5703125" style="841" customWidth="1"/>
    <col min="13825" max="13825" width="23.7109375" style="841" customWidth="1"/>
    <col min="13826" max="13826" width="67.42578125" style="841" customWidth="1"/>
    <col min="13827" max="13827" width="13.42578125" style="841" customWidth="1"/>
    <col min="13828" max="13828" width="15.28515625" style="841" customWidth="1"/>
    <col min="13829" max="14076" width="11" style="841" customWidth="1"/>
    <col min="14077" max="14077" width="19.85546875" style="841" bestFit="1" customWidth="1"/>
    <col min="14078" max="14078" width="22.28515625" style="841" bestFit="1" customWidth="1"/>
    <col min="14079" max="14079" width="25" style="841"/>
    <col min="14080" max="14080" width="20.5703125" style="841" customWidth="1"/>
    <col min="14081" max="14081" width="23.7109375" style="841" customWidth="1"/>
    <col min="14082" max="14082" width="67.42578125" style="841" customWidth="1"/>
    <col min="14083" max="14083" width="13.42578125" style="841" customWidth="1"/>
    <col min="14084" max="14084" width="15.28515625" style="841" customWidth="1"/>
    <col min="14085" max="14332" width="11" style="841" customWidth="1"/>
    <col min="14333" max="14333" width="19.85546875" style="841" bestFit="1" customWidth="1"/>
    <col min="14334" max="14334" width="22.28515625" style="841" bestFit="1" customWidth="1"/>
    <col min="14335" max="14335" width="25" style="841"/>
    <col min="14336" max="14336" width="20.5703125" style="841" customWidth="1"/>
    <col min="14337" max="14337" width="23.7109375" style="841" customWidth="1"/>
    <col min="14338" max="14338" width="67.42578125" style="841" customWidth="1"/>
    <col min="14339" max="14339" width="13.42578125" style="841" customWidth="1"/>
    <col min="14340" max="14340" width="15.28515625" style="841" customWidth="1"/>
    <col min="14341" max="14588" width="11" style="841" customWidth="1"/>
    <col min="14589" max="14589" width="19.85546875" style="841" bestFit="1" customWidth="1"/>
    <col min="14590" max="14590" width="22.28515625" style="841" bestFit="1" customWidth="1"/>
    <col min="14591" max="14591" width="25" style="841"/>
    <col min="14592" max="14592" width="20.5703125" style="841" customWidth="1"/>
    <col min="14593" max="14593" width="23.7109375" style="841" customWidth="1"/>
    <col min="14594" max="14594" width="67.42578125" style="841" customWidth="1"/>
    <col min="14595" max="14595" width="13.42578125" style="841" customWidth="1"/>
    <col min="14596" max="14596" width="15.28515625" style="841" customWidth="1"/>
    <col min="14597" max="14844" width="11" style="841" customWidth="1"/>
    <col min="14845" max="14845" width="19.85546875" style="841" bestFit="1" customWidth="1"/>
    <col min="14846" max="14846" width="22.28515625" style="841" bestFit="1" customWidth="1"/>
    <col min="14847" max="14847" width="25" style="841"/>
    <col min="14848" max="14848" width="20.5703125" style="841" customWidth="1"/>
    <col min="14849" max="14849" width="23.7109375" style="841" customWidth="1"/>
    <col min="14850" max="14850" width="67.42578125" style="841" customWidth="1"/>
    <col min="14851" max="14851" width="13.42578125" style="841" customWidth="1"/>
    <col min="14852" max="14852" width="15.28515625" style="841" customWidth="1"/>
    <col min="14853" max="15100" width="11" style="841" customWidth="1"/>
    <col min="15101" max="15101" width="19.85546875" style="841" bestFit="1" customWidth="1"/>
    <col min="15102" max="15102" width="22.28515625" style="841" bestFit="1" customWidth="1"/>
    <col min="15103" max="15103" width="25" style="841"/>
    <col min="15104" max="15104" width="20.5703125" style="841" customWidth="1"/>
    <col min="15105" max="15105" width="23.7109375" style="841" customWidth="1"/>
    <col min="15106" max="15106" width="67.42578125" style="841" customWidth="1"/>
    <col min="15107" max="15107" width="13.42578125" style="841" customWidth="1"/>
    <col min="15108" max="15108" width="15.28515625" style="841" customWidth="1"/>
    <col min="15109" max="15356" width="11" style="841" customWidth="1"/>
    <col min="15357" max="15357" width="19.85546875" style="841" bestFit="1" customWidth="1"/>
    <col min="15358" max="15358" width="22.28515625" style="841" bestFit="1" customWidth="1"/>
    <col min="15359" max="15359" width="25" style="841"/>
    <col min="15360" max="15360" width="20.5703125" style="841" customWidth="1"/>
    <col min="15361" max="15361" width="23.7109375" style="841" customWidth="1"/>
    <col min="15362" max="15362" width="67.42578125" style="841" customWidth="1"/>
    <col min="15363" max="15363" width="13.42578125" style="841" customWidth="1"/>
    <col min="15364" max="15364" width="15.28515625" style="841" customWidth="1"/>
    <col min="15365" max="15612" width="11" style="841" customWidth="1"/>
    <col min="15613" max="15613" width="19.85546875" style="841" bestFit="1" customWidth="1"/>
    <col min="15614" max="15614" width="22.28515625" style="841" bestFit="1" customWidth="1"/>
    <col min="15615" max="15615" width="25" style="841"/>
    <col min="15616" max="15616" width="20.5703125" style="841" customWidth="1"/>
    <col min="15617" max="15617" width="23.7109375" style="841" customWidth="1"/>
    <col min="15618" max="15618" width="67.42578125" style="841" customWidth="1"/>
    <col min="15619" max="15619" width="13.42578125" style="841" customWidth="1"/>
    <col min="15620" max="15620" width="15.28515625" style="841" customWidth="1"/>
    <col min="15621" max="15868" width="11" style="841" customWidth="1"/>
    <col min="15869" max="15869" width="19.85546875" style="841" bestFit="1" customWidth="1"/>
    <col min="15870" max="15870" width="22.28515625" style="841" bestFit="1" customWidth="1"/>
    <col min="15871" max="15871" width="25" style="841"/>
    <col min="15872" max="15872" width="20.5703125" style="841" customWidth="1"/>
    <col min="15873" max="15873" width="23.7109375" style="841" customWidth="1"/>
    <col min="15874" max="15874" width="67.42578125" style="841" customWidth="1"/>
    <col min="15875" max="15875" width="13.42578125" style="841" customWidth="1"/>
    <col min="15876" max="15876" width="15.28515625" style="841" customWidth="1"/>
    <col min="15877" max="16124" width="11" style="841" customWidth="1"/>
    <col min="16125" max="16125" width="19.85546875" style="841" bestFit="1" customWidth="1"/>
    <col min="16126" max="16126" width="22.28515625" style="841" bestFit="1" customWidth="1"/>
    <col min="16127" max="16127" width="25" style="841"/>
    <col min="16128" max="16128" width="20.5703125" style="841" customWidth="1"/>
    <col min="16129" max="16129" width="23.7109375" style="841" customWidth="1"/>
    <col min="16130" max="16130" width="67.42578125" style="841" customWidth="1"/>
    <col min="16131" max="16131" width="13.42578125" style="841" customWidth="1"/>
    <col min="16132" max="16132" width="15.28515625" style="841" customWidth="1"/>
    <col min="16133" max="16380" width="11" style="841" customWidth="1"/>
    <col min="16381" max="16381" width="19.85546875" style="841" bestFit="1" customWidth="1"/>
    <col min="16382" max="16382" width="22.28515625" style="841" bestFit="1" customWidth="1"/>
    <col min="16383" max="16384" width="25" style="841"/>
  </cols>
  <sheetData>
    <row r="1" spans="1:23" ht="81" customHeight="1">
      <c r="A1" s="1077" t="s">
        <v>13183</v>
      </c>
      <c r="B1" s="1077"/>
      <c r="C1" s="1077"/>
      <c r="D1" s="1077"/>
    </row>
    <row r="2" spans="1:23" ht="12" customHeight="1">
      <c r="A2" s="842"/>
      <c r="B2" s="842"/>
      <c r="C2" s="843"/>
      <c r="D2" s="842"/>
    </row>
    <row r="3" spans="1:23" ht="12" customHeight="1">
      <c r="A3" s="844"/>
      <c r="B3" s="845"/>
      <c r="C3" s="846"/>
      <c r="D3" s="847"/>
    </row>
    <row r="4" spans="1:23" ht="12" customHeight="1">
      <c r="A4" s="844"/>
      <c r="B4" s="848"/>
      <c r="C4" s="846"/>
      <c r="D4" s="847"/>
    </row>
    <row r="5" spans="1:23" ht="12" customHeight="1">
      <c r="A5" s="844"/>
      <c r="B5" s="849"/>
      <c r="C5" s="846"/>
      <c r="D5" s="847"/>
    </row>
    <row r="6" spans="1:23" ht="12" customHeight="1">
      <c r="A6" s="844"/>
      <c r="B6" s="849"/>
      <c r="C6" s="846"/>
      <c r="D6" s="847"/>
    </row>
    <row r="7" spans="1:23" ht="12.75">
      <c r="A7" s="844"/>
      <c r="B7" s="844"/>
      <c r="C7" s="846"/>
      <c r="D7" s="847"/>
    </row>
    <row r="8" spans="1:23" s="852" customFormat="1" ht="12.75">
      <c r="A8" s="850" t="s">
        <v>1</v>
      </c>
      <c r="B8" s="850" t="s">
        <v>35</v>
      </c>
      <c r="C8" s="850" t="s">
        <v>0</v>
      </c>
      <c r="D8" s="851" t="s">
        <v>20626</v>
      </c>
      <c r="E8" s="841"/>
      <c r="F8" s="841"/>
      <c r="G8" s="841"/>
      <c r="H8" s="841"/>
      <c r="I8" s="841"/>
      <c r="J8" s="841"/>
      <c r="K8" s="841"/>
      <c r="L8" s="841"/>
      <c r="M8" s="841"/>
      <c r="N8" s="841"/>
      <c r="O8" s="841"/>
      <c r="P8" s="841"/>
      <c r="Q8" s="841"/>
      <c r="R8" s="841"/>
      <c r="S8" s="841"/>
      <c r="T8" s="841"/>
      <c r="U8" s="841"/>
      <c r="V8" s="841"/>
      <c r="W8" s="841"/>
    </row>
    <row r="9" spans="1:23" s="853" customFormat="1" ht="38.25">
      <c r="A9" s="1280" t="s">
        <v>13228</v>
      </c>
      <c r="B9" s="1281" t="s">
        <v>20860</v>
      </c>
      <c r="C9" s="1282" t="s">
        <v>20861</v>
      </c>
      <c r="D9" s="1283" t="s">
        <v>1730</v>
      </c>
      <c r="E9" s="841"/>
      <c r="F9" s="841"/>
      <c r="G9" s="841"/>
      <c r="H9" s="841"/>
      <c r="I9" s="841"/>
      <c r="J9" s="841"/>
      <c r="K9" s="841"/>
      <c r="L9" s="841"/>
      <c r="M9" s="841"/>
      <c r="N9" s="841"/>
      <c r="O9" s="841"/>
      <c r="P9" s="841"/>
      <c r="Q9" s="841"/>
      <c r="R9" s="841"/>
      <c r="S9" s="841"/>
      <c r="T9" s="841"/>
      <c r="U9" s="841"/>
      <c r="V9" s="841"/>
      <c r="W9" s="841"/>
    </row>
    <row r="10" spans="1:23" s="852" customFormat="1" ht="25.5">
      <c r="A10" s="1280" t="s">
        <v>20862</v>
      </c>
      <c r="B10" s="1281" t="s">
        <v>20863</v>
      </c>
      <c r="C10" s="1282" t="s">
        <v>20864</v>
      </c>
      <c r="D10" s="1283" t="s">
        <v>1730</v>
      </c>
      <c r="E10" s="841"/>
      <c r="F10" s="841"/>
      <c r="G10" s="841"/>
      <c r="H10" s="841"/>
      <c r="I10" s="841"/>
      <c r="J10" s="841"/>
      <c r="K10" s="841"/>
      <c r="L10" s="841"/>
      <c r="M10" s="841"/>
      <c r="N10" s="841"/>
      <c r="O10" s="841"/>
      <c r="P10" s="841"/>
      <c r="Q10" s="841"/>
      <c r="R10" s="841"/>
      <c r="S10" s="841"/>
      <c r="T10" s="841"/>
      <c r="U10" s="841"/>
      <c r="V10" s="841"/>
      <c r="W10" s="841"/>
    </row>
    <row r="11" spans="1:23" s="853" customFormat="1" ht="12.75">
      <c r="A11" s="1280" t="s">
        <v>13229</v>
      </c>
      <c r="B11" s="1281" t="s">
        <v>13230</v>
      </c>
      <c r="C11" s="1282" t="s">
        <v>20865</v>
      </c>
      <c r="D11" s="1283" t="s">
        <v>1730</v>
      </c>
      <c r="E11" s="841"/>
      <c r="F11" s="841"/>
      <c r="G11" s="841"/>
      <c r="H11" s="841"/>
      <c r="I11" s="841"/>
      <c r="J11" s="841"/>
      <c r="K11" s="841"/>
      <c r="L11" s="841"/>
      <c r="M11" s="841"/>
      <c r="N11" s="841"/>
      <c r="O11" s="841"/>
      <c r="P11" s="841"/>
      <c r="Q11" s="841"/>
      <c r="R11" s="841"/>
      <c r="S11" s="841"/>
      <c r="T11" s="841"/>
      <c r="U11" s="841"/>
      <c r="V11" s="841"/>
      <c r="W11" s="841"/>
    </row>
    <row r="12" spans="1:23" s="853" customFormat="1" ht="25.5">
      <c r="A12" s="1280" t="s">
        <v>13232</v>
      </c>
      <c r="B12" s="1281" t="s">
        <v>20866</v>
      </c>
      <c r="C12" s="1282" t="s">
        <v>20867</v>
      </c>
      <c r="D12" s="1283" t="s">
        <v>1730</v>
      </c>
      <c r="E12" s="841"/>
      <c r="F12" s="841"/>
      <c r="G12" s="841"/>
      <c r="H12" s="841"/>
      <c r="I12" s="841"/>
      <c r="J12" s="841"/>
      <c r="K12" s="841"/>
      <c r="L12" s="841"/>
      <c r="M12" s="841"/>
      <c r="N12" s="841"/>
      <c r="O12" s="841"/>
      <c r="P12" s="841"/>
      <c r="Q12" s="841"/>
      <c r="R12" s="841"/>
      <c r="S12" s="841"/>
      <c r="T12" s="841"/>
      <c r="U12" s="841"/>
      <c r="V12" s="841"/>
      <c r="W12" s="841"/>
    </row>
    <row r="13" spans="1:23" s="853" customFormat="1" ht="25.5">
      <c r="A13" s="1280" t="s">
        <v>13234</v>
      </c>
      <c r="B13" s="1281" t="s">
        <v>20868</v>
      </c>
      <c r="C13" s="1282" t="s">
        <v>20869</v>
      </c>
      <c r="D13" s="1283" t="s">
        <v>1730</v>
      </c>
      <c r="E13" s="841"/>
      <c r="F13" s="841"/>
      <c r="G13" s="841"/>
      <c r="H13" s="841"/>
      <c r="I13" s="841"/>
      <c r="J13" s="841"/>
      <c r="K13" s="841"/>
      <c r="L13" s="841"/>
      <c r="M13" s="841"/>
      <c r="N13" s="841"/>
      <c r="O13" s="841"/>
      <c r="P13" s="841"/>
      <c r="Q13" s="841"/>
      <c r="R13" s="841"/>
      <c r="S13" s="841"/>
      <c r="T13" s="841"/>
      <c r="U13" s="841"/>
      <c r="V13" s="841"/>
      <c r="W13" s="841"/>
    </row>
    <row r="14" spans="1:23" s="853" customFormat="1" ht="25.5">
      <c r="A14" s="1280" t="s">
        <v>13231</v>
      </c>
      <c r="B14" s="1281" t="s">
        <v>20870</v>
      </c>
      <c r="C14" s="1282" t="s">
        <v>20871</v>
      </c>
      <c r="D14" s="1283" t="s">
        <v>1730</v>
      </c>
      <c r="E14" s="841"/>
      <c r="F14" s="841"/>
      <c r="G14" s="841"/>
      <c r="H14" s="841"/>
      <c r="I14" s="841"/>
      <c r="J14" s="841"/>
      <c r="K14" s="841"/>
      <c r="L14" s="841"/>
      <c r="M14" s="841"/>
      <c r="N14" s="841"/>
      <c r="O14" s="841"/>
      <c r="P14" s="841"/>
      <c r="Q14" s="841"/>
      <c r="R14" s="841"/>
      <c r="S14" s="841"/>
      <c r="T14" s="841"/>
      <c r="U14" s="841"/>
      <c r="V14" s="841"/>
      <c r="W14" s="841"/>
    </row>
    <row r="15" spans="1:23" s="852" customFormat="1" ht="25.5">
      <c r="A15" s="1280" t="s">
        <v>13233</v>
      </c>
      <c r="B15" s="1281" t="s">
        <v>20872</v>
      </c>
      <c r="C15" s="1282" t="s">
        <v>20873</v>
      </c>
      <c r="D15" s="1283" t="s">
        <v>1730</v>
      </c>
      <c r="E15" s="841"/>
      <c r="F15" s="841"/>
      <c r="G15" s="841"/>
      <c r="H15" s="841"/>
      <c r="I15" s="841"/>
      <c r="J15" s="841"/>
      <c r="K15" s="841"/>
      <c r="L15" s="841"/>
      <c r="M15" s="841"/>
      <c r="N15" s="841"/>
      <c r="O15" s="841"/>
      <c r="P15" s="841"/>
      <c r="Q15" s="841"/>
      <c r="R15" s="841"/>
      <c r="S15" s="841"/>
      <c r="T15" s="841"/>
      <c r="U15" s="841"/>
      <c r="V15" s="841"/>
      <c r="W15" s="841"/>
    </row>
    <row r="16" spans="1:23" s="853" customFormat="1" ht="38.25">
      <c r="A16" s="1280" t="s">
        <v>13239</v>
      </c>
      <c r="B16" s="1281" t="s">
        <v>20874</v>
      </c>
      <c r="C16" s="1282" t="s">
        <v>20875</v>
      </c>
      <c r="D16" s="1283" t="s">
        <v>1730</v>
      </c>
      <c r="E16" s="841"/>
      <c r="F16" s="841"/>
      <c r="G16" s="841"/>
      <c r="H16" s="841"/>
      <c r="I16" s="841"/>
      <c r="J16" s="841"/>
      <c r="K16" s="841"/>
      <c r="L16" s="841"/>
      <c r="M16" s="841"/>
      <c r="N16" s="841"/>
      <c r="O16" s="841"/>
      <c r="P16" s="841"/>
      <c r="Q16" s="841"/>
      <c r="R16" s="841"/>
      <c r="S16" s="841"/>
      <c r="T16" s="841"/>
      <c r="U16" s="841"/>
      <c r="V16" s="841"/>
      <c r="W16" s="841"/>
    </row>
    <row r="17" spans="1:23" s="853" customFormat="1" ht="38.25">
      <c r="A17" s="1280" t="s">
        <v>13240</v>
      </c>
      <c r="B17" s="1281" t="s">
        <v>20876</v>
      </c>
      <c r="C17" s="1282" t="s">
        <v>20877</v>
      </c>
      <c r="D17" s="1283" t="s">
        <v>1730</v>
      </c>
      <c r="E17" s="841"/>
      <c r="F17" s="841"/>
      <c r="G17" s="841"/>
      <c r="H17" s="841"/>
      <c r="I17" s="841"/>
      <c r="J17" s="841"/>
      <c r="K17" s="841"/>
      <c r="L17" s="841"/>
      <c r="M17" s="841"/>
      <c r="N17" s="841"/>
      <c r="O17" s="841"/>
      <c r="P17" s="841"/>
      <c r="Q17" s="841"/>
      <c r="R17" s="841"/>
      <c r="S17" s="841"/>
      <c r="T17" s="841"/>
      <c r="U17" s="841"/>
      <c r="V17" s="841"/>
      <c r="W17" s="841"/>
    </row>
    <row r="18" spans="1:23" s="852" customFormat="1" ht="25.5">
      <c r="A18" s="1280" t="s">
        <v>13235</v>
      </c>
      <c r="B18" s="1281" t="s">
        <v>13236</v>
      </c>
      <c r="C18" s="1282" t="s">
        <v>20878</v>
      </c>
      <c r="D18" s="1283" t="s">
        <v>1730</v>
      </c>
      <c r="E18" s="841"/>
      <c r="F18" s="841"/>
      <c r="G18" s="841"/>
      <c r="H18" s="841"/>
      <c r="I18" s="841"/>
      <c r="J18" s="841"/>
      <c r="K18" s="841"/>
      <c r="L18" s="841"/>
      <c r="M18" s="841"/>
      <c r="N18" s="841"/>
      <c r="O18" s="841"/>
      <c r="P18" s="841"/>
      <c r="Q18" s="841"/>
      <c r="R18" s="841"/>
      <c r="S18" s="841"/>
      <c r="T18" s="841"/>
      <c r="U18" s="841"/>
      <c r="V18" s="841"/>
      <c r="W18" s="841"/>
    </row>
    <row r="19" spans="1:23" s="853" customFormat="1" ht="25.5">
      <c r="A19" s="1280" t="s">
        <v>13237</v>
      </c>
      <c r="B19" s="1281" t="s">
        <v>13238</v>
      </c>
      <c r="C19" s="1282" t="s">
        <v>20879</v>
      </c>
      <c r="D19" s="1283" t="s">
        <v>1730</v>
      </c>
      <c r="E19" s="841"/>
      <c r="F19" s="841"/>
      <c r="G19" s="841"/>
      <c r="H19" s="841"/>
      <c r="I19" s="841"/>
      <c r="J19" s="841"/>
      <c r="K19" s="841"/>
      <c r="L19" s="841"/>
      <c r="M19" s="841"/>
      <c r="N19" s="841"/>
      <c r="O19" s="841"/>
      <c r="P19" s="841"/>
      <c r="Q19" s="841"/>
      <c r="R19" s="841"/>
      <c r="S19" s="841"/>
      <c r="T19" s="841"/>
      <c r="U19" s="841"/>
      <c r="V19" s="841"/>
      <c r="W19" s="841"/>
    </row>
    <row r="20" spans="1:23" s="853" customFormat="1" ht="25.5">
      <c r="A20" s="1280" t="s">
        <v>13241</v>
      </c>
      <c r="B20" s="1281" t="s">
        <v>13242</v>
      </c>
      <c r="C20" s="1282" t="s">
        <v>20880</v>
      </c>
      <c r="D20" s="1283" t="s">
        <v>1730</v>
      </c>
      <c r="E20" s="841"/>
      <c r="F20" s="841"/>
      <c r="G20" s="841"/>
      <c r="H20" s="841"/>
      <c r="I20" s="841"/>
      <c r="J20" s="841"/>
      <c r="K20" s="841"/>
      <c r="L20" s="841"/>
      <c r="M20" s="841"/>
      <c r="N20" s="841"/>
      <c r="O20" s="841"/>
      <c r="P20" s="841"/>
      <c r="Q20" s="841"/>
      <c r="R20" s="841"/>
      <c r="S20" s="841"/>
      <c r="T20" s="841"/>
      <c r="U20" s="841"/>
      <c r="V20" s="841"/>
      <c r="W20" s="841"/>
    </row>
    <row r="21" spans="1:23" s="852" customFormat="1" ht="38.25">
      <c r="A21" s="1280" t="s">
        <v>20881</v>
      </c>
      <c r="B21" s="1281" t="s">
        <v>20882</v>
      </c>
      <c r="C21" s="1282" t="s">
        <v>20883</v>
      </c>
      <c r="D21" s="1283" t="s">
        <v>1730</v>
      </c>
      <c r="E21" s="841"/>
      <c r="F21" s="841"/>
      <c r="G21" s="841"/>
      <c r="H21" s="841"/>
      <c r="I21" s="841"/>
      <c r="J21" s="841"/>
      <c r="K21" s="841"/>
      <c r="L21" s="841"/>
      <c r="M21" s="841"/>
      <c r="N21" s="841"/>
      <c r="O21" s="841"/>
      <c r="P21" s="841"/>
      <c r="Q21" s="841"/>
      <c r="R21" s="841"/>
      <c r="S21" s="841"/>
      <c r="T21" s="841"/>
      <c r="U21" s="841"/>
      <c r="V21" s="841"/>
      <c r="W21" s="841"/>
    </row>
    <row r="22" spans="1:23" s="853" customFormat="1" ht="25.5">
      <c r="A22" s="1280" t="s">
        <v>20884</v>
      </c>
      <c r="B22" s="1281" t="s">
        <v>20885</v>
      </c>
      <c r="C22" s="1282" t="s">
        <v>20886</v>
      </c>
      <c r="D22" s="1283" t="s">
        <v>1730</v>
      </c>
      <c r="E22" s="841"/>
      <c r="F22" s="841"/>
      <c r="G22" s="841"/>
      <c r="H22" s="841"/>
      <c r="I22" s="841"/>
      <c r="J22" s="841"/>
      <c r="K22" s="841"/>
      <c r="L22" s="841"/>
      <c r="M22" s="841"/>
      <c r="N22" s="841"/>
      <c r="O22" s="841"/>
      <c r="P22" s="841"/>
      <c r="Q22" s="841"/>
      <c r="R22" s="841"/>
      <c r="S22" s="841"/>
      <c r="T22" s="841"/>
      <c r="U22" s="841"/>
      <c r="V22" s="841"/>
      <c r="W22" s="841"/>
    </row>
    <row r="23" spans="1:23" s="853" customFormat="1" ht="25.5">
      <c r="A23" s="1280" t="s">
        <v>20887</v>
      </c>
      <c r="B23" s="1281" t="s">
        <v>20888</v>
      </c>
      <c r="C23" s="1282" t="s">
        <v>20889</v>
      </c>
      <c r="D23" s="1283" t="s">
        <v>1730</v>
      </c>
      <c r="E23" s="841"/>
      <c r="F23" s="841"/>
      <c r="G23" s="841"/>
      <c r="H23" s="841"/>
      <c r="I23" s="841"/>
      <c r="J23" s="841"/>
      <c r="K23" s="841"/>
      <c r="L23" s="841"/>
      <c r="M23" s="841"/>
      <c r="N23" s="841"/>
      <c r="O23" s="841"/>
      <c r="P23" s="841"/>
      <c r="Q23" s="841"/>
      <c r="R23" s="841"/>
      <c r="S23" s="841"/>
      <c r="T23" s="841"/>
      <c r="U23" s="841"/>
      <c r="V23" s="841"/>
      <c r="W23" s="841"/>
    </row>
    <row r="24" spans="1:23" s="853" customFormat="1" ht="25.5">
      <c r="A24" s="1280" t="s">
        <v>20890</v>
      </c>
      <c r="B24" s="1281" t="s">
        <v>20891</v>
      </c>
      <c r="C24" s="1282" t="s">
        <v>20892</v>
      </c>
      <c r="D24" s="1283" t="s">
        <v>1730</v>
      </c>
      <c r="E24" s="841"/>
      <c r="F24" s="841"/>
      <c r="G24" s="841"/>
      <c r="H24" s="841"/>
      <c r="I24" s="841"/>
      <c r="J24" s="841"/>
      <c r="K24" s="841"/>
      <c r="L24" s="841"/>
      <c r="M24" s="841"/>
      <c r="N24" s="841"/>
      <c r="O24" s="841"/>
      <c r="P24" s="841"/>
      <c r="Q24" s="841"/>
      <c r="R24" s="841"/>
      <c r="S24" s="841"/>
      <c r="T24" s="841"/>
      <c r="U24" s="841"/>
      <c r="V24" s="841"/>
      <c r="W24" s="841"/>
    </row>
    <row r="25" spans="1:23" s="853" customFormat="1" ht="12.75">
      <c r="A25" s="1280" t="s">
        <v>20893</v>
      </c>
      <c r="B25" s="1281" t="s">
        <v>20894</v>
      </c>
      <c r="C25" s="1282" t="s">
        <v>20895</v>
      </c>
      <c r="D25" s="1283" t="s">
        <v>1730</v>
      </c>
      <c r="E25" s="841"/>
      <c r="F25" s="841"/>
      <c r="G25" s="841"/>
      <c r="H25" s="841"/>
      <c r="I25" s="841"/>
      <c r="J25" s="841"/>
      <c r="K25" s="841"/>
      <c r="L25" s="841"/>
      <c r="M25" s="841"/>
      <c r="N25" s="841"/>
      <c r="O25" s="841"/>
      <c r="P25" s="841"/>
      <c r="Q25" s="841"/>
      <c r="R25" s="841"/>
      <c r="S25" s="841"/>
      <c r="T25" s="841"/>
      <c r="U25" s="841"/>
      <c r="V25" s="841"/>
      <c r="W25" s="841"/>
    </row>
    <row r="26" spans="1:23" s="853" customFormat="1" ht="12.75">
      <c r="A26" s="1280" t="s">
        <v>20896</v>
      </c>
      <c r="B26" s="1281" t="s">
        <v>20897</v>
      </c>
      <c r="C26" s="1282" t="s">
        <v>20897</v>
      </c>
      <c r="D26" s="1283" t="s">
        <v>1730</v>
      </c>
      <c r="E26" s="841"/>
      <c r="F26" s="841"/>
      <c r="G26" s="841"/>
      <c r="H26" s="841"/>
      <c r="I26" s="841"/>
      <c r="J26" s="841"/>
      <c r="K26" s="841"/>
      <c r="L26" s="841"/>
      <c r="M26" s="841"/>
      <c r="N26" s="841"/>
      <c r="O26" s="841"/>
      <c r="P26" s="841"/>
      <c r="Q26" s="841"/>
      <c r="R26" s="841"/>
      <c r="S26" s="841"/>
      <c r="T26" s="841"/>
      <c r="U26" s="841"/>
      <c r="V26" s="841"/>
      <c r="W26" s="841"/>
    </row>
    <row r="27" spans="1:23" s="853" customFormat="1" ht="12.75">
      <c r="A27" s="1280" t="s">
        <v>13766</v>
      </c>
      <c r="B27" s="1281" t="s">
        <v>13767</v>
      </c>
      <c r="C27" s="1282" t="s">
        <v>20898</v>
      </c>
      <c r="D27" s="1283" t="s">
        <v>1730</v>
      </c>
      <c r="E27" s="841"/>
      <c r="F27" s="841"/>
      <c r="G27" s="841"/>
      <c r="H27" s="841"/>
      <c r="I27" s="841"/>
      <c r="J27" s="841"/>
      <c r="K27" s="841"/>
      <c r="L27" s="841"/>
      <c r="M27" s="841"/>
      <c r="N27" s="841"/>
      <c r="O27" s="841"/>
      <c r="P27" s="841"/>
      <c r="Q27" s="841"/>
      <c r="R27" s="841"/>
      <c r="S27" s="841"/>
      <c r="T27" s="841"/>
      <c r="U27" s="841"/>
      <c r="V27" s="841"/>
      <c r="W27" s="841"/>
    </row>
    <row r="28" spans="1:23" s="853" customFormat="1" ht="25.5">
      <c r="A28" s="1280" t="s">
        <v>13768</v>
      </c>
      <c r="B28" s="1281" t="s">
        <v>13769</v>
      </c>
      <c r="C28" s="1282" t="s">
        <v>20899</v>
      </c>
      <c r="D28" s="1283" t="s">
        <v>1730</v>
      </c>
      <c r="E28" s="841"/>
      <c r="F28" s="841"/>
      <c r="G28" s="841"/>
      <c r="H28" s="841"/>
      <c r="I28" s="841"/>
      <c r="J28" s="841"/>
      <c r="K28" s="841"/>
      <c r="L28" s="841"/>
      <c r="M28" s="841"/>
      <c r="N28" s="841"/>
      <c r="O28" s="841"/>
      <c r="P28" s="841"/>
      <c r="Q28" s="841"/>
      <c r="R28" s="841"/>
      <c r="S28" s="841"/>
      <c r="T28" s="841"/>
      <c r="U28" s="841"/>
      <c r="V28" s="841"/>
      <c r="W28" s="841"/>
    </row>
    <row r="29" spans="1:23" s="853" customFormat="1" ht="12.75">
      <c r="A29" s="1280" t="s">
        <v>13770</v>
      </c>
      <c r="B29" s="1281" t="s">
        <v>13771</v>
      </c>
      <c r="C29" s="1282" t="s">
        <v>20900</v>
      </c>
      <c r="D29" s="1283" t="s">
        <v>1730</v>
      </c>
      <c r="E29" s="841"/>
      <c r="F29" s="841"/>
      <c r="G29" s="841"/>
      <c r="H29" s="841"/>
      <c r="I29" s="841"/>
      <c r="J29" s="841"/>
      <c r="K29" s="841"/>
      <c r="L29" s="841"/>
      <c r="M29" s="841"/>
      <c r="N29" s="841"/>
      <c r="O29" s="841"/>
      <c r="P29" s="841"/>
      <c r="Q29" s="841"/>
      <c r="R29" s="841"/>
      <c r="S29" s="841"/>
      <c r="T29" s="841"/>
      <c r="U29" s="841"/>
      <c r="V29" s="841"/>
      <c r="W29" s="841"/>
    </row>
    <row r="30" spans="1:23" s="853" customFormat="1" ht="25.5">
      <c r="A30" s="1280" t="s">
        <v>13772</v>
      </c>
      <c r="B30" s="1281" t="s">
        <v>13773</v>
      </c>
      <c r="C30" s="1282" t="s">
        <v>20901</v>
      </c>
      <c r="D30" s="1283" t="s">
        <v>1730</v>
      </c>
      <c r="E30" s="841"/>
      <c r="F30" s="841"/>
      <c r="G30" s="841"/>
      <c r="H30" s="841"/>
      <c r="I30" s="841"/>
      <c r="J30" s="841"/>
      <c r="K30" s="841"/>
      <c r="L30" s="841"/>
      <c r="M30" s="841"/>
      <c r="N30" s="841"/>
      <c r="O30" s="841"/>
      <c r="P30" s="841"/>
      <c r="Q30" s="841"/>
      <c r="R30" s="841"/>
      <c r="S30" s="841"/>
      <c r="T30" s="841"/>
      <c r="U30" s="841"/>
      <c r="V30" s="841"/>
      <c r="W30" s="841"/>
    </row>
    <row r="31" spans="1:23" s="853" customFormat="1" ht="25.5">
      <c r="A31" s="1280" t="s">
        <v>13762</v>
      </c>
      <c r="B31" s="1281" t="s">
        <v>13763</v>
      </c>
      <c r="C31" s="1282" t="s">
        <v>20902</v>
      </c>
      <c r="D31" s="1283" t="s">
        <v>1730</v>
      </c>
      <c r="E31" s="841"/>
      <c r="F31" s="841"/>
      <c r="G31" s="841"/>
      <c r="H31" s="841"/>
      <c r="I31" s="841"/>
      <c r="J31" s="841"/>
      <c r="K31" s="841"/>
      <c r="L31" s="841"/>
      <c r="M31" s="841"/>
      <c r="N31" s="841"/>
      <c r="O31" s="841"/>
      <c r="P31" s="841"/>
      <c r="Q31" s="841"/>
      <c r="R31" s="841"/>
      <c r="S31" s="841"/>
      <c r="T31" s="841"/>
      <c r="U31" s="841"/>
      <c r="V31" s="841"/>
      <c r="W31" s="841"/>
    </row>
    <row r="32" spans="1:23" s="852" customFormat="1" ht="25.5">
      <c r="A32" s="1280" t="s">
        <v>20903</v>
      </c>
      <c r="B32" s="1281" t="s">
        <v>20904</v>
      </c>
      <c r="C32" s="1282" t="s">
        <v>20905</v>
      </c>
      <c r="D32" s="1283" t="s">
        <v>1730</v>
      </c>
      <c r="E32" s="841"/>
      <c r="F32" s="841"/>
      <c r="G32" s="841"/>
      <c r="H32" s="841"/>
      <c r="I32" s="841"/>
      <c r="J32" s="841"/>
      <c r="K32" s="841"/>
      <c r="L32" s="841"/>
      <c r="M32" s="841"/>
      <c r="N32" s="841"/>
      <c r="O32" s="841"/>
      <c r="P32" s="841"/>
      <c r="Q32" s="841"/>
      <c r="R32" s="841"/>
      <c r="S32" s="841"/>
      <c r="T32" s="841"/>
      <c r="U32" s="841"/>
      <c r="V32" s="841"/>
      <c r="W32" s="841"/>
    </row>
    <row r="33" spans="1:23" s="853" customFormat="1" ht="25.5">
      <c r="A33" s="1280" t="s">
        <v>13776</v>
      </c>
      <c r="B33" s="1281" t="s">
        <v>13777</v>
      </c>
      <c r="C33" s="1282" t="s">
        <v>20906</v>
      </c>
      <c r="D33" s="1283" t="s">
        <v>1730</v>
      </c>
      <c r="E33" s="841"/>
      <c r="F33" s="841"/>
      <c r="G33" s="841"/>
      <c r="H33" s="841"/>
      <c r="I33" s="841"/>
      <c r="J33" s="841"/>
      <c r="K33" s="841"/>
      <c r="L33" s="841"/>
      <c r="M33" s="841"/>
      <c r="N33" s="841"/>
      <c r="O33" s="841"/>
      <c r="P33" s="841"/>
      <c r="Q33" s="841"/>
      <c r="R33" s="841"/>
      <c r="S33" s="841"/>
      <c r="T33" s="841"/>
      <c r="U33" s="841"/>
      <c r="V33" s="841"/>
      <c r="W33" s="841"/>
    </row>
    <row r="34" spans="1:23" s="853" customFormat="1" ht="25.5">
      <c r="A34" s="1280" t="s">
        <v>13764</v>
      </c>
      <c r="B34" s="1281" t="s">
        <v>13765</v>
      </c>
      <c r="C34" s="1282" t="s">
        <v>20907</v>
      </c>
      <c r="D34" s="1283" t="s">
        <v>1730</v>
      </c>
      <c r="E34" s="841"/>
      <c r="F34" s="841"/>
      <c r="G34" s="841"/>
      <c r="H34" s="841"/>
      <c r="I34" s="841"/>
      <c r="J34" s="841"/>
      <c r="K34" s="841"/>
      <c r="L34" s="841"/>
      <c r="M34" s="841"/>
      <c r="N34" s="841"/>
      <c r="O34" s="841"/>
      <c r="P34" s="841"/>
      <c r="Q34" s="841"/>
      <c r="R34" s="841"/>
      <c r="S34" s="841"/>
      <c r="T34" s="841"/>
      <c r="U34" s="841"/>
      <c r="V34" s="841"/>
      <c r="W34" s="841"/>
    </row>
    <row r="35" spans="1:23" s="852" customFormat="1" ht="12.75">
      <c r="A35" s="1280" t="s">
        <v>13774</v>
      </c>
      <c r="B35" s="1281" t="s">
        <v>13775</v>
      </c>
      <c r="C35" s="1282" t="s">
        <v>20908</v>
      </c>
      <c r="D35" s="1283" t="s">
        <v>1730</v>
      </c>
      <c r="E35" s="841"/>
      <c r="F35" s="841"/>
      <c r="G35" s="841"/>
      <c r="H35" s="841"/>
      <c r="I35" s="841"/>
      <c r="J35" s="841"/>
      <c r="K35" s="841"/>
      <c r="L35" s="841"/>
      <c r="M35" s="841"/>
      <c r="N35" s="841"/>
      <c r="O35" s="841"/>
      <c r="P35" s="841"/>
      <c r="Q35" s="841"/>
      <c r="R35" s="841"/>
      <c r="S35" s="841"/>
      <c r="T35" s="841"/>
      <c r="U35" s="841"/>
      <c r="V35" s="841"/>
      <c r="W35" s="841"/>
    </row>
    <row r="36" spans="1:23" s="853" customFormat="1" ht="76.5">
      <c r="A36" s="1280" t="s">
        <v>13270</v>
      </c>
      <c r="B36" s="1281" t="s">
        <v>13271</v>
      </c>
      <c r="C36" s="1282" t="s">
        <v>20909</v>
      </c>
      <c r="D36" s="1283" t="s">
        <v>1730</v>
      </c>
      <c r="E36" s="841"/>
      <c r="F36" s="841"/>
      <c r="G36" s="841"/>
      <c r="H36" s="841"/>
      <c r="I36" s="841"/>
      <c r="J36" s="841"/>
      <c r="K36" s="841"/>
      <c r="L36" s="841"/>
      <c r="M36" s="841"/>
      <c r="N36" s="841"/>
      <c r="O36" s="841"/>
      <c r="P36" s="841"/>
      <c r="Q36" s="841"/>
      <c r="R36" s="841"/>
      <c r="S36" s="841"/>
      <c r="T36" s="841"/>
      <c r="U36" s="841"/>
      <c r="V36" s="841"/>
      <c r="W36" s="841"/>
    </row>
    <row r="37" spans="1:23" s="852" customFormat="1" ht="25.5">
      <c r="A37" s="1280" t="s">
        <v>13266</v>
      </c>
      <c r="B37" s="1281" t="s">
        <v>13267</v>
      </c>
      <c r="C37" s="1282" t="s">
        <v>20910</v>
      </c>
      <c r="D37" s="1283" t="s">
        <v>1730</v>
      </c>
      <c r="E37" s="841"/>
      <c r="F37" s="841"/>
      <c r="G37" s="841"/>
      <c r="H37" s="841"/>
      <c r="I37" s="841"/>
      <c r="J37" s="841"/>
      <c r="K37" s="841"/>
      <c r="L37" s="841"/>
      <c r="M37" s="841"/>
      <c r="N37" s="841"/>
      <c r="O37" s="841"/>
      <c r="P37" s="841"/>
      <c r="Q37" s="841"/>
      <c r="R37" s="841"/>
      <c r="S37" s="841"/>
      <c r="T37" s="841"/>
      <c r="U37" s="841"/>
      <c r="V37" s="841"/>
      <c r="W37" s="841"/>
    </row>
    <row r="38" spans="1:23" s="853" customFormat="1" ht="76.5">
      <c r="A38" s="1280" t="s">
        <v>13268</v>
      </c>
      <c r="B38" s="1281" t="s">
        <v>13269</v>
      </c>
      <c r="C38" s="1282" t="s">
        <v>20911</v>
      </c>
      <c r="D38" s="1283" t="s">
        <v>1730</v>
      </c>
      <c r="E38" s="841"/>
      <c r="F38" s="841"/>
      <c r="G38" s="841"/>
      <c r="H38" s="841"/>
      <c r="I38" s="841"/>
      <c r="J38" s="841"/>
      <c r="K38" s="841"/>
      <c r="L38" s="841"/>
      <c r="M38" s="841"/>
      <c r="N38" s="841"/>
      <c r="O38" s="841"/>
      <c r="P38" s="841"/>
      <c r="Q38" s="841"/>
      <c r="R38" s="841"/>
      <c r="S38" s="841"/>
      <c r="T38" s="841"/>
      <c r="U38" s="841"/>
      <c r="V38" s="841"/>
      <c r="W38" s="841"/>
    </row>
    <row r="39" spans="1:23" s="853" customFormat="1" ht="76.5">
      <c r="A39" s="1280" t="s">
        <v>13272</v>
      </c>
      <c r="B39" s="1281" t="s">
        <v>13273</v>
      </c>
      <c r="C39" s="1282" t="s">
        <v>20912</v>
      </c>
      <c r="D39" s="1283" t="s">
        <v>1730</v>
      </c>
      <c r="E39" s="841"/>
      <c r="F39" s="841"/>
      <c r="G39" s="841"/>
      <c r="H39" s="841"/>
      <c r="I39" s="841"/>
      <c r="J39" s="841"/>
      <c r="K39" s="841"/>
      <c r="L39" s="841"/>
      <c r="M39" s="841"/>
      <c r="N39" s="841"/>
      <c r="O39" s="841"/>
      <c r="P39" s="841"/>
      <c r="Q39" s="841"/>
      <c r="R39" s="841"/>
      <c r="S39" s="841"/>
      <c r="T39" s="841"/>
      <c r="U39" s="841"/>
      <c r="V39" s="841"/>
      <c r="W39" s="841"/>
    </row>
    <row r="40" spans="1:23" s="853" customFormat="1" ht="76.5">
      <c r="A40" s="1280" t="s">
        <v>13274</v>
      </c>
      <c r="B40" s="1281" t="s">
        <v>13275</v>
      </c>
      <c r="C40" s="1282" t="s">
        <v>20913</v>
      </c>
      <c r="D40" s="1283" t="s">
        <v>1730</v>
      </c>
      <c r="E40" s="841"/>
      <c r="F40" s="841"/>
      <c r="G40" s="841"/>
      <c r="H40" s="841"/>
      <c r="I40" s="841"/>
      <c r="J40" s="841"/>
      <c r="K40" s="841"/>
      <c r="L40" s="841"/>
      <c r="M40" s="841"/>
      <c r="N40" s="841"/>
      <c r="O40" s="841"/>
      <c r="P40" s="841"/>
      <c r="Q40" s="841"/>
      <c r="R40" s="841"/>
      <c r="S40" s="841"/>
      <c r="T40" s="841"/>
      <c r="U40" s="841"/>
      <c r="V40" s="841"/>
      <c r="W40" s="841"/>
    </row>
    <row r="41" spans="1:23" s="853" customFormat="1" ht="76.5">
      <c r="A41" s="1280" t="s">
        <v>13276</v>
      </c>
      <c r="B41" s="1281" t="s">
        <v>13277</v>
      </c>
      <c r="C41" s="1282" t="s">
        <v>20914</v>
      </c>
      <c r="D41" s="1283" t="s">
        <v>1730</v>
      </c>
      <c r="E41" s="841"/>
      <c r="F41" s="841"/>
      <c r="G41" s="841"/>
      <c r="H41" s="841"/>
      <c r="I41" s="841"/>
      <c r="J41" s="841"/>
      <c r="K41" s="841"/>
      <c r="L41" s="841"/>
      <c r="M41" s="841"/>
      <c r="N41" s="841"/>
      <c r="O41" s="841"/>
      <c r="P41" s="841"/>
      <c r="Q41" s="841"/>
      <c r="R41" s="841"/>
      <c r="S41" s="841"/>
      <c r="T41" s="841"/>
      <c r="U41" s="841"/>
      <c r="V41" s="841"/>
      <c r="W41" s="841"/>
    </row>
    <row r="42" spans="1:23" s="853" customFormat="1" ht="12.75">
      <c r="A42" s="1280" t="s">
        <v>20915</v>
      </c>
      <c r="B42" s="1281" t="s">
        <v>20916</v>
      </c>
      <c r="C42" s="1282" t="s">
        <v>20917</v>
      </c>
      <c r="D42" s="1283" t="s">
        <v>1730</v>
      </c>
      <c r="E42" s="841"/>
      <c r="F42" s="841"/>
      <c r="G42" s="841"/>
      <c r="H42" s="841"/>
      <c r="I42" s="841"/>
      <c r="J42" s="841"/>
      <c r="K42" s="841"/>
      <c r="L42" s="841"/>
      <c r="M42" s="841"/>
      <c r="N42" s="841"/>
      <c r="O42" s="841"/>
      <c r="P42" s="841"/>
      <c r="Q42" s="841"/>
      <c r="R42" s="841"/>
      <c r="S42" s="841"/>
      <c r="T42" s="841"/>
      <c r="U42" s="841"/>
      <c r="V42" s="841"/>
      <c r="W42" s="841"/>
    </row>
    <row r="43" spans="1:23" s="853" customFormat="1" ht="51">
      <c r="A43" s="1280" t="s">
        <v>13184</v>
      </c>
      <c r="B43" s="1281" t="s">
        <v>13185</v>
      </c>
      <c r="C43" s="1282" t="s">
        <v>20918</v>
      </c>
      <c r="D43" s="1283" t="s">
        <v>1730</v>
      </c>
      <c r="E43" s="841"/>
      <c r="F43" s="841"/>
      <c r="G43" s="841"/>
      <c r="H43" s="841"/>
      <c r="I43" s="841"/>
      <c r="J43" s="841"/>
      <c r="K43" s="841"/>
      <c r="L43" s="841"/>
      <c r="M43" s="841"/>
      <c r="N43" s="841"/>
      <c r="O43" s="841"/>
      <c r="P43" s="841"/>
      <c r="Q43" s="841"/>
      <c r="R43" s="841"/>
      <c r="S43" s="841"/>
      <c r="T43" s="841"/>
      <c r="U43" s="841"/>
      <c r="V43" s="841"/>
      <c r="W43" s="841"/>
    </row>
    <row r="44" spans="1:23" s="852" customFormat="1" ht="51">
      <c r="A44" s="1280" t="s">
        <v>20919</v>
      </c>
      <c r="B44" s="1281" t="s">
        <v>20920</v>
      </c>
      <c r="C44" s="1282" t="s">
        <v>20921</v>
      </c>
      <c r="D44" s="1283" t="s">
        <v>1730</v>
      </c>
      <c r="E44" s="841"/>
      <c r="F44" s="841"/>
      <c r="G44" s="841"/>
      <c r="H44" s="841"/>
      <c r="I44" s="841"/>
      <c r="J44" s="841"/>
      <c r="K44" s="841"/>
      <c r="L44" s="841"/>
      <c r="M44" s="841"/>
      <c r="N44" s="841"/>
      <c r="O44" s="841"/>
      <c r="P44" s="841"/>
      <c r="Q44" s="841"/>
      <c r="R44" s="841"/>
      <c r="S44" s="841"/>
      <c r="T44" s="841"/>
      <c r="U44" s="841"/>
      <c r="V44" s="841"/>
      <c r="W44" s="841"/>
    </row>
    <row r="45" spans="1:23" s="853" customFormat="1" ht="25.5">
      <c r="A45" s="1280" t="s">
        <v>13190</v>
      </c>
      <c r="B45" s="1281" t="s">
        <v>13191</v>
      </c>
      <c r="C45" s="1282" t="s">
        <v>20922</v>
      </c>
      <c r="D45" s="1283" t="s">
        <v>1730</v>
      </c>
      <c r="E45" s="841"/>
      <c r="F45" s="841"/>
      <c r="G45" s="841"/>
      <c r="H45" s="841"/>
      <c r="I45" s="841"/>
      <c r="J45" s="841"/>
      <c r="K45" s="841"/>
      <c r="L45" s="841"/>
      <c r="M45" s="841"/>
      <c r="N45" s="841"/>
      <c r="O45" s="841"/>
      <c r="P45" s="841"/>
      <c r="Q45" s="841"/>
      <c r="R45" s="841"/>
      <c r="S45" s="841"/>
      <c r="T45" s="841"/>
      <c r="U45" s="841"/>
      <c r="V45" s="841"/>
      <c r="W45" s="841"/>
    </row>
    <row r="46" spans="1:23" s="853" customFormat="1" ht="25.5">
      <c r="A46" s="1280" t="s">
        <v>13188</v>
      </c>
      <c r="B46" s="1281" t="s">
        <v>13189</v>
      </c>
      <c r="C46" s="1282" t="s">
        <v>20923</v>
      </c>
      <c r="D46" s="1283" t="s">
        <v>1730</v>
      </c>
      <c r="E46" s="841"/>
      <c r="F46" s="841"/>
      <c r="G46" s="841"/>
      <c r="H46" s="841"/>
      <c r="I46" s="841"/>
      <c r="J46" s="841"/>
      <c r="K46" s="841"/>
      <c r="L46" s="841"/>
      <c r="M46" s="841"/>
      <c r="N46" s="841"/>
      <c r="O46" s="841"/>
      <c r="P46" s="841"/>
      <c r="Q46" s="841"/>
      <c r="R46" s="841"/>
      <c r="S46" s="841"/>
      <c r="T46" s="841"/>
      <c r="U46" s="841"/>
      <c r="V46" s="841"/>
      <c r="W46" s="841"/>
    </row>
    <row r="47" spans="1:23" s="853" customFormat="1" ht="25.5">
      <c r="A47" s="1280" t="s">
        <v>13186</v>
      </c>
      <c r="B47" s="1281" t="s">
        <v>13187</v>
      </c>
      <c r="C47" s="1282" t="s">
        <v>20924</v>
      </c>
      <c r="D47" s="1283" t="s">
        <v>1730</v>
      </c>
      <c r="E47" s="841"/>
      <c r="F47" s="841"/>
      <c r="G47" s="841"/>
      <c r="H47" s="841"/>
      <c r="I47" s="841"/>
      <c r="J47" s="841"/>
      <c r="K47" s="841"/>
      <c r="L47" s="841"/>
      <c r="M47" s="841"/>
      <c r="N47" s="841"/>
      <c r="O47" s="841"/>
      <c r="P47" s="841"/>
      <c r="Q47" s="841"/>
      <c r="R47" s="841"/>
      <c r="S47" s="841"/>
      <c r="T47" s="841"/>
      <c r="U47" s="841"/>
      <c r="V47" s="841"/>
      <c r="W47" s="841"/>
    </row>
    <row r="48" spans="1:23" s="853" customFormat="1" ht="51">
      <c r="A48" s="1280" t="s">
        <v>20925</v>
      </c>
      <c r="B48" s="1281" t="s">
        <v>20926</v>
      </c>
      <c r="C48" s="1282" t="s">
        <v>20927</v>
      </c>
      <c r="D48" s="1283" t="s">
        <v>1730</v>
      </c>
      <c r="E48" s="841"/>
      <c r="F48" s="841"/>
      <c r="G48" s="841"/>
      <c r="H48" s="841"/>
      <c r="I48" s="841"/>
      <c r="J48" s="841"/>
      <c r="K48" s="841"/>
      <c r="L48" s="841"/>
      <c r="M48" s="841"/>
      <c r="N48" s="841"/>
      <c r="O48" s="841"/>
      <c r="P48" s="841"/>
      <c r="Q48" s="841"/>
      <c r="R48" s="841"/>
      <c r="S48" s="841"/>
      <c r="T48" s="841"/>
      <c r="U48" s="841"/>
      <c r="V48" s="841"/>
      <c r="W48" s="841"/>
    </row>
    <row r="49" spans="1:23" s="853" customFormat="1" ht="38.25">
      <c r="A49" s="1280" t="s">
        <v>20928</v>
      </c>
      <c r="B49" s="1281" t="s">
        <v>20929</v>
      </c>
      <c r="C49" s="1282" t="s">
        <v>20930</v>
      </c>
      <c r="D49" s="1283" t="s">
        <v>1730</v>
      </c>
      <c r="E49" s="841"/>
      <c r="F49" s="841"/>
      <c r="G49" s="841"/>
      <c r="H49" s="841"/>
      <c r="I49" s="841"/>
      <c r="J49" s="841"/>
      <c r="K49" s="841"/>
      <c r="L49" s="841"/>
      <c r="M49" s="841"/>
      <c r="N49" s="841"/>
      <c r="O49" s="841"/>
      <c r="P49" s="841"/>
      <c r="Q49" s="841"/>
      <c r="R49" s="841"/>
      <c r="S49" s="841"/>
      <c r="T49" s="841"/>
      <c r="U49" s="841"/>
      <c r="V49" s="841"/>
      <c r="W49" s="841"/>
    </row>
    <row r="50" spans="1:23" s="853" customFormat="1" ht="38.25">
      <c r="A50" s="1280" t="s">
        <v>20931</v>
      </c>
      <c r="B50" s="1281" t="s">
        <v>20932</v>
      </c>
      <c r="C50" s="1282" t="s">
        <v>20933</v>
      </c>
      <c r="D50" s="1283" t="s">
        <v>1730</v>
      </c>
      <c r="E50" s="841"/>
      <c r="F50" s="841"/>
      <c r="G50" s="841"/>
      <c r="H50" s="841"/>
      <c r="I50" s="841"/>
      <c r="J50" s="841"/>
      <c r="K50" s="841"/>
      <c r="L50" s="841"/>
      <c r="M50" s="841"/>
      <c r="N50" s="841"/>
      <c r="O50" s="841"/>
      <c r="P50" s="841"/>
      <c r="Q50" s="841"/>
      <c r="R50" s="841"/>
      <c r="S50" s="841"/>
      <c r="T50" s="841"/>
      <c r="U50" s="841"/>
      <c r="V50" s="841"/>
      <c r="W50" s="841"/>
    </row>
    <row r="51" spans="1:23" s="853" customFormat="1" ht="38.25">
      <c r="A51" s="1280" t="s">
        <v>20934</v>
      </c>
      <c r="B51" s="1281" t="s">
        <v>20935</v>
      </c>
      <c r="C51" s="1282" t="s">
        <v>20936</v>
      </c>
      <c r="D51" s="1283" t="s">
        <v>1730</v>
      </c>
      <c r="E51" s="841"/>
      <c r="F51" s="841"/>
      <c r="G51" s="841"/>
      <c r="H51" s="841"/>
      <c r="I51" s="841"/>
      <c r="J51" s="841"/>
      <c r="K51" s="841"/>
      <c r="L51" s="841"/>
      <c r="M51" s="841"/>
      <c r="N51" s="841"/>
      <c r="O51" s="841"/>
      <c r="P51" s="841"/>
      <c r="Q51" s="841"/>
      <c r="R51" s="841"/>
      <c r="S51" s="841"/>
      <c r="T51" s="841"/>
      <c r="U51" s="841"/>
      <c r="V51" s="841"/>
      <c r="W51" s="841"/>
    </row>
    <row r="52" spans="1:23" s="853" customFormat="1" ht="38.25">
      <c r="A52" s="1280" t="s">
        <v>20937</v>
      </c>
      <c r="B52" s="1281" t="s">
        <v>20938</v>
      </c>
      <c r="C52" s="1282" t="s">
        <v>20939</v>
      </c>
      <c r="D52" s="1283" t="s">
        <v>1730</v>
      </c>
      <c r="E52" s="841"/>
      <c r="F52" s="841"/>
      <c r="G52" s="841"/>
      <c r="H52" s="841"/>
      <c r="I52" s="841"/>
      <c r="J52" s="841"/>
      <c r="K52" s="841"/>
      <c r="L52" s="841"/>
      <c r="M52" s="841"/>
      <c r="N52" s="841"/>
      <c r="O52" s="841"/>
      <c r="P52" s="841"/>
      <c r="Q52" s="841"/>
      <c r="R52" s="841"/>
      <c r="S52" s="841"/>
      <c r="T52" s="841"/>
      <c r="U52" s="841"/>
      <c r="V52" s="841"/>
      <c r="W52" s="841"/>
    </row>
    <row r="53" spans="1:23" s="853" customFormat="1" ht="38.25">
      <c r="A53" s="1280" t="s">
        <v>20940</v>
      </c>
      <c r="B53" s="1281" t="s">
        <v>20941</v>
      </c>
      <c r="C53" s="1282" t="s">
        <v>20942</v>
      </c>
      <c r="D53" s="1283" t="s">
        <v>1730</v>
      </c>
      <c r="E53" s="841"/>
      <c r="F53" s="841"/>
      <c r="G53" s="841"/>
      <c r="H53" s="841"/>
      <c r="I53" s="841"/>
      <c r="J53" s="841"/>
      <c r="K53" s="841"/>
      <c r="L53" s="841"/>
      <c r="M53" s="841"/>
      <c r="N53" s="841"/>
      <c r="O53" s="841"/>
      <c r="P53" s="841"/>
      <c r="Q53" s="841"/>
      <c r="R53" s="841"/>
      <c r="S53" s="841"/>
      <c r="T53" s="841"/>
      <c r="U53" s="841"/>
      <c r="V53" s="841"/>
      <c r="W53" s="841"/>
    </row>
    <row r="54" spans="1:23" s="853" customFormat="1" ht="38.25">
      <c r="A54" s="1280" t="s">
        <v>20943</v>
      </c>
      <c r="B54" s="1281" t="s">
        <v>20944</v>
      </c>
      <c r="C54" s="1282" t="s">
        <v>20945</v>
      </c>
      <c r="D54" s="1283" t="s">
        <v>1730</v>
      </c>
      <c r="E54" s="841"/>
      <c r="F54" s="841"/>
      <c r="G54" s="841"/>
      <c r="H54" s="841"/>
      <c r="I54" s="841"/>
      <c r="J54" s="841"/>
      <c r="K54" s="841"/>
      <c r="L54" s="841"/>
      <c r="M54" s="841"/>
      <c r="N54" s="841"/>
      <c r="O54" s="841"/>
      <c r="P54" s="841"/>
      <c r="Q54" s="841"/>
      <c r="R54" s="841"/>
      <c r="S54" s="841"/>
      <c r="T54" s="841"/>
      <c r="U54" s="841"/>
      <c r="V54" s="841"/>
      <c r="W54" s="841"/>
    </row>
    <row r="55" spans="1:23" s="853" customFormat="1" ht="51">
      <c r="A55" s="1280" t="s">
        <v>20946</v>
      </c>
      <c r="B55" s="1281" t="s">
        <v>20947</v>
      </c>
      <c r="C55" s="1282" t="s">
        <v>20948</v>
      </c>
      <c r="D55" s="1283" t="s">
        <v>1730</v>
      </c>
      <c r="E55" s="841"/>
      <c r="F55" s="841"/>
      <c r="G55" s="841"/>
      <c r="H55" s="841"/>
      <c r="I55" s="841"/>
      <c r="J55" s="841"/>
      <c r="K55" s="841"/>
      <c r="L55" s="841"/>
      <c r="M55" s="841"/>
      <c r="N55" s="841"/>
      <c r="O55" s="841"/>
      <c r="P55" s="841"/>
      <c r="Q55" s="841"/>
      <c r="R55" s="841"/>
      <c r="S55" s="841"/>
      <c r="T55" s="841"/>
      <c r="U55" s="841"/>
      <c r="V55" s="841"/>
      <c r="W55" s="841"/>
    </row>
    <row r="56" spans="1:23" s="853" customFormat="1" ht="51">
      <c r="A56" s="1280" t="s">
        <v>20949</v>
      </c>
      <c r="B56" s="1281" t="s">
        <v>20950</v>
      </c>
      <c r="C56" s="1282" t="s">
        <v>20951</v>
      </c>
      <c r="D56" s="1283" t="s">
        <v>1730</v>
      </c>
      <c r="E56" s="841"/>
      <c r="F56" s="841"/>
      <c r="G56" s="841"/>
      <c r="H56" s="841"/>
      <c r="I56" s="841"/>
      <c r="J56" s="841"/>
      <c r="K56" s="841"/>
      <c r="L56" s="841"/>
      <c r="M56" s="841"/>
      <c r="N56" s="841"/>
      <c r="O56" s="841"/>
      <c r="P56" s="841"/>
      <c r="Q56" s="841"/>
      <c r="R56" s="841"/>
      <c r="S56" s="841"/>
      <c r="T56" s="841"/>
      <c r="U56" s="841"/>
      <c r="V56" s="841"/>
      <c r="W56" s="841"/>
    </row>
    <row r="57" spans="1:23" s="853" customFormat="1" ht="25.5">
      <c r="A57" s="1280" t="s">
        <v>20952</v>
      </c>
      <c r="B57" s="1281" t="s">
        <v>20953</v>
      </c>
      <c r="C57" s="1282" t="s">
        <v>20954</v>
      </c>
      <c r="D57" s="1283" t="s">
        <v>1730</v>
      </c>
      <c r="E57" s="841"/>
      <c r="F57" s="841"/>
      <c r="G57" s="841"/>
      <c r="H57" s="841"/>
      <c r="I57" s="841"/>
      <c r="J57" s="841"/>
      <c r="K57" s="841"/>
      <c r="L57" s="841"/>
      <c r="M57" s="841"/>
      <c r="N57" s="841"/>
      <c r="O57" s="841"/>
      <c r="P57" s="841"/>
      <c r="Q57" s="841"/>
      <c r="R57" s="841"/>
      <c r="S57" s="841"/>
      <c r="T57" s="841"/>
      <c r="U57" s="841"/>
      <c r="V57" s="841"/>
      <c r="W57" s="841"/>
    </row>
    <row r="58" spans="1:23" s="853" customFormat="1" ht="38.25">
      <c r="A58" s="1280" t="s">
        <v>20955</v>
      </c>
      <c r="B58" s="1281" t="s">
        <v>20956</v>
      </c>
      <c r="C58" s="1282" t="s">
        <v>20957</v>
      </c>
      <c r="D58" s="1283" t="s">
        <v>1730</v>
      </c>
      <c r="E58" s="841"/>
      <c r="F58" s="841"/>
      <c r="G58" s="841"/>
      <c r="H58" s="841"/>
      <c r="I58" s="841"/>
      <c r="J58" s="841"/>
      <c r="K58" s="841"/>
      <c r="L58" s="841"/>
      <c r="M58" s="841"/>
      <c r="N58" s="841"/>
      <c r="O58" s="841"/>
      <c r="P58" s="841"/>
      <c r="Q58" s="841"/>
      <c r="R58" s="841"/>
      <c r="S58" s="841"/>
      <c r="T58" s="841"/>
      <c r="U58" s="841"/>
      <c r="V58" s="841"/>
      <c r="W58" s="841"/>
    </row>
    <row r="59" spans="1:23" s="853" customFormat="1" ht="114.75">
      <c r="A59" s="1280" t="s">
        <v>13218</v>
      </c>
      <c r="B59" s="1281" t="s">
        <v>13219</v>
      </c>
      <c r="C59" s="1282" t="s">
        <v>20958</v>
      </c>
      <c r="D59" s="1283" t="s">
        <v>1730</v>
      </c>
      <c r="E59" s="841"/>
      <c r="F59" s="841"/>
      <c r="G59" s="841"/>
      <c r="H59" s="841"/>
      <c r="I59" s="841"/>
      <c r="J59" s="841"/>
      <c r="K59" s="841"/>
      <c r="L59" s="841"/>
      <c r="M59" s="841"/>
      <c r="N59" s="841"/>
      <c r="O59" s="841"/>
      <c r="P59" s="841"/>
      <c r="Q59" s="841"/>
      <c r="R59" s="841"/>
      <c r="S59" s="841"/>
      <c r="T59" s="841"/>
      <c r="U59" s="841"/>
      <c r="V59" s="841"/>
      <c r="W59" s="841"/>
    </row>
    <row r="60" spans="1:23" s="853" customFormat="1" ht="12.75">
      <c r="A60" s="1280" t="s">
        <v>13220</v>
      </c>
      <c r="B60" s="1281" t="s">
        <v>13221</v>
      </c>
      <c r="C60" s="1282" t="s">
        <v>20959</v>
      </c>
      <c r="D60" s="1283" t="s">
        <v>1730</v>
      </c>
      <c r="E60" s="841"/>
      <c r="F60" s="841"/>
      <c r="G60" s="841"/>
      <c r="H60" s="841"/>
      <c r="I60" s="841"/>
      <c r="J60" s="841"/>
      <c r="K60" s="841"/>
      <c r="L60" s="841"/>
      <c r="M60" s="841"/>
      <c r="N60" s="841"/>
      <c r="O60" s="841"/>
      <c r="P60" s="841"/>
      <c r="Q60" s="841"/>
      <c r="R60" s="841"/>
      <c r="S60" s="841"/>
      <c r="T60" s="841"/>
      <c r="U60" s="841"/>
      <c r="V60" s="841"/>
      <c r="W60" s="841"/>
    </row>
    <row r="61" spans="1:23" s="853" customFormat="1" ht="12.75">
      <c r="A61" s="1280" t="s">
        <v>20960</v>
      </c>
      <c r="B61" s="1281" t="s">
        <v>20961</v>
      </c>
      <c r="C61" s="1282" t="s">
        <v>20962</v>
      </c>
      <c r="D61" s="1283" t="s">
        <v>1730</v>
      </c>
      <c r="E61" s="841"/>
      <c r="F61" s="841"/>
      <c r="G61" s="841"/>
      <c r="H61" s="841"/>
      <c r="I61" s="841"/>
      <c r="J61" s="841"/>
      <c r="K61" s="841"/>
      <c r="L61" s="841"/>
      <c r="M61" s="841"/>
      <c r="N61" s="841"/>
      <c r="O61" s="841"/>
      <c r="P61" s="841"/>
      <c r="Q61" s="841"/>
      <c r="R61" s="841"/>
      <c r="S61" s="841"/>
      <c r="T61" s="841"/>
      <c r="U61" s="841"/>
      <c r="V61" s="841"/>
      <c r="W61" s="841"/>
    </row>
    <row r="62" spans="1:23" s="852" customFormat="1" ht="25.5">
      <c r="A62" s="1280" t="s">
        <v>13222</v>
      </c>
      <c r="B62" s="1281" t="s">
        <v>13223</v>
      </c>
      <c r="C62" s="1282" t="s">
        <v>20963</v>
      </c>
      <c r="D62" s="1283" t="s">
        <v>1730</v>
      </c>
      <c r="E62" s="841"/>
      <c r="F62" s="841"/>
      <c r="G62" s="841"/>
      <c r="H62" s="841"/>
      <c r="I62" s="841"/>
      <c r="J62" s="841"/>
      <c r="K62" s="841"/>
      <c r="L62" s="841"/>
      <c r="M62" s="841"/>
      <c r="N62" s="841"/>
      <c r="O62" s="841"/>
      <c r="P62" s="841"/>
      <c r="Q62" s="841"/>
      <c r="R62" s="841"/>
      <c r="S62" s="841"/>
      <c r="T62" s="841"/>
      <c r="U62" s="841"/>
      <c r="V62" s="841"/>
      <c r="W62" s="841"/>
    </row>
    <row r="63" spans="1:23" s="853" customFormat="1" ht="25.5">
      <c r="A63" s="1280" t="s">
        <v>13224</v>
      </c>
      <c r="B63" s="1281" t="s">
        <v>13225</v>
      </c>
      <c r="C63" s="1282" t="s">
        <v>20964</v>
      </c>
      <c r="D63" s="1283" t="s">
        <v>1730</v>
      </c>
      <c r="E63" s="841"/>
      <c r="F63" s="841"/>
      <c r="G63" s="841"/>
      <c r="H63" s="841"/>
      <c r="I63" s="841"/>
      <c r="J63" s="841"/>
      <c r="K63" s="841"/>
      <c r="L63" s="841"/>
      <c r="M63" s="841"/>
      <c r="N63" s="841"/>
      <c r="O63" s="841"/>
      <c r="P63" s="841"/>
      <c r="Q63" s="841"/>
      <c r="R63" s="841"/>
      <c r="S63" s="841"/>
      <c r="T63" s="841"/>
      <c r="U63" s="841"/>
      <c r="V63" s="841"/>
      <c r="W63" s="841"/>
    </row>
    <row r="64" spans="1:23" s="853" customFormat="1" ht="25.5">
      <c r="A64" s="1280" t="s">
        <v>13226</v>
      </c>
      <c r="B64" s="1281" t="s">
        <v>13227</v>
      </c>
      <c r="C64" s="1282" t="s">
        <v>20965</v>
      </c>
      <c r="D64" s="1283" t="s">
        <v>1730</v>
      </c>
      <c r="E64" s="841"/>
      <c r="F64" s="841"/>
      <c r="G64" s="841"/>
      <c r="H64" s="841"/>
      <c r="I64" s="841"/>
      <c r="J64" s="841"/>
      <c r="K64" s="841"/>
      <c r="L64" s="841"/>
      <c r="M64" s="841"/>
      <c r="N64" s="841"/>
      <c r="O64" s="841"/>
      <c r="P64" s="841"/>
      <c r="Q64" s="841"/>
      <c r="R64" s="841"/>
      <c r="S64" s="841"/>
      <c r="T64" s="841"/>
      <c r="U64" s="841"/>
      <c r="V64" s="841"/>
      <c r="W64" s="841"/>
    </row>
    <row r="65" spans="1:23" s="853" customFormat="1" ht="25.5">
      <c r="A65" s="1280" t="s">
        <v>13216</v>
      </c>
      <c r="B65" s="1281" t="s">
        <v>13217</v>
      </c>
      <c r="C65" s="1282" t="s">
        <v>20966</v>
      </c>
      <c r="D65" s="1283" t="s">
        <v>1730</v>
      </c>
      <c r="E65" s="841"/>
      <c r="F65" s="841"/>
      <c r="G65" s="841"/>
      <c r="H65" s="841"/>
      <c r="I65" s="841"/>
      <c r="J65" s="841"/>
      <c r="K65" s="841"/>
      <c r="L65" s="841"/>
      <c r="M65" s="841"/>
      <c r="N65" s="841"/>
      <c r="O65" s="841"/>
      <c r="P65" s="841"/>
      <c r="Q65" s="841"/>
      <c r="R65" s="841"/>
      <c r="S65" s="841"/>
      <c r="T65" s="841"/>
      <c r="U65" s="841"/>
      <c r="V65" s="841"/>
      <c r="W65" s="841"/>
    </row>
    <row r="66" spans="1:23" s="853" customFormat="1" ht="12.75">
      <c r="A66" s="1280" t="s">
        <v>13287</v>
      </c>
      <c r="B66" s="1281" t="s">
        <v>13288</v>
      </c>
      <c r="C66" s="1282" t="s">
        <v>20967</v>
      </c>
      <c r="D66" s="1283" t="s">
        <v>1730</v>
      </c>
      <c r="E66" s="841"/>
      <c r="F66" s="841"/>
      <c r="G66" s="841"/>
      <c r="H66" s="841"/>
      <c r="I66" s="841"/>
      <c r="J66" s="841"/>
      <c r="K66" s="841"/>
      <c r="L66" s="841"/>
      <c r="M66" s="841"/>
      <c r="N66" s="841"/>
      <c r="O66" s="841"/>
      <c r="P66" s="841"/>
      <c r="Q66" s="841"/>
      <c r="R66" s="841"/>
      <c r="S66" s="841"/>
      <c r="T66" s="841"/>
      <c r="U66" s="841"/>
      <c r="V66" s="841"/>
      <c r="W66" s="841"/>
    </row>
    <row r="67" spans="1:23" s="853" customFormat="1" ht="12.75">
      <c r="A67" s="1280" t="s">
        <v>13289</v>
      </c>
      <c r="B67" s="1281" t="s">
        <v>13290</v>
      </c>
      <c r="C67" s="1282" t="s">
        <v>20968</v>
      </c>
      <c r="D67" s="1283" t="s">
        <v>1730</v>
      </c>
      <c r="E67" s="841"/>
      <c r="F67" s="841"/>
      <c r="G67" s="841"/>
      <c r="H67" s="841"/>
      <c r="I67" s="841"/>
      <c r="J67" s="841"/>
      <c r="K67" s="841"/>
      <c r="L67" s="841"/>
      <c r="M67" s="841"/>
      <c r="N67" s="841"/>
      <c r="O67" s="841"/>
      <c r="P67" s="841"/>
      <c r="Q67" s="841"/>
      <c r="R67" s="841"/>
      <c r="S67" s="841"/>
      <c r="T67" s="841"/>
      <c r="U67" s="841"/>
      <c r="V67" s="841"/>
      <c r="W67" s="841"/>
    </row>
    <row r="68" spans="1:23" s="853" customFormat="1" ht="25.5">
      <c r="A68" s="1280" t="s">
        <v>13212</v>
      </c>
      <c r="B68" s="1281" t="s">
        <v>13213</v>
      </c>
      <c r="C68" s="1282" t="s">
        <v>20969</v>
      </c>
      <c r="D68" s="1283" t="s">
        <v>1730</v>
      </c>
      <c r="E68" s="841"/>
      <c r="F68" s="841"/>
      <c r="G68" s="841"/>
      <c r="H68" s="841"/>
      <c r="I68" s="841"/>
      <c r="J68" s="841"/>
      <c r="K68" s="841"/>
      <c r="L68" s="841"/>
      <c r="M68" s="841"/>
      <c r="N68" s="841"/>
      <c r="O68" s="841"/>
      <c r="P68" s="841"/>
      <c r="Q68" s="841"/>
      <c r="R68" s="841"/>
      <c r="S68" s="841"/>
      <c r="T68" s="841"/>
      <c r="U68" s="841"/>
      <c r="V68" s="841"/>
      <c r="W68" s="841"/>
    </row>
    <row r="69" spans="1:23" s="853" customFormat="1" ht="25.5">
      <c r="A69" s="1280" t="s">
        <v>13214</v>
      </c>
      <c r="B69" s="1281" t="s">
        <v>13215</v>
      </c>
      <c r="C69" s="1282" t="s">
        <v>20970</v>
      </c>
      <c r="D69" s="1283" t="s">
        <v>1730</v>
      </c>
      <c r="E69" s="841"/>
      <c r="F69" s="841"/>
      <c r="G69" s="841"/>
      <c r="H69" s="841"/>
      <c r="I69" s="841"/>
      <c r="J69" s="841"/>
      <c r="K69" s="841"/>
      <c r="L69" s="841"/>
      <c r="M69" s="841"/>
      <c r="N69" s="841"/>
      <c r="O69" s="841"/>
      <c r="P69" s="841"/>
      <c r="Q69" s="841"/>
      <c r="R69" s="841"/>
      <c r="S69" s="841"/>
      <c r="T69" s="841"/>
      <c r="U69" s="841"/>
      <c r="V69" s="841"/>
      <c r="W69" s="841"/>
    </row>
    <row r="70" spans="1:23" s="853" customFormat="1" ht="38.25">
      <c r="A70" s="1280" t="s">
        <v>13260</v>
      </c>
      <c r="B70" s="1281" t="s">
        <v>20971</v>
      </c>
      <c r="C70" s="1282" t="s">
        <v>20972</v>
      </c>
      <c r="D70" s="1283" t="s">
        <v>1730</v>
      </c>
      <c r="E70" s="841"/>
      <c r="F70" s="841"/>
      <c r="G70" s="841"/>
      <c r="H70" s="841"/>
      <c r="I70" s="841"/>
      <c r="J70" s="841"/>
      <c r="K70" s="841"/>
      <c r="L70" s="841"/>
      <c r="M70" s="841"/>
      <c r="N70" s="841"/>
      <c r="O70" s="841"/>
      <c r="P70" s="841"/>
      <c r="Q70" s="841"/>
      <c r="R70" s="841"/>
      <c r="S70" s="841"/>
      <c r="T70" s="841"/>
      <c r="U70" s="841"/>
      <c r="V70" s="841"/>
      <c r="W70" s="841"/>
    </row>
    <row r="71" spans="1:23" s="853" customFormat="1" ht="38.25">
      <c r="A71" s="1280" t="s">
        <v>13261</v>
      </c>
      <c r="B71" s="1281" t="s">
        <v>20973</v>
      </c>
      <c r="C71" s="1282" t="s">
        <v>20974</v>
      </c>
      <c r="D71" s="1283" t="s">
        <v>1730</v>
      </c>
      <c r="E71" s="841"/>
      <c r="F71" s="841"/>
      <c r="G71" s="841"/>
      <c r="H71" s="841"/>
      <c r="I71" s="841"/>
      <c r="J71" s="841"/>
      <c r="K71" s="841"/>
      <c r="L71" s="841"/>
      <c r="M71" s="841"/>
      <c r="N71" s="841"/>
      <c r="O71" s="841"/>
      <c r="P71" s="841"/>
      <c r="Q71" s="841"/>
      <c r="R71" s="841"/>
      <c r="S71" s="841"/>
      <c r="T71" s="841"/>
      <c r="U71" s="841"/>
      <c r="V71" s="841"/>
      <c r="W71" s="841"/>
    </row>
    <row r="72" spans="1:23" s="853" customFormat="1" ht="38.25">
      <c r="A72" s="1280" t="s">
        <v>13262</v>
      </c>
      <c r="B72" s="1281" t="s">
        <v>20975</v>
      </c>
      <c r="C72" s="1282" t="s">
        <v>20976</v>
      </c>
      <c r="D72" s="1283" t="s">
        <v>1730</v>
      </c>
      <c r="E72" s="841"/>
      <c r="F72" s="841"/>
      <c r="G72" s="841"/>
      <c r="H72" s="841"/>
      <c r="I72" s="841"/>
      <c r="J72" s="841"/>
      <c r="K72" s="841"/>
      <c r="L72" s="841"/>
      <c r="M72" s="841"/>
      <c r="N72" s="841"/>
      <c r="O72" s="841"/>
      <c r="P72" s="841"/>
      <c r="Q72" s="841"/>
      <c r="R72" s="841"/>
      <c r="S72" s="841"/>
      <c r="T72" s="841"/>
      <c r="U72" s="841"/>
      <c r="V72" s="841"/>
      <c r="W72" s="841"/>
    </row>
    <row r="73" spans="1:23" s="853" customFormat="1" ht="38.25">
      <c r="A73" s="1280" t="s">
        <v>20977</v>
      </c>
      <c r="B73" s="1281" t="s">
        <v>20978</v>
      </c>
      <c r="C73" s="1282" t="s">
        <v>20979</v>
      </c>
      <c r="D73" s="1283" t="s">
        <v>1730</v>
      </c>
      <c r="E73" s="841"/>
      <c r="F73" s="841"/>
      <c r="G73" s="841"/>
      <c r="H73" s="841"/>
      <c r="I73" s="841"/>
      <c r="J73" s="841"/>
      <c r="K73" s="841"/>
      <c r="L73" s="841"/>
      <c r="M73" s="841"/>
      <c r="N73" s="841"/>
      <c r="O73" s="841"/>
      <c r="P73" s="841"/>
      <c r="Q73" s="841"/>
      <c r="R73" s="841"/>
      <c r="S73" s="841"/>
      <c r="T73" s="841"/>
      <c r="U73" s="841"/>
      <c r="V73" s="841"/>
      <c r="W73" s="841"/>
    </row>
    <row r="74" spans="1:23" s="853" customFormat="1" ht="38.25">
      <c r="A74" s="1280" t="s">
        <v>13263</v>
      </c>
      <c r="B74" s="1281" t="s">
        <v>20980</v>
      </c>
      <c r="C74" s="1282" t="s">
        <v>20981</v>
      </c>
      <c r="D74" s="1283" t="s">
        <v>1730</v>
      </c>
      <c r="E74" s="841"/>
      <c r="F74" s="841"/>
      <c r="G74" s="841"/>
      <c r="H74" s="841"/>
      <c r="I74" s="841"/>
      <c r="J74" s="841"/>
      <c r="K74" s="841"/>
      <c r="L74" s="841"/>
      <c r="M74" s="841"/>
      <c r="N74" s="841"/>
      <c r="O74" s="841"/>
      <c r="P74" s="841"/>
      <c r="Q74" s="841"/>
      <c r="R74" s="841"/>
      <c r="S74" s="841"/>
      <c r="T74" s="841"/>
      <c r="U74" s="841"/>
      <c r="V74" s="841"/>
      <c r="W74" s="841"/>
    </row>
    <row r="75" spans="1:23" s="853" customFormat="1" ht="51">
      <c r="A75" s="1280" t="s">
        <v>13264</v>
      </c>
      <c r="B75" s="1281" t="s">
        <v>20982</v>
      </c>
      <c r="C75" s="1282" t="s">
        <v>20983</v>
      </c>
      <c r="D75" s="1283" t="s">
        <v>1730</v>
      </c>
      <c r="E75" s="841"/>
      <c r="F75" s="841"/>
      <c r="G75" s="841"/>
      <c r="H75" s="841"/>
      <c r="I75" s="841"/>
      <c r="J75" s="841"/>
      <c r="K75" s="841"/>
      <c r="L75" s="841"/>
      <c r="M75" s="841"/>
      <c r="N75" s="841"/>
      <c r="O75" s="841"/>
      <c r="P75" s="841"/>
      <c r="Q75" s="841"/>
      <c r="R75" s="841"/>
      <c r="S75" s="841"/>
      <c r="T75" s="841"/>
      <c r="U75" s="841"/>
      <c r="V75" s="841"/>
      <c r="W75" s="841"/>
    </row>
    <row r="76" spans="1:23" s="852" customFormat="1" ht="38.25">
      <c r="A76" s="1280" t="s">
        <v>13265</v>
      </c>
      <c r="B76" s="1281" t="s">
        <v>20984</v>
      </c>
      <c r="C76" s="1282" t="s">
        <v>20985</v>
      </c>
      <c r="D76" s="1283" t="s">
        <v>1730</v>
      </c>
      <c r="E76" s="841"/>
      <c r="F76" s="841"/>
      <c r="G76" s="841"/>
      <c r="H76" s="841"/>
      <c r="I76" s="841"/>
      <c r="J76" s="841"/>
      <c r="K76" s="841"/>
      <c r="L76" s="841"/>
      <c r="M76" s="841"/>
      <c r="N76" s="841"/>
      <c r="O76" s="841"/>
      <c r="P76" s="841"/>
      <c r="Q76" s="841"/>
      <c r="R76" s="841"/>
      <c r="S76" s="841"/>
      <c r="T76" s="841"/>
      <c r="U76" s="841"/>
      <c r="V76" s="841"/>
      <c r="W76" s="841"/>
    </row>
    <row r="77" spans="1:23" s="853" customFormat="1" ht="12.75">
      <c r="A77" s="1280" t="s">
        <v>13253</v>
      </c>
      <c r="B77" s="1281" t="s">
        <v>20986</v>
      </c>
      <c r="C77" s="1282" t="s">
        <v>20987</v>
      </c>
      <c r="D77" s="1283" t="s">
        <v>1730</v>
      </c>
      <c r="E77" s="841"/>
      <c r="F77" s="841"/>
      <c r="G77" s="841"/>
      <c r="H77" s="841"/>
      <c r="I77" s="841"/>
      <c r="J77" s="841"/>
      <c r="K77" s="841"/>
      <c r="L77" s="841"/>
      <c r="M77" s="841"/>
      <c r="N77" s="841"/>
      <c r="O77" s="841"/>
      <c r="P77" s="841"/>
      <c r="Q77" s="841"/>
      <c r="R77" s="841"/>
      <c r="S77" s="841"/>
      <c r="T77" s="841"/>
      <c r="U77" s="841"/>
      <c r="V77" s="841"/>
      <c r="W77" s="841"/>
    </row>
    <row r="78" spans="1:23" s="853" customFormat="1" ht="38.25">
      <c r="A78" s="1280" t="s">
        <v>13192</v>
      </c>
      <c r="B78" s="1281" t="s">
        <v>13193</v>
      </c>
      <c r="C78" s="1282" t="s">
        <v>20988</v>
      </c>
      <c r="D78" s="1283" t="s">
        <v>1730</v>
      </c>
      <c r="E78" s="841"/>
      <c r="F78" s="841"/>
      <c r="G78" s="841"/>
      <c r="H78" s="841"/>
      <c r="I78" s="841"/>
      <c r="J78" s="841"/>
      <c r="K78" s="841"/>
      <c r="L78" s="841"/>
      <c r="M78" s="841"/>
      <c r="N78" s="841"/>
      <c r="O78" s="841"/>
      <c r="P78" s="841"/>
      <c r="Q78" s="841"/>
      <c r="R78" s="841"/>
      <c r="S78" s="841"/>
      <c r="T78" s="841"/>
      <c r="U78" s="841"/>
      <c r="V78" s="841"/>
      <c r="W78" s="841"/>
    </row>
    <row r="79" spans="1:23" s="853" customFormat="1" ht="38.25">
      <c r="A79" s="1280" t="s">
        <v>20989</v>
      </c>
      <c r="B79" s="1281" t="s">
        <v>20990</v>
      </c>
      <c r="C79" s="1282" t="s">
        <v>20991</v>
      </c>
      <c r="D79" s="1283" t="s">
        <v>1730</v>
      </c>
      <c r="E79" s="841"/>
      <c r="F79" s="841"/>
      <c r="G79" s="841"/>
      <c r="H79" s="841"/>
      <c r="I79" s="841"/>
      <c r="J79" s="841"/>
      <c r="K79" s="841"/>
      <c r="L79" s="841"/>
      <c r="M79" s="841"/>
      <c r="N79" s="841"/>
      <c r="O79" s="841"/>
      <c r="P79" s="841"/>
      <c r="Q79" s="841"/>
      <c r="R79" s="841"/>
      <c r="S79" s="841"/>
      <c r="T79" s="841"/>
      <c r="U79" s="841"/>
      <c r="V79" s="841"/>
      <c r="W79" s="841"/>
    </row>
    <row r="80" spans="1:23" s="853" customFormat="1" ht="38.25">
      <c r="A80" s="1280" t="s">
        <v>13243</v>
      </c>
      <c r="B80" s="1281" t="s">
        <v>13244</v>
      </c>
      <c r="C80" s="1282" t="s">
        <v>20992</v>
      </c>
      <c r="D80" s="1283" t="s">
        <v>1730</v>
      </c>
      <c r="E80" s="841"/>
      <c r="F80" s="841"/>
      <c r="G80" s="841"/>
      <c r="H80" s="841"/>
      <c r="I80" s="841"/>
      <c r="J80" s="841"/>
      <c r="K80" s="841"/>
      <c r="L80" s="841"/>
      <c r="M80" s="841"/>
      <c r="N80" s="841"/>
      <c r="O80" s="841"/>
      <c r="P80" s="841"/>
      <c r="Q80" s="841"/>
      <c r="R80" s="841"/>
      <c r="S80" s="841"/>
      <c r="T80" s="841"/>
      <c r="U80" s="841"/>
      <c r="V80" s="841"/>
      <c r="W80" s="841"/>
    </row>
    <row r="81" spans="1:23" s="852" customFormat="1" ht="25.5">
      <c r="A81" s="1280" t="s">
        <v>13245</v>
      </c>
      <c r="B81" s="1281" t="s">
        <v>13246</v>
      </c>
      <c r="C81" s="1282" t="s">
        <v>20993</v>
      </c>
      <c r="D81" s="1283" t="s">
        <v>1730</v>
      </c>
      <c r="E81" s="841"/>
      <c r="F81" s="841"/>
      <c r="G81" s="841"/>
      <c r="H81" s="841"/>
      <c r="I81" s="841"/>
      <c r="J81" s="841"/>
      <c r="K81" s="841"/>
      <c r="L81" s="841"/>
      <c r="M81" s="841"/>
      <c r="N81" s="841"/>
      <c r="O81" s="841"/>
      <c r="P81" s="841"/>
      <c r="Q81" s="841"/>
      <c r="R81" s="841"/>
      <c r="S81" s="841"/>
      <c r="T81" s="841"/>
      <c r="U81" s="841"/>
      <c r="V81" s="841"/>
      <c r="W81" s="841"/>
    </row>
    <row r="82" spans="1:23" s="853" customFormat="1" ht="25.5">
      <c r="A82" s="1280" t="s">
        <v>13247</v>
      </c>
      <c r="B82" s="1281" t="s">
        <v>13248</v>
      </c>
      <c r="C82" s="1282" t="s">
        <v>20994</v>
      </c>
      <c r="D82" s="1283" t="s">
        <v>1730</v>
      </c>
      <c r="E82" s="841"/>
      <c r="F82" s="841"/>
      <c r="G82" s="841"/>
      <c r="H82" s="841"/>
      <c r="I82" s="841"/>
      <c r="J82" s="841"/>
      <c r="K82" s="841"/>
      <c r="L82" s="841"/>
      <c r="M82" s="841"/>
      <c r="N82" s="841"/>
      <c r="O82" s="841"/>
      <c r="P82" s="841"/>
      <c r="Q82" s="841"/>
      <c r="R82" s="841"/>
      <c r="S82" s="841"/>
      <c r="T82" s="841"/>
      <c r="U82" s="841"/>
      <c r="V82" s="841"/>
      <c r="W82" s="841"/>
    </row>
    <row r="83" spans="1:23" s="853" customFormat="1" ht="25.5">
      <c r="A83" s="1280" t="s">
        <v>13249</v>
      </c>
      <c r="B83" s="1281" t="s">
        <v>13250</v>
      </c>
      <c r="C83" s="1282" t="s">
        <v>20995</v>
      </c>
      <c r="D83" s="1283" t="s">
        <v>1730</v>
      </c>
      <c r="E83" s="841"/>
      <c r="F83" s="841"/>
      <c r="G83" s="841"/>
      <c r="H83" s="841"/>
      <c r="I83" s="841"/>
      <c r="J83" s="841"/>
      <c r="K83" s="841"/>
      <c r="L83" s="841"/>
      <c r="M83" s="841"/>
      <c r="N83" s="841"/>
      <c r="O83" s="841"/>
      <c r="P83" s="841"/>
      <c r="Q83" s="841"/>
      <c r="R83" s="841"/>
      <c r="S83" s="841"/>
      <c r="T83" s="841"/>
      <c r="U83" s="841"/>
      <c r="V83" s="841"/>
      <c r="W83" s="841"/>
    </row>
    <row r="84" spans="1:23" s="853" customFormat="1" ht="12.75">
      <c r="A84" s="1280" t="s">
        <v>13251</v>
      </c>
      <c r="B84" s="1281" t="s">
        <v>13252</v>
      </c>
      <c r="C84" s="1282" t="s">
        <v>20996</v>
      </c>
      <c r="D84" s="1283" t="s">
        <v>1730</v>
      </c>
      <c r="E84" s="841"/>
      <c r="F84" s="841"/>
      <c r="G84" s="841"/>
      <c r="H84" s="841"/>
      <c r="I84" s="841"/>
      <c r="J84" s="841"/>
      <c r="K84" s="841"/>
      <c r="L84" s="841"/>
      <c r="M84" s="841"/>
      <c r="N84" s="841"/>
      <c r="O84" s="841"/>
      <c r="P84" s="841"/>
      <c r="Q84" s="841"/>
      <c r="R84" s="841"/>
      <c r="S84" s="841"/>
      <c r="T84" s="841"/>
      <c r="U84" s="841"/>
      <c r="V84" s="841"/>
      <c r="W84" s="841"/>
    </row>
    <row r="85" spans="1:23" s="853" customFormat="1" ht="25.5">
      <c r="A85" s="1280" t="s">
        <v>13256</v>
      </c>
      <c r="B85" s="1281" t="s">
        <v>13257</v>
      </c>
      <c r="C85" s="1282" t="s">
        <v>20997</v>
      </c>
      <c r="D85" s="1283" t="s">
        <v>1730</v>
      </c>
      <c r="E85" s="841"/>
      <c r="F85" s="841"/>
      <c r="G85" s="841"/>
      <c r="H85" s="841"/>
      <c r="I85" s="841"/>
      <c r="J85" s="841"/>
      <c r="K85" s="841"/>
      <c r="L85" s="841"/>
      <c r="M85" s="841"/>
      <c r="N85" s="841"/>
      <c r="O85" s="841"/>
      <c r="P85" s="841"/>
      <c r="Q85" s="841"/>
      <c r="R85" s="841"/>
      <c r="S85" s="841"/>
      <c r="T85" s="841"/>
      <c r="U85" s="841"/>
      <c r="V85" s="841"/>
      <c r="W85" s="841"/>
    </row>
    <row r="86" spans="1:23" s="853" customFormat="1" ht="12.75">
      <c r="A86" s="1280" t="s">
        <v>13258</v>
      </c>
      <c r="B86" s="1281" t="s">
        <v>13259</v>
      </c>
      <c r="C86" s="1282" t="s">
        <v>20998</v>
      </c>
      <c r="D86" s="1283" t="s">
        <v>1730</v>
      </c>
      <c r="E86" s="841"/>
      <c r="F86" s="841"/>
      <c r="G86" s="841"/>
      <c r="H86" s="841"/>
      <c r="I86" s="841"/>
      <c r="J86" s="841"/>
      <c r="K86" s="841"/>
      <c r="L86" s="841"/>
      <c r="M86" s="841"/>
      <c r="N86" s="841"/>
      <c r="O86" s="841"/>
      <c r="P86" s="841"/>
      <c r="Q86" s="841"/>
      <c r="R86" s="841"/>
      <c r="S86" s="841"/>
      <c r="T86" s="841"/>
      <c r="U86" s="841"/>
      <c r="V86" s="841"/>
      <c r="W86" s="841"/>
    </row>
    <row r="87" spans="1:23" s="853" customFormat="1" ht="12.75">
      <c r="A87" s="1280" t="s">
        <v>13254</v>
      </c>
      <c r="B87" s="1281" t="s">
        <v>13255</v>
      </c>
      <c r="C87" s="1282" t="s">
        <v>20999</v>
      </c>
      <c r="D87" s="1283" t="s">
        <v>1730</v>
      </c>
      <c r="E87" s="841"/>
      <c r="F87" s="841"/>
      <c r="G87" s="841"/>
      <c r="H87" s="841"/>
      <c r="I87" s="841"/>
      <c r="J87" s="841"/>
      <c r="K87" s="841"/>
      <c r="L87" s="841"/>
      <c r="M87" s="841"/>
      <c r="N87" s="841"/>
      <c r="O87" s="841"/>
      <c r="P87" s="841"/>
      <c r="Q87" s="841"/>
      <c r="R87" s="841"/>
      <c r="S87" s="841"/>
      <c r="T87" s="841"/>
      <c r="U87" s="841"/>
      <c r="V87" s="841"/>
      <c r="W87" s="841"/>
    </row>
    <row r="88" spans="1:23" s="853" customFormat="1" ht="12.75">
      <c r="A88" s="1280" t="s">
        <v>13278</v>
      </c>
      <c r="B88" s="1281" t="s">
        <v>13279</v>
      </c>
      <c r="C88" s="1282" t="s">
        <v>21000</v>
      </c>
      <c r="D88" s="1283" t="s">
        <v>1730</v>
      </c>
      <c r="E88" s="841"/>
      <c r="F88" s="841"/>
      <c r="G88" s="841"/>
      <c r="H88" s="841"/>
      <c r="I88" s="841"/>
      <c r="J88" s="841"/>
      <c r="K88" s="841"/>
      <c r="L88" s="841"/>
      <c r="M88" s="841"/>
      <c r="N88" s="841"/>
      <c r="O88" s="841"/>
      <c r="P88" s="841"/>
      <c r="Q88" s="841"/>
      <c r="R88" s="841"/>
      <c r="S88" s="841"/>
      <c r="T88" s="841"/>
      <c r="U88" s="841"/>
      <c r="V88" s="841"/>
      <c r="W88" s="841"/>
    </row>
    <row r="89" spans="1:23" s="852" customFormat="1" ht="38.25">
      <c r="A89" s="1280" t="s">
        <v>13280</v>
      </c>
      <c r="B89" s="1281" t="s">
        <v>21001</v>
      </c>
      <c r="C89" s="1282" t="s">
        <v>21002</v>
      </c>
      <c r="D89" s="1283" t="s">
        <v>1730</v>
      </c>
      <c r="E89" s="841"/>
      <c r="F89" s="841"/>
      <c r="G89" s="841"/>
      <c r="H89" s="841"/>
      <c r="I89" s="841"/>
      <c r="J89" s="841"/>
      <c r="K89" s="841"/>
      <c r="L89" s="841"/>
      <c r="M89" s="841"/>
      <c r="N89" s="841"/>
      <c r="O89" s="841"/>
      <c r="P89" s="841"/>
      <c r="Q89" s="841"/>
      <c r="R89" s="841"/>
      <c r="S89" s="841"/>
      <c r="T89" s="841"/>
      <c r="U89" s="841"/>
      <c r="V89" s="841"/>
      <c r="W89" s="841"/>
    </row>
    <row r="90" spans="1:23" s="853" customFormat="1" ht="25.5">
      <c r="A90" s="1280" t="s">
        <v>13281</v>
      </c>
      <c r="B90" s="1281" t="s">
        <v>13282</v>
      </c>
      <c r="C90" s="1282" t="s">
        <v>21003</v>
      </c>
      <c r="D90" s="1283" t="s">
        <v>1730</v>
      </c>
      <c r="E90" s="841"/>
      <c r="F90" s="841"/>
      <c r="G90" s="841"/>
      <c r="H90" s="841"/>
      <c r="I90" s="841"/>
      <c r="J90" s="841"/>
      <c r="K90" s="841"/>
      <c r="L90" s="841"/>
      <c r="M90" s="841"/>
      <c r="N90" s="841"/>
      <c r="O90" s="841"/>
      <c r="P90" s="841"/>
      <c r="Q90" s="841"/>
      <c r="R90" s="841"/>
      <c r="S90" s="841"/>
      <c r="T90" s="841"/>
      <c r="U90" s="841"/>
      <c r="V90" s="841"/>
      <c r="W90" s="841"/>
    </row>
    <row r="91" spans="1:23" s="853" customFormat="1" ht="12.75">
      <c r="A91" s="1280" t="s">
        <v>13283</v>
      </c>
      <c r="B91" s="1281" t="s">
        <v>13284</v>
      </c>
      <c r="C91" s="1282" t="s">
        <v>21004</v>
      </c>
      <c r="D91" s="1283" t="s">
        <v>1730</v>
      </c>
      <c r="E91" s="841"/>
      <c r="F91" s="841"/>
      <c r="G91" s="841"/>
      <c r="H91" s="841"/>
      <c r="I91" s="841"/>
      <c r="J91" s="841"/>
      <c r="K91" s="841"/>
      <c r="L91" s="841"/>
      <c r="M91" s="841"/>
      <c r="N91" s="841"/>
      <c r="O91" s="841"/>
      <c r="P91" s="841"/>
      <c r="Q91" s="841"/>
      <c r="R91" s="841"/>
      <c r="S91" s="841"/>
      <c r="T91" s="841"/>
      <c r="U91" s="841"/>
      <c r="V91" s="841"/>
      <c r="W91" s="841"/>
    </row>
    <row r="92" spans="1:23" s="853" customFormat="1" ht="25.5">
      <c r="A92" s="1280" t="s">
        <v>13285</v>
      </c>
      <c r="B92" s="1281" t="s">
        <v>21005</v>
      </c>
      <c r="C92" s="1282" t="s">
        <v>21006</v>
      </c>
      <c r="D92" s="1283" t="s">
        <v>1730</v>
      </c>
      <c r="E92" s="841"/>
      <c r="F92" s="841"/>
      <c r="G92" s="841"/>
      <c r="H92" s="841"/>
      <c r="I92" s="841"/>
      <c r="J92" s="841"/>
      <c r="K92" s="841"/>
      <c r="L92" s="841"/>
      <c r="M92" s="841"/>
      <c r="N92" s="841"/>
      <c r="O92" s="841"/>
      <c r="P92" s="841"/>
      <c r="Q92" s="841"/>
      <c r="R92" s="841"/>
      <c r="S92" s="841"/>
      <c r="T92" s="841"/>
      <c r="U92" s="841"/>
      <c r="V92" s="841"/>
      <c r="W92" s="841"/>
    </row>
    <row r="93" spans="1:23" s="853" customFormat="1" ht="38.25">
      <c r="A93" s="1280" t="s">
        <v>13286</v>
      </c>
      <c r="B93" s="1281" t="s">
        <v>21007</v>
      </c>
      <c r="C93" s="1282" t="s">
        <v>21008</v>
      </c>
      <c r="D93" s="1283" t="s">
        <v>1730</v>
      </c>
      <c r="E93" s="841"/>
      <c r="F93" s="841"/>
      <c r="G93" s="841"/>
      <c r="H93" s="841"/>
      <c r="I93" s="841"/>
      <c r="J93" s="841"/>
      <c r="K93" s="841"/>
      <c r="L93" s="841"/>
      <c r="M93" s="841"/>
      <c r="N93" s="841"/>
      <c r="O93" s="841"/>
      <c r="P93" s="841"/>
      <c r="Q93" s="841"/>
      <c r="R93" s="841"/>
      <c r="S93" s="841"/>
      <c r="T93" s="841"/>
      <c r="U93" s="841"/>
      <c r="V93" s="841"/>
      <c r="W93" s="841"/>
    </row>
    <row r="94" spans="1:23" s="853" customFormat="1" ht="38.25">
      <c r="A94" s="1280" t="s">
        <v>21009</v>
      </c>
      <c r="B94" s="1281" t="s">
        <v>21010</v>
      </c>
      <c r="C94" s="1282" t="s">
        <v>21011</v>
      </c>
      <c r="D94" s="1283" t="s">
        <v>1730</v>
      </c>
      <c r="E94" s="841"/>
      <c r="F94" s="841"/>
      <c r="G94" s="841"/>
      <c r="H94" s="841"/>
      <c r="I94" s="841"/>
      <c r="J94" s="841"/>
      <c r="K94" s="841"/>
      <c r="L94" s="841"/>
      <c r="M94" s="841"/>
      <c r="N94" s="841"/>
      <c r="O94" s="841"/>
      <c r="P94" s="841"/>
      <c r="Q94" s="841"/>
      <c r="R94" s="841"/>
      <c r="S94" s="841"/>
      <c r="T94" s="841"/>
      <c r="U94" s="841"/>
      <c r="V94" s="841"/>
      <c r="W94" s="841"/>
    </row>
    <row r="95" spans="1:23" s="853" customFormat="1" ht="63.75">
      <c r="A95" s="1280" t="s">
        <v>13196</v>
      </c>
      <c r="B95" s="1281" t="s">
        <v>13197</v>
      </c>
      <c r="C95" s="1282" t="s">
        <v>21012</v>
      </c>
      <c r="D95" s="1283" t="s">
        <v>1730</v>
      </c>
      <c r="E95" s="841"/>
      <c r="F95" s="841"/>
      <c r="G95" s="841"/>
      <c r="H95" s="841"/>
      <c r="I95" s="841"/>
      <c r="J95" s="841"/>
      <c r="K95" s="841"/>
      <c r="L95" s="841"/>
      <c r="M95" s="841"/>
      <c r="N95" s="841"/>
      <c r="O95" s="841"/>
      <c r="P95" s="841"/>
      <c r="Q95" s="841"/>
      <c r="R95" s="841"/>
      <c r="S95" s="841"/>
      <c r="T95" s="841"/>
      <c r="U95" s="841"/>
      <c r="V95" s="841"/>
      <c r="W95" s="841"/>
    </row>
    <row r="96" spans="1:23" s="852" customFormat="1" ht="51">
      <c r="A96" s="1280" t="s">
        <v>13198</v>
      </c>
      <c r="B96" s="1281" t="s">
        <v>13199</v>
      </c>
      <c r="C96" s="1282" t="s">
        <v>21013</v>
      </c>
      <c r="D96" s="1283" t="s">
        <v>1730</v>
      </c>
      <c r="E96" s="841"/>
      <c r="F96" s="841"/>
      <c r="G96" s="841"/>
      <c r="H96" s="841"/>
      <c r="I96" s="841"/>
      <c r="J96" s="841"/>
      <c r="K96" s="841"/>
      <c r="L96" s="841"/>
      <c r="M96" s="841"/>
      <c r="N96" s="841"/>
      <c r="O96" s="841"/>
      <c r="P96" s="841"/>
      <c r="Q96" s="841"/>
      <c r="R96" s="841"/>
      <c r="S96" s="841"/>
      <c r="T96" s="841"/>
      <c r="U96" s="841"/>
      <c r="V96" s="841"/>
      <c r="W96" s="841"/>
    </row>
    <row r="97" spans="1:23" s="853" customFormat="1" ht="12.75">
      <c r="A97" s="1280" t="s">
        <v>21014</v>
      </c>
      <c r="B97" s="1281" t="s">
        <v>21015</v>
      </c>
      <c r="C97" s="1282" t="s">
        <v>21015</v>
      </c>
      <c r="D97" s="1283" t="s">
        <v>1730</v>
      </c>
      <c r="E97" s="841"/>
      <c r="F97" s="841"/>
      <c r="G97" s="841"/>
      <c r="H97" s="841"/>
      <c r="I97" s="841"/>
      <c r="J97" s="841"/>
      <c r="K97" s="841"/>
      <c r="L97" s="841"/>
      <c r="M97" s="841"/>
      <c r="N97" s="841"/>
      <c r="O97" s="841"/>
      <c r="P97" s="841"/>
      <c r="Q97" s="841"/>
      <c r="R97" s="841"/>
      <c r="S97" s="841"/>
      <c r="T97" s="841"/>
      <c r="U97" s="841"/>
      <c r="V97" s="841"/>
      <c r="W97" s="841"/>
    </row>
    <row r="98" spans="1:23" s="853" customFormat="1" ht="12.75">
      <c r="A98" s="1280" t="s">
        <v>21016</v>
      </c>
      <c r="B98" s="1281" t="s">
        <v>21017</v>
      </c>
      <c r="C98" s="1282" t="s">
        <v>21017</v>
      </c>
      <c r="D98" s="1283" t="s">
        <v>1730</v>
      </c>
      <c r="E98" s="841"/>
      <c r="F98" s="841"/>
      <c r="G98" s="841"/>
      <c r="H98" s="841"/>
      <c r="I98" s="841"/>
      <c r="J98" s="841"/>
      <c r="K98" s="841"/>
      <c r="L98" s="841"/>
      <c r="M98" s="841"/>
      <c r="N98" s="841"/>
      <c r="O98" s="841"/>
      <c r="P98" s="841"/>
      <c r="Q98" s="841"/>
      <c r="R98" s="841"/>
      <c r="S98" s="841"/>
      <c r="T98" s="841"/>
      <c r="U98" s="841"/>
      <c r="V98" s="841"/>
      <c r="W98" s="841"/>
    </row>
    <row r="99" spans="1:23" s="853" customFormat="1" ht="12.75">
      <c r="A99" s="1280" t="s">
        <v>21018</v>
      </c>
      <c r="B99" s="1281" t="s">
        <v>21019</v>
      </c>
      <c r="C99" s="1282" t="s">
        <v>21019</v>
      </c>
      <c r="D99" s="1283" t="s">
        <v>1730</v>
      </c>
      <c r="E99" s="841"/>
      <c r="F99" s="841"/>
      <c r="G99" s="841"/>
      <c r="H99" s="841"/>
      <c r="I99" s="841"/>
      <c r="J99" s="841"/>
      <c r="K99" s="841"/>
      <c r="L99" s="841"/>
      <c r="M99" s="841"/>
      <c r="N99" s="841"/>
      <c r="O99" s="841"/>
      <c r="P99" s="841"/>
      <c r="Q99" s="841"/>
      <c r="R99" s="841"/>
      <c r="S99" s="841"/>
      <c r="T99" s="841"/>
      <c r="U99" s="841"/>
      <c r="V99" s="841"/>
      <c r="W99" s="841"/>
    </row>
    <row r="100" spans="1:23" s="853" customFormat="1" ht="63.75">
      <c r="A100" s="1280" t="s">
        <v>13200</v>
      </c>
      <c r="B100" s="1281" t="s">
        <v>13201</v>
      </c>
      <c r="C100" s="1282" t="s">
        <v>21020</v>
      </c>
      <c r="D100" s="1283" t="s">
        <v>1730</v>
      </c>
      <c r="E100" s="841"/>
      <c r="F100" s="841"/>
      <c r="G100" s="841"/>
      <c r="H100" s="841"/>
      <c r="I100" s="841"/>
      <c r="J100" s="841"/>
      <c r="K100" s="841"/>
      <c r="L100" s="841"/>
      <c r="M100" s="841"/>
      <c r="N100" s="841"/>
      <c r="O100" s="841"/>
      <c r="P100" s="841"/>
      <c r="Q100" s="841"/>
      <c r="R100" s="841"/>
      <c r="S100" s="841"/>
      <c r="T100" s="841"/>
      <c r="U100" s="841"/>
      <c r="V100" s="841"/>
      <c r="W100" s="841"/>
    </row>
    <row r="101" spans="1:23" s="853" customFormat="1" ht="51">
      <c r="A101" s="1280" t="s">
        <v>13194</v>
      </c>
      <c r="B101" s="1281" t="s">
        <v>13195</v>
      </c>
      <c r="C101" s="1282" t="s">
        <v>21021</v>
      </c>
      <c r="D101" s="1283" t="s">
        <v>1730</v>
      </c>
      <c r="E101" s="841"/>
      <c r="F101" s="841"/>
      <c r="G101" s="841"/>
      <c r="H101" s="841"/>
      <c r="I101" s="841"/>
      <c r="J101" s="841"/>
      <c r="K101" s="841"/>
      <c r="L101" s="841"/>
      <c r="M101" s="841"/>
      <c r="N101" s="841"/>
      <c r="O101" s="841"/>
      <c r="P101" s="841"/>
      <c r="Q101" s="841"/>
      <c r="R101" s="841"/>
      <c r="S101" s="841"/>
      <c r="T101" s="841"/>
      <c r="U101" s="841"/>
      <c r="V101" s="841"/>
      <c r="W101" s="841"/>
    </row>
    <row r="102" spans="1:23" s="853" customFormat="1" ht="51">
      <c r="A102" s="1280" t="s">
        <v>21022</v>
      </c>
      <c r="B102" s="1281" t="s">
        <v>21023</v>
      </c>
      <c r="C102" s="1282" t="s">
        <v>21024</v>
      </c>
      <c r="D102" s="1283" t="s">
        <v>1730</v>
      </c>
      <c r="E102" s="841"/>
      <c r="F102" s="841"/>
      <c r="G102" s="841"/>
      <c r="H102" s="841"/>
      <c r="I102" s="841"/>
      <c r="J102" s="841"/>
      <c r="K102" s="841"/>
      <c r="L102" s="841"/>
      <c r="M102" s="841"/>
      <c r="N102" s="841"/>
      <c r="O102" s="841"/>
      <c r="P102" s="841"/>
      <c r="Q102" s="841"/>
      <c r="R102" s="841"/>
      <c r="S102" s="841"/>
      <c r="T102" s="841"/>
      <c r="U102" s="841"/>
      <c r="V102" s="841"/>
      <c r="W102" s="841"/>
    </row>
    <row r="103" spans="1:23" s="853" customFormat="1" ht="25.5">
      <c r="A103" s="1280" t="s">
        <v>13202</v>
      </c>
      <c r="B103" s="1281" t="s">
        <v>13203</v>
      </c>
      <c r="C103" s="1282" t="s">
        <v>21025</v>
      </c>
      <c r="D103" s="1283" t="s">
        <v>1730</v>
      </c>
      <c r="E103" s="841"/>
      <c r="F103" s="841"/>
      <c r="G103" s="841"/>
      <c r="H103" s="841"/>
      <c r="I103" s="841"/>
      <c r="J103" s="841"/>
      <c r="K103" s="841"/>
      <c r="L103" s="841"/>
      <c r="M103" s="841"/>
      <c r="N103" s="841"/>
      <c r="O103" s="841"/>
      <c r="P103" s="841"/>
      <c r="Q103" s="841"/>
      <c r="R103" s="841"/>
      <c r="S103" s="841"/>
      <c r="T103" s="841"/>
      <c r="U103" s="841"/>
      <c r="V103" s="841"/>
      <c r="W103" s="841"/>
    </row>
    <row r="104" spans="1:23" s="853" customFormat="1" ht="38.25">
      <c r="A104" s="1280" t="s">
        <v>13204</v>
      </c>
      <c r="B104" s="1281" t="s">
        <v>13205</v>
      </c>
      <c r="C104" s="1282" t="s">
        <v>21026</v>
      </c>
      <c r="D104" s="1283" t="s">
        <v>1730</v>
      </c>
      <c r="E104" s="841"/>
      <c r="F104" s="841"/>
      <c r="G104" s="841"/>
      <c r="H104" s="841"/>
      <c r="I104" s="841"/>
      <c r="J104" s="841"/>
      <c r="K104" s="841"/>
      <c r="L104" s="841"/>
      <c r="M104" s="841"/>
      <c r="N104" s="841"/>
      <c r="O104" s="841"/>
      <c r="P104" s="841"/>
      <c r="Q104" s="841"/>
      <c r="R104" s="841"/>
      <c r="S104" s="841"/>
      <c r="T104" s="841"/>
      <c r="U104" s="841"/>
      <c r="V104" s="841"/>
      <c r="W104" s="841"/>
    </row>
    <row r="105" spans="1:23" s="853" customFormat="1" ht="25.5">
      <c r="A105" s="1280" t="s">
        <v>13206</v>
      </c>
      <c r="B105" s="1281" t="s">
        <v>13207</v>
      </c>
      <c r="C105" s="1282" t="s">
        <v>21027</v>
      </c>
      <c r="D105" s="1283" t="s">
        <v>1730</v>
      </c>
      <c r="E105" s="841"/>
      <c r="F105" s="841"/>
      <c r="G105" s="841"/>
      <c r="H105" s="841"/>
      <c r="I105" s="841"/>
      <c r="J105" s="841"/>
      <c r="K105" s="841"/>
      <c r="L105" s="841"/>
      <c r="M105" s="841"/>
      <c r="N105" s="841"/>
      <c r="O105" s="841"/>
      <c r="P105" s="841"/>
      <c r="Q105" s="841"/>
      <c r="R105" s="841"/>
      <c r="S105" s="841"/>
      <c r="T105" s="841"/>
      <c r="U105" s="841"/>
      <c r="V105" s="841"/>
      <c r="W105" s="841"/>
    </row>
    <row r="106" spans="1:23" s="853" customFormat="1" ht="38.25">
      <c r="A106" s="1280" t="s">
        <v>13208</v>
      </c>
      <c r="B106" s="1281" t="s">
        <v>13209</v>
      </c>
      <c r="C106" s="1282" t="s">
        <v>21028</v>
      </c>
      <c r="D106" s="1283" t="s">
        <v>1730</v>
      </c>
      <c r="E106" s="841"/>
      <c r="F106" s="841"/>
      <c r="G106" s="841"/>
      <c r="H106" s="841"/>
      <c r="I106" s="841"/>
      <c r="J106" s="841"/>
      <c r="K106" s="841"/>
      <c r="L106" s="841"/>
      <c r="M106" s="841"/>
      <c r="N106" s="841"/>
      <c r="O106" s="841"/>
      <c r="P106" s="841"/>
      <c r="Q106" s="841"/>
      <c r="R106" s="841"/>
      <c r="S106" s="841"/>
      <c r="T106" s="841"/>
      <c r="U106" s="841"/>
      <c r="V106" s="841"/>
      <c r="W106" s="841"/>
    </row>
    <row r="107" spans="1:23" s="853" customFormat="1" ht="38.25">
      <c r="A107" s="1280" t="s">
        <v>13210</v>
      </c>
      <c r="B107" s="1281" t="s">
        <v>13211</v>
      </c>
      <c r="C107" s="1282" t="s">
        <v>21029</v>
      </c>
      <c r="D107" s="1283" t="s">
        <v>1730</v>
      </c>
      <c r="E107" s="841"/>
      <c r="F107" s="841"/>
      <c r="G107" s="841"/>
      <c r="H107" s="841"/>
      <c r="I107" s="841"/>
      <c r="J107" s="841"/>
      <c r="K107" s="841"/>
      <c r="L107" s="841"/>
      <c r="M107" s="841"/>
      <c r="N107" s="841"/>
      <c r="O107" s="841"/>
      <c r="P107" s="841"/>
      <c r="Q107" s="841"/>
      <c r="R107" s="841"/>
      <c r="S107" s="841"/>
      <c r="T107" s="841"/>
      <c r="U107" s="841"/>
      <c r="V107" s="841"/>
      <c r="W107" s="841"/>
    </row>
    <row r="108" spans="1:23" s="853" customFormat="1" ht="63.75">
      <c r="A108" s="1280" t="s">
        <v>13291</v>
      </c>
      <c r="B108" s="1281" t="s">
        <v>13292</v>
      </c>
      <c r="C108" s="1282" t="s">
        <v>21030</v>
      </c>
      <c r="D108" s="1283" t="s">
        <v>1730</v>
      </c>
      <c r="E108" s="841"/>
      <c r="F108" s="841"/>
      <c r="G108" s="841"/>
      <c r="H108" s="841"/>
      <c r="I108" s="841"/>
      <c r="J108" s="841"/>
      <c r="K108" s="841"/>
      <c r="L108" s="841"/>
      <c r="M108" s="841"/>
      <c r="N108" s="841"/>
      <c r="O108" s="841"/>
      <c r="P108" s="841"/>
      <c r="Q108" s="841"/>
      <c r="R108" s="841"/>
      <c r="S108" s="841"/>
      <c r="T108" s="841"/>
      <c r="U108" s="841"/>
      <c r="V108" s="841"/>
      <c r="W108" s="841"/>
    </row>
    <row r="109" spans="1:23" s="853" customFormat="1" ht="76.5">
      <c r="A109" s="1280" t="s">
        <v>21031</v>
      </c>
      <c r="B109" s="1281" t="s">
        <v>21032</v>
      </c>
      <c r="C109" s="1282" t="s">
        <v>21033</v>
      </c>
      <c r="D109" s="1283" t="s">
        <v>1730</v>
      </c>
      <c r="E109" s="841"/>
      <c r="F109" s="841"/>
      <c r="G109" s="841"/>
      <c r="H109" s="841"/>
      <c r="I109" s="841"/>
      <c r="J109" s="841"/>
      <c r="K109" s="841"/>
      <c r="L109" s="841"/>
      <c r="M109" s="841"/>
      <c r="N109" s="841"/>
      <c r="O109" s="841"/>
      <c r="P109" s="841"/>
      <c r="Q109" s="841"/>
      <c r="R109" s="841"/>
      <c r="S109" s="841"/>
      <c r="T109" s="841"/>
      <c r="U109" s="841"/>
      <c r="V109" s="841"/>
      <c r="W109" s="841"/>
    </row>
    <row r="110" spans="1:23" s="853" customFormat="1" ht="12.75">
      <c r="A110" s="1280" t="s">
        <v>21034</v>
      </c>
      <c r="B110" s="1281" t="s">
        <v>21035</v>
      </c>
      <c r="C110" s="1282" t="s">
        <v>21035</v>
      </c>
      <c r="D110" s="1283" t="s">
        <v>1730</v>
      </c>
      <c r="E110" s="841"/>
      <c r="F110" s="841"/>
      <c r="G110" s="841"/>
      <c r="H110" s="841"/>
      <c r="I110" s="841"/>
      <c r="J110" s="841"/>
      <c r="K110" s="841"/>
      <c r="L110" s="841"/>
      <c r="M110" s="841"/>
      <c r="N110" s="841"/>
      <c r="O110" s="841"/>
      <c r="P110" s="841"/>
      <c r="Q110" s="841"/>
      <c r="R110" s="841"/>
      <c r="S110" s="841"/>
      <c r="T110" s="841"/>
      <c r="U110" s="841"/>
      <c r="V110" s="841"/>
      <c r="W110" s="841"/>
    </row>
    <row r="111" spans="1:23" s="852" customFormat="1" ht="25.5">
      <c r="A111" s="1280" t="s">
        <v>21036</v>
      </c>
      <c r="B111" s="1281" t="s">
        <v>21037</v>
      </c>
      <c r="C111" s="1282" t="s">
        <v>21037</v>
      </c>
      <c r="D111" s="1283" t="s">
        <v>1730</v>
      </c>
      <c r="E111" s="841"/>
      <c r="F111" s="841"/>
      <c r="G111" s="841"/>
      <c r="H111" s="841"/>
      <c r="I111" s="841"/>
      <c r="J111" s="841"/>
      <c r="K111" s="841"/>
      <c r="L111" s="841"/>
      <c r="M111" s="841"/>
      <c r="N111" s="841"/>
      <c r="O111" s="841"/>
      <c r="P111" s="841"/>
      <c r="Q111" s="841"/>
      <c r="R111" s="841"/>
      <c r="S111" s="841"/>
      <c r="T111" s="841"/>
      <c r="U111" s="841"/>
      <c r="V111" s="841"/>
      <c r="W111" s="841"/>
    </row>
    <row r="112" spans="1:23" s="853" customFormat="1" ht="114.75">
      <c r="A112" s="1280" t="s">
        <v>13293</v>
      </c>
      <c r="B112" s="1281" t="s">
        <v>13294</v>
      </c>
      <c r="C112" s="1282" t="s">
        <v>21038</v>
      </c>
      <c r="D112" s="1283" t="s">
        <v>1730</v>
      </c>
      <c r="E112" s="841"/>
      <c r="F112" s="841"/>
      <c r="G112" s="841"/>
      <c r="H112" s="841"/>
      <c r="I112" s="841"/>
      <c r="J112" s="841"/>
      <c r="K112" s="841"/>
      <c r="L112" s="841"/>
      <c r="M112" s="841"/>
      <c r="N112" s="841"/>
      <c r="O112" s="841"/>
      <c r="P112" s="841"/>
      <c r="Q112" s="841"/>
      <c r="R112" s="841"/>
      <c r="S112" s="841"/>
      <c r="T112" s="841"/>
      <c r="U112" s="841"/>
      <c r="V112" s="841"/>
      <c r="W112" s="841"/>
    </row>
    <row r="113" spans="1:23" s="853" customFormat="1" ht="127.5">
      <c r="A113" s="1280" t="s">
        <v>13295</v>
      </c>
      <c r="B113" s="1281" t="s">
        <v>13296</v>
      </c>
      <c r="C113" s="1282" t="s">
        <v>21039</v>
      </c>
      <c r="D113" s="1283" t="s">
        <v>1730</v>
      </c>
      <c r="E113" s="841"/>
      <c r="F113" s="841"/>
      <c r="G113" s="841"/>
      <c r="H113" s="841"/>
      <c r="I113" s="841"/>
      <c r="J113" s="841"/>
      <c r="K113" s="841"/>
      <c r="L113" s="841"/>
      <c r="M113" s="841"/>
      <c r="N113" s="841"/>
      <c r="O113" s="841"/>
      <c r="P113" s="841"/>
      <c r="Q113" s="841"/>
      <c r="R113" s="841"/>
      <c r="S113" s="841"/>
      <c r="T113" s="841"/>
      <c r="U113" s="841"/>
      <c r="V113" s="841"/>
      <c r="W113" s="841"/>
    </row>
    <row r="114" spans="1:23" s="853" customFormat="1" ht="12.75">
      <c r="A114" s="1280" t="s">
        <v>13297</v>
      </c>
      <c r="B114" s="1281" t="s">
        <v>13298</v>
      </c>
      <c r="C114" s="1282" t="s">
        <v>21040</v>
      </c>
      <c r="D114" s="1283" t="s">
        <v>1730</v>
      </c>
      <c r="E114" s="841"/>
      <c r="F114" s="841"/>
      <c r="G114" s="841"/>
      <c r="H114" s="841"/>
      <c r="I114" s="841"/>
      <c r="J114" s="841"/>
      <c r="K114" s="841"/>
      <c r="L114" s="841"/>
      <c r="M114" s="841"/>
      <c r="N114" s="841"/>
      <c r="O114" s="841"/>
      <c r="P114" s="841"/>
      <c r="Q114" s="841"/>
      <c r="R114" s="841"/>
      <c r="S114" s="841"/>
      <c r="T114" s="841"/>
      <c r="U114" s="841"/>
      <c r="V114" s="841"/>
      <c r="W114" s="841"/>
    </row>
    <row r="115" spans="1:23" s="853" customFormat="1" ht="63.75">
      <c r="A115" s="1280" t="s">
        <v>13299</v>
      </c>
      <c r="B115" s="1281" t="s">
        <v>13300</v>
      </c>
      <c r="C115" s="1282" t="s">
        <v>21041</v>
      </c>
      <c r="D115" s="1283" t="s">
        <v>1730</v>
      </c>
      <c r="E115" s="841"/>
      <c r="F115" s="841"/>
      <c r="G115" s="841"/>
      <c r="H115" s="841"/>
      <c r="I115" s="841"/>
      <c r="J115" s="841"/>
      <c r="K115" s="841"/>
      <c r="L115" s="841"/>
      <c r="M115" s="841"/>
      <c r="N115" s="841"/>
      <c r="O115" s="841"/>
      <c r="P115" s="841"/>
      <c r="Q115" s="841"/>
      <c r="R115" s="841"/>
      <c r="S115" s="841"/>
      <c r="T115" s="841"/>
      <c r="U115" s="841"/>
      <c r="V115" s="841"/>
      <c r="W115" s="841"/>
    </row>
    <row r="116" spans="1:23" s="853" customFormat="1" ht="51">
      <c r="A116" s="1280" t="s">
        <v>13301</v>
      </c>
      <c r="B116" s="1281" t="s">
        <v>13302</v>
      </c>
      <c r="C116" s="1282" t="s">
        <v>21042</v>
      </c>
      <c r="D116" s="1283" t="s">
        <v>1730</v>
      </c>
      <c r="E116" s="841"/>
      <c r="F116" s="841"/>
      <c r="G116" s="841"/>
      <c r="H116" s="841"/>
      <c r="I116" s="841"/>
      <c r="J116" s="841"/>
      <c r="K116" s="841"/>
      <c r="L116" s="841"/>
      <c r="M116" s="841"/>
      <c r="N116" s="841"/>
      <c r="O116" s="841"/>
      <c r="P116" s="841"/>
      <c r="Q116" s="841"/>
      <c r="R116" s="841"/>
      <c r="S116" s="841"/>
      <c r="T116" s="841"/>
      <c r="U116" s="841"/>
      <c r="V116" s="841"/>
      <c r="W116" s="841"/>
    </row>
    <row r="117" spans="1:23" s="853" customFormat="1" ht="51">
      <c r="A117" s="1280" t="s">
        <v>13303</v>
      </c>
      <c r="B117" s="1281" t="s">
        <v>13304</v>
      </c>
      <c r="C117" s="1282" t="s">
        <v>21043</v>
      </c>
      <c r="D117" s="1283" t="s">
        <v>1730</v>
      </c>
      <c r="E117" s="841"/>
      <c r="F117" s="841"/>
      <c r="G117" s="841"/>
      <c r="H117" s="841"/>
      <c r="I117" s="841"/>
      <c r="J117" s="841"/>
      <c r="K117" s="841"/>
      <c r="L117" s="841"/>
      <c r="M117" s="841"/>
      <c r="N117" s="841"/>
      <c r="O117" s="841"/>
      <c r="P117" s="841"/>
      <c r="Q117" s="841"/>
      <c r="R117" s="841"/>
      <c r="S117" s="841"/>
      <c r="T117" s="841"/>
      <c r="U117" s="841"/>
      <c r="V117" s="841"/>
      <c r="W117" s="841"/>
    </row>
    <row r="118" spans="1:23" s="853" customFormat="1" ht="25.5">
      <c r="A118" s="1280" t="s">
        <v>13305</v>
      </c>
      <c r="B118" s="1281" t="s">
        <v>13306</v>
      </c>
      <c r="C118" s="1282" t="s">
        <v>21044</v>
      </c>
      <c r="D118" s="1283" t="s">
        <v>1730</v>
      </c>
      <c r="E118" s="841"/>
      <c r="F118" s="841"/>
      <c r="G118" s="841"/>
      <c r="H118" s="841"/>
      <c r="I118" s="841"/>
      <c r="J118" s="841"/>
      <c r="K118" s="841"/>
      <c r="L118" s="841"/>
      <c r="M118" s="841"/>
      <c r="N118" s="841"/>
      <c r="O118" s="841"/>
      <c r="P118" s="841"/>
      <c r="Q118" s="841"/>
      <c r="R118" s="841"/>
      <c r="S118" s="841"/>
      <c r="T118" s="841"/>
      <c r="U118" s="841"/>
      <c r="V118" s="841"/>
      <c r="W118" s="841"/>
    </row>
    <row r="119" spans="1:23" s="852" customFormat="1" ht="25.5">
      <c r="A119" s="1280" t="s">
        <v>13307</v>
      </c>
      <c r="B119" s="1281" t="s">
        <v>13308</v>
      </c>
      <c r="C119" s="1282" t="s">
        <v>21045</v>
      </c>
      <c r="D119" s="1283" t="s">
        <v>1730</v>
      </c>
      <c r="E119" s="841"/>
      <c r="F119" s="841"/>
      <c r="G119" s="841"/>
      <c r="H119" s="841"/>
      <c r="I119" s="841"/>
      <c r="J119" s="841"/>
      <c r="K119" s="841"/>
      <c r="L119" s="841"/>
      <c r="M119" s="841"/>
      <c r="N119" s="841"/>
      <c r="O119" s="841"/>
      <c r="P119" s="841"/>
      <c r="Q119" s="841"/>
      <c r="R119" s="841"/>
      <c r="S119" s="841"/>
      <c r="T119" s="841"/>
      <c r="U119" s="841"/>
      <c r="V119" s="841"/>
      <c r="W119" s="841"/>
    </row>
    <row r="120" spans="1:23" s="853" customFormat="1" ht="51">
      <c r="A120" s="1280" t="s">
        <v>13309</v>
      </c>
      <c r="B120" s="1281" t="s">
        <v>13310</v>
      </c>
      <c r="C120" s="1282" t="s">
        <v>21046</v>
      </c>
      <c r="D120" s="1283" t="s">
        <v>1730</v>
      </c>
      <c r="E120" s="841"/>
      <c r="F120" s="841"/>
      <c r="G120" s="841"/>
      <c r="H120" s="841"/>
      <c r="I120" s="841"/>
      <c r="J120" s="841"/>
      <c r="K120" s="841"/>
      <c r="L120" s="841"/>
      <c r="M120" s="841"/>
      <c r="N120" s="841"/>
      <c r="O120" s="841"/>
      <c r="P120" s="841"/>
      <c r="Q120" s="841"/>
      <c r="R120" s="841"/>
      <c r="S120" s="841"/>
      <c r="T120" s="841"/>
      <c r="U120" s="841"/>
      <c r="V120" s="841"/>
      <c r="W120" s="841"/>
    </row>
    <row r="121" spans="1:23" s="853" customFormat="1" ht="38.25">
      <c r="A121" s="1280" t="s">
        <v>13311</v>
      </c>
      <c r="B121" s="1281" t="s">
        <v>13312</v>
      </c>
      <c r="C121" s="1282" t="s">
        <v>21047</v>
      </c>
      <c r="D121" s="1283" t="s">
        <v>1730</v>
      </c>
      <c r="E121" s="841"/>
      <c r="F121" s="841"/>
      <c r="G121" s="841"/>
      <c r="H121" s="841"/>
      <c r="I121" s="841"/>
      <c r="J121" s="841"/>
      <c r="K121" s="841"/>
      <c r="L121" s="841"/>
      <c r="M121" s="841"/>
      <c r="N121" s="841"/>
      <c r="O121" s="841"/>
      <c r="P121" s="841"/>
      <c r="Q121" s="841"/>
      <c r="R121" s="841"/>
      <c r="S121" s="841"/>
      <c r="T121" s="841"/>
      <c r="U121" s="841"/>
      <c r="V121" s="841"/>
      <c r="W121" s="841"/>
    </row>
    <row r="122" spans="1:23" s="853" customFormat="1" ht="63.75">
      <c r="A122" s="1280" t="s">
        <v>13313</v>
      </c>
      <c r="B122" s="1281" t="s">
        <v>13314</v>
      </c>
      <c r="C122" s="1282" t="s">
        <v>21048</v>
      </c>
      <c r="D122" s="1283" t="s">
        <v>1730</v>
      </c>
      <c r="E122" s="841"/>
      <c r="F122" s="841"/>
      <c r="G122" s="841"/>
      <c r="H122" s="841"/>
      <c r="I122" s="841"/>
      <c r="J122" s="841"/>
      <c r="K122" s="841"/>
      <c r="L122" s="841"/>
      <c r="M122" s="841"/>
      <c r="N122" s="841"/>
      <c r="O122" s="841"/>
      <c r="P122" s="841"/>
      <c r="Q122" s="841"/>
      <c r="R122" s="841"/>
      <c r="S122" s="841"/>
      <c r="T122" s="841"/>
      <c r="U122" s="841"/>
      <c r="V122" s="841"/>
      <c r="W122" s="841"/>
    </row>
    <row r="123" spans="1:23" s="853" customFormat="1" ht="51">
      <c r="A123" s="1280" t="s">
        <v>13315</v>
      </c>
      <c r="B123" s="1281" t="s">
        <v>13316</v>
      </c>
      <c r="C123" s="1282" t="s">
        <v>21049</v>
      </c>
      <c r="D123" s="1283" t="s">
        <v>1730</v>
      </c>
      <c r="E123" s="841"/>
      <c r="F123" s="841"/>
      <c r="G123" s="841"/>
      <c r="H123" s="841"/>
      <c r="I123" s="841"/>
      <c r="J123" s="841"/>
      <c r="K123" s="841"/>
      <c r="L123" s="841"/>
      <c r="M123" s="841"/>
      <c r="N123" s="841"/>
      <c r="O123" s="841"/>
      <c r="P123" s="841"/>
      <c r="Q123" s="841"/>
      <c r="R123" s="841"/>
      <c r="S123" s="841"/>
      <c r="T123" s="841"/>
      <c r="U123" s="841"/>
      <c r="V123" s="841"/>
      <c r="W123" s="841"/>
    </row>
    <row r="124" spans="1:23" s="853" customFormat="1" ht="76.5">
      <c r="A124" s="1280" t="s">
        <v>13317</v>
      </c>
      <c r="B124" s="1281" t="s">
        <v>13318</v>
      </c>
      <c r="C124" s="1282" t="s">
        <v>21050</v>
      </c>
      <c r="D124" s="1283" t="s">
        <v>1730</v>
      </c>
      <c r="E124" s="841"/>
      <c r="F124" s="841"/>
      <c r="G124" s="841"/>
      <c r="H124" s="841"/>
      <c r="I124" s="841"/>
      <c r="J124" s="841"/>
      <c r="K124" s="841"/>
      <c r="L124" s="841"/>
      <c r="M124" s="841"/>
      <c r="N124" s="841"/>
      <c r="O124" s="841"/>
      <c r="P124" s="841"/>
      <c r="Q124" s="841"/>
      <c r="R124" s="841"/>
      <c r="S124" s="841"/>
      <c r="T124" s="841"/>
      <c r="U124" s="841"/>
      <c r="V124" s="841"/>
      <c r="W124" s="841"/>
    </row>
    <row r="125" spans="1:23" s="853" customFormat="1" ht="51">
      <c r="A125" s="1280" t="s">
        <v>13319</v>
      </c>
      <c r="B125" s="1281" t="s">
        <v>13320</v>
      </c>
      <c r="C125" s="1282" t="s">
        <v>21051</v>
      </c>
      <c r="D125" s="1283" t="s">
        <v>1730</v>
      </c>
      <c r="E125" s="841"/>
      <c r="F125" s="841"/>
      <c r="G125" s="841"/>
      <c r="H125" s="841"/>
      <c r="I125" s="841"/>
      <c r="J125" s="841"/>
      <c r="K125" s="841"/>
      <c r="L125" s="841"/>
      <c r="M125" s="841"/>
      <c r="N125" s="841"/>
      <c r="O125" s="841"/>
      <c r="P125" s="841"/>
      <c r="Q125" s="841"/>
      <c r="R125" s="841"/>
      <c r="S125" s="841"/>
      <c r="T125" s="841"/>
      <c r="U125" s="841"/>
      <c r="V125" s="841"/>
      <c r="W125" s="841"/>
    </row>
    <row r="126" spans="1:23" s="852" customFormat="1" ht="51">
      <c r="A126" s="1280" t="s">
        <v>13321</v>
      </c>
      <c r="B126" s="1281" t="s">
        <v>13322</v>
      </c>
      <c r="C126" s="1282" t="s">
        <v>21052</v>
      </c>
      <c r="D126" s="1283" t="s">
        <v>1730</v>
      </c>
      <c r="E126" s="841"/>
      <c r="F126" s="841"/>
      <c r="G126" s="841"/>
      <c r="H126" s="841"/>
      <c r="I126" s="841"/>
      <c r="J126" s="841"/>
      <c r="K126" s="841"/>
      <c r="L126" s="841"/>
      <c r="M126" s="841"/>
      <c r="N126" s="841"/>
      <c r="O126" s="841"/>
      <c r="P126" s="841"/>
      <c r="Q126" s="841"/>
      <c r="R126" s="841"/>
      <c r="S126" s="841"/>
      <c r="T126" s="841"/>
      <c r="U126" s="841"/>
      <c r="V126" s="841"/>
      <c r="W126" s="841"/>
    </row>
    <row r="127" spans="1:23" s="853" customFormat="1" ht="12.75">
      <c r="A127" s="1280" t="s">
        <v>21053</v>
      </c>
      <c r="B127" s="1281" t="s">
        <v>21054</v>
      </c>
      <c r="C127" s="1282" t="s">
        <v>21054</v>
      </c>
      <c r="D127" s="1283" t="s">
        <v>1730</v>
      </c>
      <c r="E127" s="841"/>
      <c r="F127" s="841"/>
      <c r="G127" s="841"/>
      <c r="H127" s="841"/>
      <c r="I127" s="841"/>
      <c r="J127" s="841"/>
      <c r="K127" s="841"/>
      <c r="L127" s="841"/>
      <c r="M127" s="841"/>
      <c r="N127" s="841"/>
      <c r="O127" s="841"/>
      <c r="P127" s="841"/>
      <c r="Q127" s="841"/>
      <c r="R127" s="841"/>
      <c r="S127" s="841"/>
      <c r="T127" s="841"/>
      <c r="U127" s="841"/>
      <c r="V127" s="841"/>
      <c r="W127" s="841"/>
    </row>
    <row r="128" spans="1:23" s="853" customFormat="1" ht="25.5">
      <c r="A128" s="1280" t="s">
        <v>13325</v>
      </c>
      <c r="B128" s="1281" t="s">
        <v>13326</v>
      </c>
      <c r="C128" s="1282" t="s">
        <v>21055</v>
      </c>
      <c r="D128" s="1283" t="s">
        <v>1730</v>
      </c>
      <c r="E128" s="841"/>
      <c r="F128" s="841"/>
      <c r="G128" s="841"/>
      <c r="H128" s="841"/>
      <c r="I128" s="841"/>
      <c r="J128" s="841"/>
      <c r="K128" s="841"/>
      <c r="L128" s="841"/>
      <c r="M128" s="841"/>
      <c r="N128" s="841"/>
      <c r="O128" s="841"/>
      <c r="P128" s="841"/>
      <c r="Q128" s="841"/>
      <c r="R128" s="841"/>
      <c r="S128" s="841"/>
      <c r="T128" s="841"/>
      <c r="U128" s="841"/>
      <c r="V128" s="841"/>
      <c r="W128" s="841"/>
    </row>
    <row r="129" spans="1:23" s="853" customFormat="1" ht="25.5">
      <c r="A129" s="1280" t="s">
        <v>13327</v>
      </c>
      <c r="B129" s="1281" t="s">
        <v>13328</v>
      </c>
      <c r="C129" s="1282" t="s">
        <v>21056</v>
      </c>
      <c r="D129" s="1283" t="s">
        <v>1730</v>
      </c>
      <c r="E129" s="841"/>
      <c r="F129" s="841"/>
      <c r="G129" s="841"/>
      <c r="H129" s="841"/>
      <c r="I129" s="841"/>
      <c r="J129" s="841"/>
      <c r="K129" s="841"/>
      <c r="L129" s="841"/>
      <c r="M129" s="841"/>
      <c r="N129" s="841"/>
      <c r="O129" s="841"/>
      <c r="P129" s="841"/>
      <c r="Q129" s="841"/>
      <c r="R129" s="841"/>
      <c r="S129" s="841"/>
      <c r="T129" s="841"/>
      <c r="U129" s="841"/>
      <c r="V129" s="841"/>
      <c r="W129" s="841"/>
    </row>
    <row r="130" spans="1:23" s="852" customFormat="1" ht="25.5">
      <c r="A130" s="1280" t="s">
        <v>13329</v>
      </c>
      <c r="B130" s="1281" t="s">
        <v>13330</v>
      </c>
      <c r="C130" s="1282" t="s">
        <v>21057</v>
      </c>
      <c r="D130" s="1283" t="s">
        <v>1730</v>
      </c>
      <c r="E130" s="841"/>
      <c r="F130" s="841"/>
      <c r="G130" s="841"/>
      <c r="H130" s="841"/>
      <c r="I130" s="841"/>
      <c r="J130" s="841"/>
      <c r="K130" s="841"/>
      <c r="L130" s="841"/>
      <c r="M130" s="841"/>
      <c r="N130" s="841"/>
      <c r="O130" s="841"/>
      <c r="P130" s="841"/>
      <c r="Q130" s="841"/>
      <c r="R130" s="841"/>
      <c r="S130" s="841"/>
      <c r="T130" s="841"/>
      <c r="U130" s="841"/>
      <c r="V130" s="841"/>
      <c r="W130" s="841"/>
    </row>
    <row r="131" spans="1:23" s="853" customFormat="1" ht="51">
      <c r="A131" s="1280" t="s">
        <v>13331</v>
      </c>
      <c r="B131" s="1281" t="s">
        <v>13332</v>
      </c>
      <c r="C131" s="1282" t="s">
        <v>21058</v>
      </c>
      <c r="D131" s="1283" t="s">
        <v>1730</v>
      </c>
      <c r="E131" s="841"/>
      <c r="F131" s="841"/>
      <c r="G131" s="841"/>
      <c r="H131" s="841"/>
      <c r="I131" s="841"/>
      <c r="J131" s="841"/>
      <c r="K131" s="841"/>
      <c r="L131" s="841"/>
      <c r="M131" s="841"/>
      <c r="N131" s="841"/>
      <c r="O131" s="841"/>
      <c r="P131" s="841"/>
      <c r="Q131" s="841"/>
      <c r="R131" s="841"/>
      <c r="S131" s="841"/>
      <c r="T131" s="841"/>
      <c r="U131" s="841"/>
      <c r="V131" s="841"/>
      <c r="W131" s="841"/>
    </row>
    <row r="132" spans="1:23" s="853" customFormat="1" ht="25.5">
      <c r="A132" s="1280" t="s">
        <v>13323</v>
      </c>
      <c r="B132" s="1281" t="s">
        <v>13324</v>
      </c>
      <c r="C132" s="1282" t="s">
        <v>21059</v>
      </c>
      <c r="D132" s="1283" t="s">
        <v>1730</v>
      </c>
      <c r="E132" s="841"/>
      <c r="F132" s="841"/>
      <c r="G132" s="841"/>
      <c r="H132" s="841"/>
      <c r="I132" s="841"/>
      <c r="J132" s="841"/>
      <c r="K132" s="841"/>
      <c r="L132" s="841"/>
      <c r="M132" s="841"/>
      <c r="N132" s="841"/>
      <c r="O132" s="841"/>
      <c r="P132" s="841"/>
      <c r="Q132" s="841"/>
      <c r="R132" s="841"/>
      <c r="S132" s="841"/>
      <c r="T132" s="841"/>
      <c r="U132" s="841"/>
      <c r="V132" s="841"/>
      <c r="W132" s="841"/>
    </row>
    <row r="133" spans="1:23" s="853" customFormat="1" ht="25.5">
      <c r="A133" s="1280" t="s">
        <v>21060</v>
      </c>
      <c r="B133" s="1281" t="s">
        <v>21061</v>
      </c>
      <c r="C133" s="1282" t="s">
        <v>21061</v>
      </c>
      <c r="D133" s="1283" t="s">
        <v>1730</v>
      </c>
      <c r="E133" s="841"/>
      <c r="F133" s="841"/>
      <c r="G133" s="841"/>
      <c r="H133" s="841"/>
      <c r="I133" s="841"/>
      <c r="J133" s="841"/>
      <c r="K133" s="841"/>
      <c r="L133" s="841"/>
      <c r="M133" s="841"/>
      <c r="N133" s="841"/>
      <c r="O133" s="841"/>
      <c r="P133" s="841"/>
      <c r="Q133" s="841"/>
      <c r="R133" s="841"/>
      <c r="S133" s="841"/>
      <c r="T133" s="841"/>
      <c r="U133" s="841"/>
      <c r="V133" s="841"/>
      <c r="W133" s="841"/>
    </row>
  </sheetData>
  <protectedRanges>
    <protectedRange sqref="A26" name="Цены номенклатуры_1_1_1_1_1_1"/>
    <protectedRange sqref="A59" name="Цены номенклатуры_1_1_1_1_2"/>
    <protectedRange sqref="A93" name="Цены номенклатуры_1_1_1_1_3"/>
    <protectedRange sqref="B24:B25" name="Цены номенклатуры_6_1_1_1_1"/>
    <protectedRange sqref="B26" name="Цены номенклатуры_4_3_1_1"/>
    <protectedRange sqref="B41:B42" name="Цены номенклатуры_6_1_1_2"/>
    <protectedRange sqref="B57:B58" name="Цены номенклатуры_6_1_1_3"/>
    <protectedRange sqref="B59" name="Цены номенклатуры_4_3_2"/>
    <protectedRange sqref="B91:B92" name="Цены номенклатуры_6_1_1_4"/>
    <protectedRange sqref="B93" name="Цены номенклатуры_4_3_3"/>
    <protectedRange sqref="D9:D133" name="Цены номенклатуры_4_2_1_1"/>
  </protectedRanges>
  <mergeCells count="1">
    <mergeCell ref="A1:D1"/>
  </mergeCells>
  <pageMargins left="0.7" right="0.7" top="0.75" bottom="0.75" header="0.3" footer="0.3"/>
  <pageSetup paperSize="9" scale="71" fitToHeight="0" orientation="portrait" r:id="rId1"/>
  <headerFooter>
    <oddHeader>&amp;L&amp;"Arial,обычный"&amp;10Январь 2022 г.&amp;C&amp;"Arial,обычный"&amp;10Прайс-лист&amp;R&amp;"Arial,обычный"&amp;10ООО «Хай-Тек Медиа»
официальный дистрибьютор Televic</oddHeader>
    <oddFooter>&amp;L&amp;"Arial,обычный"&amp;10Все цены указаны 
в евро с учетом НДС 20%&amp;C&amp;"Arial,обычный"&amp;10+7 (495) 640-75-57
E-mail: office@h-t.media
www.h-t.media&amp;R&amp;"Arial,обычный"&amp;10&amp;P /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0841C-9B44-4D61-9C4D-C3EDA85A2849}">
  <sheetPr>
    <outlinePr summaryBelow="0" summaryRight="0"/>
    <pageSetUpPr autoPageBreaks="0"/>
  </sheetPr>
  <dimension ref="A1:D124"/>
  <sheetViews>
    <sheetView view="pageBreakPreview" zoomScale="115" zoomScaleNormal="100" zoomScaleSheetLayoutView="115" workbookViewId="0">
      <pane xSplit="4" ySplit="3" topLeftCell="E4" activePane="bottomRight" state="frozen"/>
      <selection pane="topRight" activeCell="E1" sqref="E1"/>
      <selection pane="bottomLeft" activeCell="A4" sqref="A4"/>
      <selection pane="bottomRight" activeCell="E4" sqref="E4"/>
    </sheetView>
  </sheetViews>
  <sheetFormatPr defaultColWidth="9" defaultRowHeight="11.45" customHeight="1"/>
  <cols>
    <col min="1" max="1" width="17.140625" style="974" customWidth="1"/>
    <col min="2" max="2" width="11.7109375" style="974" customWidth="1"/>
    <col min="3" max="3" width="45.42578125" style="974" customWidth="1"/>
    <col min="4" max="4" width="11.28515625" style="974" customWidth="1"/>
    <col min="5" max="16384" width="9" style="970"/>
  </cols>
  <sheetData>
    <row r="1" spans="1:4" ht="57" customHeight="1">
      <c r="A1" s="967"/>
      <c r="B1" s="967"/>
      <c r="C1" s="968" t="s">
        <v>15656</v>
      </c>
      <c r="D1" s="969"/>
    </row>
    <row r="2" spans="1:4" ht="51" customHeight="1">
      <c r="A2" s="1078" t="s">
        <v>15657</v>
      </c>
      <c r="B2" s="1078"/>
      <c r="C2" s="1078"/>
      <c r="D2" s="971"/>
    </row>
    <row r="3" spans="1:4" s="973" customFormat="1" ht="21" customHeight="1">
      <c r="A3" s="972" t="s">
        <v>1</v>
      </c>
      <c r="B3" s="972" t="s">
        <v>15658</v>
      </c>
      <c r="C3" s="972" t="s">
        <v>14447</v>
      </c>
      <c r="D3" s="972" t="s">
        <v>36</v>
      </c>
    </row>
    <row r="4" spans="1:4" ht="19.5" customHeight="1">
      <c r="A4" s="976" t="s">
        <v>15770</v>
      </c>
      <c r="B4" s="976"/>
      <c r="C4" s="976"/>
      <c r="D4" s="976"/>
    </row>
    <row r="5" spans="1:4" ht="45">
      <c r="A5" s="977" t="s">
        <v>15673</v>
      </c>
      <c r="B5" s="978" t="s">
        <v>15674</v>
      </c>
      <c r="C5" s="978" t="s">
        <v>15771</v>
      </c>
      <c r="D5" s="979">
        <v>1235</v>
      </c>
    </row>
    <row r="6" spans="1:4" ht="45">
      <c r="A6" s="977" t="s">
        <v>15675</v>
      </c>
      <c r="B6" s="978" t="s">
        <v>15674</v>
      </c>
      <c r="C6" s="978" t="s">
        <v>15772</v>
      </c>
      <c r="D6" s="979">
        <v>1440.4</v>
      </c>
    </row>
    <row r="7" spans="1:4" ht="45">
      <c r="A7" s="977" t="s">
        <v>15676</v>
      </c>
      <c r="B7" s="978" t="s">
        <v>15674</v>
      </c>
      <c r="C7" s="978" t="s">
        <v>15773</v>
      </c>
      <c r="D7" s="979">
        <v>1882.4</v>
      </c>
    </row>
    <row r="8" spans="1:4" ht="45">
      <c r="A8" s="977" t="s">
        <v>15677</v>
      </c>
      <c r="B8" s="978" t="s">
        <v>15674</v>
      </c>
      <c r="C8" s="978" t="s">
        <v>15774</v>
      </c>
      <c r="D8" s="979">
        <v>2501.2000000000003</v>
      </c>
    </row>
    <row r="9" spans="1:4" ht="45">
      <c r="A9" s="977" t="s">
        <v>15678</v>
      </c>
      <c r="B9" s="978" t="s">
        <v>15674</v>
      </c>
      <c r="C9" s="978" t="s">
        <v>15775</v>
      </c>
      <c r="D9" s="979">
        <v>2545.4</v>
      </c>
    </row>
    <row r="10" spans="1:4" ht="45">
      <c r="A10" s="977" t="s">
        <v>15679</v>
      </c>
      <c r="B10" s="978" t="s">
        <v>15674</v>
      </c>
      <c r="C10" s="978" t="s">
        <v>15776</v>
      </c>
      <c r="D10" s="979">
        <v>3515.2000000000003</v>
      </c>
    </row>
    <row r="11" spans="1:4" ht="33.75">
      <c r="A11" s="977" t="s">
        <v>15664</v>
      </c>
      <c r="B11" s="978" t="s">
        <v>15777</v>
      </c>
      <c r="C11" s="978" t="s">
        <v>15779</v>
      </c>
      <c r="D11" s="979">
        <v>4753</v>
      </c>
    </row>
    <row r="12" spans="1:4" ht="33.75">
      <c r="A12" s="977" t="s">
        <v>15665</v>
      </c>
      <c r="B12" s="978" t="s">
        <v>15777</v>
      </c>
      <c r="C12" s="978" t="s">
        <v>15780</v>
      </c>
      <c r="D12" s="979">
        <v>5743.5</v>
      </c>
    </row>
    <row r="13" spans="1:4" ht="33.75">
      <c r="A13" s="977" t="s">
        <v>15781</v>
      </c>
      <c r="B13" s="978" t="s">
        <v>15777</v>
      </c>
      <c r="C13" s="978" t="s">
        <v>15778</v>
      </c>
      <c r="D13" s="979">
        <v>7325.5</v>
      </c>
    </row>
    <row r="14" spans="1:4" ht="33.75">
      <c r="A14" s="977" t="s">
        <v>15666</v>
      </c>
      <c r="B14" s="978" t="s">
        <v>15777</v>
      </c>
      <c r="C14" s="978" t="s">
        <v>15782</v>
      </c>
      <c r="D14" s="979">
        <v>7724.5</v>
      </c>
    </row>
    <row r="15" spans="1:4" ht="33.75">
      <c r="A15" s="977" t="s">
        <v>15667</v>
      </c>
      <c r="B15" s="978" t="s">
        <v>15777</v>
      </c>
      <c r="C15" s="978" t="s">
        <v>15783</v>
      </c>
      <c r="D15" s="979">
        <v>7977</v>
      </c>
    </row>
    <row r="16" spans="1:4" ht="33.75">
      <c r="A16" s="977" t="s">
        <v>15668</v>
      </c>
      <c r="B16" s="978" t="s">
        <v>15777</v>
      </c>
      <c r="C16" s="978" t="s">
        <v>20627</v>
      </c>
      <c r="D16" s="979">
        <v>8487</v>
      </c>
    </row>
    <row r="17" spans="1:4" ht="11.25">
      <c r="A17" s="977" t="s">
        <v>15784</v>
      </c>
      <c r="B17" s="978" t="s">
        <v>15785</v>
      </c>
      <c r="C17" s="978" t="s">
        <v>15786</v>
      </c>
      <c r="D17" s="979">
        <v>3200.6</v>
      </c>
    </row>
    <row r="18" spans="1:4" ht="45">
      <c r="A18" s="977" t="s">
        <v>20628</v>
      </c>
      <c r="B18" s="978" t="s">
        <v>20629</v>
      </c>
      <c r="C18" s="978" t="s">
        <v>20630</v>
      </c>
      <c r="D18" s="979">
        <v>1445</v>
      </c>
    </row>
    <row r="19" spans="1:4" ht="45">
      <c r="A19" s="977" t="s">
        <v>20631</v>
      </c>
      <c r="B19" s="978" t="s">
        <v>20629</v>
      </c>
      <c r="C19" s="978" t="s">
        <v>20632</v>
      </c>
      <c r="D19" s="979">
        <v>2820</v>
      </c>
    </row>
    <row r="20" spans="1:4" ht="45.75" thickBot="1">
      <c r="A20" s="977" t="s">
        <v>20633</v>
      </c>
      <c r="B20" s="978" t="s">
        <v>20629</v>
      </c>
      <c r="C20" s="978" t="s">
        <v>20634</v>
      </c>
      <c r="D20" s="979">
        <v>2870</v>
      </c>
    </row>
    <row r="21" spans="1:4" ht="32.25" thickBot="1">
      <c r="A21" s="1210" t="s">
        <v>15788</v>
      </c>
      <c r="B21" s="1211"/>
      <c r="C21" s="978"/>
      <c r="D21" s="979"/>
    </row>
    <row r="22" spans="1:4" ht="22.5">
      <c r="A22" s="977" t="s">
        <v>15686</v>
      </c>
      <c r="B22" s="978" t="s">
        <v>15670</v>
      </c>
      <c r="C22" s="978" t="s">
        <v>15789</v>
      </c>
      <c r="D22" s="979">
        <v>1058.2</v>
      </c>
    </row>
    <row r="23" spans="1:4" ht="23.25" customHeight="1">
      <c r="A23" s="977" t="s">
        <v>15687</v>
      </c>
      <c r="B23" s="978" t="s">
        <v>15670</v>
      </c>
      <c r="C23" s="978" t="s">
        <v>15790</v>
      </c>
      <c r="D23" s="979">
        <v>1456</v>
      </c>
    </row>
    <row r="24" spans="1:4" ht="22.5">
      <c r="A24" s="977" t="s">
        <v>15688</v>
      </c>
      <c r="B24" s="978" t="s">
        <v>15670</v>
      </c>
      <c r="C24" s="978" t="s">
        <v>15791</v>
      </c>
      <c r="D24" s="979">
        <v>1736.8</v>
      </c>
    </row>
    <row r="25" spans="1:4" ht="22.5">
      <c r="A25" s="977" t="s">
        <v>15672</v>
      </c>
      <c r="B25" s="978" t="s">
        <v>15670</v>
      </c>
      <c r="C25" s="978" t="s">
        <v>15792</v>
      </c>
      <c r="D25" s="979">
        <v>1970.8</v>
      </c>
    </row>
    <row r="26" spans="1:4" ht="22.5">
      <c r="A26" s="977" t="s">
        <v>15689</v>
      </c>
      <c r="B26" s="978" t="s">
        <v>15670</v>
      </c>
      <c r="C26" s="978" t="s">
        <v>15793</v>
      </c>
      <c r="D26" s="979">
        <v>2646.8</v>
      </c>
    </row>
    <row r="27" spans="1:4" ht="22.5">
      <c r="A27" s="977" t="s">
        <v>15690</v>
      </c>
      <c r="B27" s="978" t="s">
        <v>15670</v>
      </c>
      <c r="C27" s="978" t="s">
        <v>15794</v>
      </c>
      <c r="D27" s="979">
        <v>3824.6</v>
      </c>
    </row>
    <row r="28" spans="1:4" ht="22.5">
      <c r="A28" s="977" t="s">
        <v>15671</v>
      </c>
      <c r="B28" s="978" t="s">
        <v>15670</v>
      </c>
      <c r="C28" s="978" t="s">
        <v>15795</v>
      </c>
      <c r="D28" s="979">
        <v>5441.8</v>
      </c>
    </row>
    <row r="29" spans="1:4" ht="26.25" customHeight="1">
      <c r="A29" s="977" t="s">
        <v>15796</v>
      </c>
      <c r="B29" s="978" t="s">
        <v>15670</v>
      </c>
      <c r="C29" s="978" t="s">
        <v>20635</v>
      </c>
      <c r="D29" s="979">
        <v>1289.6000000000001</v>
      </c>
    </row>
    <row r="30" spans="1:4" ht="45">
      <c r="A30" s="977" t="s">
        <v>15797</v>
      </c>
      <c r="B30" s="978" t="s">
        <v>15670</v>
      </c>
      <c r="C30" s="978" t="s">
        <v>20636</v>
      </c>
      <c r="D30" s="979">
        <v>1850</v>
      </c>
    </row>
    <row r="31" spans="1:4" ht="45">
      <c r="A31" s="977" t="s">
        <v>15798</v>
      </c>
      <c r="B31" s="978" t="s">
        <v>15670</v>
      </c>
      <c r="C31" s="978" t="s">
        <v>15799</v>
      </c>
      <c r="D31" s="979">
        <v>2250</v>
      </c>
    </row>
    <row r="32" spans="1:4" ht="45">
      <c r="A32" s="977" t="s">
        <v>15800</v>
      </c>
      <c r="B32" s="978" t="s">
        <v>15670</v>
      </c>
      <c r="C32" s="978" t="s">
        <v>15801</v>
      </c>
      <c r="D32" s="979">
        <v>2565</v>
      </c>
    </row>
    <row r="33" spans="1:4" ht="45">
      <c r="A33" s="977" t="s">
        <v>15802</v>
      </c>
      <c r="B33" s="978" t="s">
        <v>15670</v>
      </c>
      <c r="C33" s="978" t="s">
        <v>15803</v>
      </c>
      <c r="D33" s="979">
        <v>3180</v>
      </c>
    </row>
    <row r="34" spans="1:4" ht="45">
      <c r="A34" s="977" t="s">
        <v>15804</v>
      </c>
      <c r="B34" s="978" t="s">
        <v>15670</v>
      </c>
      <c r="C34" s="978" t="s">
        <v>15805</v>
      </c>
      <c r="D34" s="979">
        <v>4980</v>
      </c>
    </row>
    <row r="35" spans="1:4" ht="45">
      <c r="A35" s="977" t="s">
        <v>15806</v>
      </c>
      <c r="B35" s="978" t="s">
        <v>15670</v>
      </c>
      <c r="C35" s="978" t="s">
        <v>15807</v>
      </c>
      <c r="D35" s="979">
        <v>6360</v>
      </c>
    </row>
    <row r="36" spans="1:4" ht="45">
      <c r="A36" s="977" t="s">
        <v>15808</v>
      </c>
      <c r="B36" s="978" t="s">
        <v>15670</v>
      </c>
      <c r="C36" s="978" t="s">
        <v>15809</v>
      </c>
      <c r="D36" s="979">
        <v>16900</v>
      </c>
    </row>
    <row r="37" spans="1:4" ht="33.75">
      <c r="A37" s="977" t="s">
        <v>15691</v>
      </c>
      <c r="B37" s="978" t="s">
        <v>15669</v>
      </c>
      <c r="C37" s="978" t="s">
        <v>15810</v>
      </c>
      <c r="D37" s="979">
        <v>1206.4000000000001</v>
      </c>
    </row>
    <row r="38" spans="1:4" ht="33.75">
      <c r="A38" s="977" t="s">
        <v>15692</v>
      </c>
      <c r="B38" s="978" t="s">
        <v>15669</v>
      </c>
      <c r="C38" s="978" t="s">
        <v>15811</v>
      </c>
      <c r="D38" s="979">
        <v>1765.4</v>
      </c>
    </row>
    <row r="39" spans="1:4" ht="33.75">
      <c r="A39" s="977" t="s">
        <v>15693</v>
      </c>
      <c r="B39" s="978" t="s">
        <v>15669</v>
      </c>
      <c r="C39" s="978" t="s">
        <v>15812</v>
      </c>
      <c r="D39" s="979">
        <v>1999.4</v>
      </c>
    </row>
    <row r="40" spans="1:4" ht="33.75">
      <c r="A40" s="977" t="s">
        <v>15694</v>
      </c>
      <c r="B40" s="978" t="s">
        <v>15669</v>
      </c>
      <c r="C40" s="978" t="s">
        <v>15813</v>
      </c>
      <c r="D40" s="979">
        <v>2324.4</v>
      </c>
    </row>
    <row r="41" spans="1:4" ht="33.75">
      <c r="A41" s="977" t="s">
        <v>15695</v>
      </c>
      <c r="B41" s="978" t="s">
        <v>15669</v>
      </c>
      <c r="C41" s="978" t="s">
        <v>15814</v>
      </c>
      <c r="D41" s="979">
        <v>3133</v>
      </c>
    </row>
    <row r="42" spans="1:4" ht="33.75">
      <c r="A42" s="977" t="s">
        <v>15696</v>
      </c>
      <c r="B42" s="978" t="s">
        <v>15669</v>
      </c>
      <c r="C42" s="978" t="s">
        <v>15815</v>
      </c>
      <c r="D42" s="979">
        <v>4677.4000000000005</v>
      </c>
    </row>
    <row r="43" spans="1:4" ht="33.75">
      <c r="A43" s="977" t="s">
        <v>15697</v>
      </c>
      <c r="B43" s="978" t="s">
        <v>15669</v>
      </c>
      <c r="C43" s="978" t="s">
        <v>15816</v>
      </c>
      <c r="D43" s="979">
        <v>7207.2</v>
      </c>
    </row>
    <row r="44" spans="1:4" ht="33.75">
      <c r="A44" s="977" t="s">
        <v>15822</v>
      </c>
      <c r="B44" s="978" t="s">
        <v>15669</v>
      </c>
      <c r="C44" s="978" t="s">
        <v>15817</v>
      </c>
      <c r="D44" s="979">
        <v>1685</v>
      </c>
    </row>
    <row r="45" spans="1:4" ht="33.75">
      <c r="A45" s="977" t="s">
        <v>15823</v>
      </c>
      <c r="B45" s="978" t="s">
        <v>15669</v>
      </c>
      <c r="C45" s="978" t="s">
        <v>15818</v>
      </c>
      <c r="D45" s="979">
        <v>2140</v>
      </c>
    </row>
    <row r="46" spans="1:4" ht="33.75">
      <c r="A46" s="977" t="s">
        <v>15824</v>
      </c>
      <c r="B46" s="978" t="s">
        <v>15669</v>
      </c>
      <c r="C46" s="978" t="s">
        <v>15819</v>
      </c>
      <c r="D46" s="979">
        <v>2599</v>
      </c>
    </row>
    <row r="47" spans="1:4" ht="33.75">
      <c r="A47" s="977" t="s">
        <v>15825</v>
      </c>
      <c r="B47" s="978" t="s">
        <v>15669</v>
      </c>
      <c r="C47" s="978" t="s">
        <v>15820</v>
      </c>
      <c r="D47" s="979">
        <v>2935</v>
      </c>
    </row>
    <row r="48" spans="1:4" ht="33.75">
      <c r="A48" s="977" t="s">
        <v>15826</v>
      </c>
      <c r="B48" s="978" t="s">
        <v>15669</v>
      </c>
      <c r="C48" s="978" t="s">
        <v>15821</v>
      </c>
      <c r="D48" s="979">
        <v>3890</v>
      </c>
    </row>
    <row r="49" spans="1:4" ht="33.75">
      <c r="A49" s="977" t="s">
        <v>15827</v>
      </c>
      <c r="B49" s="978" t="s">
        <v>15669</v>
      </c>
      <c r="C49" s="978" t="s">
        <v>15828</v>
      </c>
      <c r="D49" s="979">
        <v>5510</v>
      </c>
    </row>
    <row r="50" spans="1:4" ht="33.75">
      <c r="A50" s="977" t="s">
        <v>15829</v>
      </c>
      <c r="B50" s="978" t="s">
        <v>15669</v>
      </c>
      <c r="C50" s="978" t="s">
        <v>15830</v>
      </c>
      <c r="D50" s="979">
        <v>9120</v>
      </c>
    </row>
    <row r="51" spans="1:4" ht="33.75">
      <c r="A51" s="977" t="s">
        <v>15831</v>
      </c>
      <c r="B51" s="978" t="s">
        <v>15669</v>
      </c>
      <c r="C51" s="978" t="s">
        <v>15832</v>
      </c>
      <c r="D51" s="979">
        <v>19240</v>
      </c>
    </row>
    <row r="52" spans="1:4" ht="33.75">
      <c r="A52" s="977" t="s">
        <v>15680</v>
      </c>
      <c r="B52" s="978" t="s">
        <v>15681</v>
      </c>
      <c r="C52" s="978" t="s">
        <v>15833</v>
      </c>
      <c r="D52" s="979">
        <v>3679</v>
      </c>
    </row>
    <row r="53" spans="1:4" ht="33.75">
      <c r="A53" s="977" t="s">
        <v>20637</v>
      </c>
      <c r="B53" s="978" t="s">
        <v>15681</v>
      </c>
      <c r="C53" s="978" t="s">
        <v>20638</v>
      </c>
      <c r="D53" s="979">
        <v>3800</v>
      </c>
    </row>
    <row r="54" spans="1:4" ht="33.75">
      <c r="A54" s="977" t="s">
        <v>15682</v>
      </c>
      <c r="B54" s="978" t="s">
        <v>15681</v>
      </c>
      <c r="C54" s="978" t="s">
        <v>15834</v>
      </c>
      <c r="D54" s="979">
        <v>4708.6000000000004</v>
      </c>
    </row>
    <row r="55" spans="1:4" ht="33.75">
      <c r="A55" s="977" t="s">
        <v>20639</v>
      </c>
      <c r="B55" s="978" t="s">
        <v>15681</v>
      </c>
      <c r="C55" s="978" t="s">
        <v>20640</v>
      </c>
      <c r="D55" s="979">
        <v>4960</v>
      </c>
    </row>
    <row r="56" spans="1:4" ht="33.75">
      <c r="A56" s="977" t="s">
        <v>15683</v>
      </c>
      <c r="B56" s="978" t="s">
        <v>15681</v>
      </c>
      <c r="C56" s="978" t="s">
        <v>15835</v>
      </c>
      <c r="D56" s="979">
        <v>6325.8</v>
      </c>
    </row>
    <row r="57" spans="1:4" ht="33.75">
      <c r="A57" s="977" t="s">
        <v>20641</v>
      </c>
      <c r="B57" s="978" t="s">
        <v>15681</v>
      </c>
      <c r="C57" s="978" t="s">
        <v>20642</v>
      </c>
      <c r="D57" s="979">
        <v>6450</v>
      </c>
    </row>
    <row r="58" spans="1:4" ht="33.75">
      <c r="A58" s="977" t="s">
        <v>15684</v>
      </c>
      <c r="B58" s="978" t="s">
        <v>15681</v>
      </c>
      <c r="C58" s="978" t="s">
        <v>15836</v>
      </c>
      <c r="D58" s="979">
        <v>5296.2</v>
      </c>
    </row>
    <row r="59" spans="1:4" ht="33.75">
      <c r="A59" s="977" t="s">
        <v>15685</v>
      </c>
      <c r="B59" s="978" t="s">
        <v>15681</v>
      </c>
      <c r="C59" s="978" t="s">
        <v>15837</v>
      </c>
      <c r="D59" s="979">
        <v>6913.4000000000005</v>
      </c>
    </row>
    <row r="60" spans="1:4" ht="33.75">
      <c r="A60" s="977" t="s">
        <v>20643</v>
      </c>
      <c r="B60" s="978" t="s">
        <v>15681</v>
      </c>
      <c r="C60" s="978" t="s">
        <v>20644</v>
      </c>
      <c r="D60" s="979">
        <v>4100</v>
      </c>
    </row>
    <row r="61" spans="1:4" ht="33.75">
      <c r="A61" s="977" t="s">
        <v>20645</v>
      </c>
      <c r="B61" s="978" t="s">
        <v>15681</v>
      </c>
      <c r="C61" s="978" t="s">
        <v>20646</v>
      </c>
      <c r="D61" s="979">
        <v>5350</v>
      </c>
    </row>
    <row r="62" spans="1:4" ht="33.75">
      <c r="A62" s="977" t="s">
        <v>20647</v>
      </c>
      <c r="B62" s="978" t="s">
        <v>15681</v>
      </c>
      <c r="C62" s="978" t="s">
        <v>20648</v>
      </c>
      <c r="D62" s="979">
        <v>7050</v>
      </c>
    </row>
    <row r="63" spans="1:4" ht="33.75">
      <c r="A63" s="977" t="s">
        <v>15698</v>
      </c>
      <c r="B63" s="978" t="s">
        <v>15699</v>
      </c>
      <c r="C63" s="978" t="s">
        <v>15838</v>
      </c>
      <c r="D63" s="979">
        <v>2295.8000000000002</v>
      </c>
    </row>
    <row r="64" spans="1:4" ht="33.75">
      <c r="A64" s="977" t="s">
        <v>15700</v>
      </c>
      <c r="B64" s="978" t="s">
        <v>15699</v>
      </c>
      <c r="C64" s="978" t="s">
        <v>15839</v>
      </c>
      <c r="D64" s="979">
        <v>2795</v>
      </c>
    </row>
    <row r="65" spans="1:4" ht="33.75">
      <c r="A65" s="977" t="s">
        <v>15701</v>
      </c>
      <c r="B65" s="978" t="s">
        <v>15699</v>
      </c>
      <c r="C65" s="978" t="s">
        <v>15840</v>
      </c>
      <c r="D65" s="979">
        <v>3382.6</v>
      </c>
    </row>
    <row r="66" spans="1:4" ht="33.75">
      <c r="A66" s="977" t="s">
        <v>15702</v>
      </c>
      <c r="B66" s="978" t="s">
        <v>15699</v>
      </c>
      <c r="C66" s="978" t="s">
        <v>15841</v>
      </c>
      <c r="D66" s="979">
        <v>3824.6</v>
      </c>
    </row>
    <row r="67" spans="1:4" ht="22.5">
      <c r="A67" s="977" t="s">
        <v>20649</v>
      </c>
      <c r="B67" s="978" t="s">
        <v>15842</v>
      </c>
      <c r="C67" s="978" t="s">
        <v>15843</v>
      </c>
      <c r="D67" s="979">
        <v>16874</v>
      </c>
    </row>
    <row r="68" spans="1:4" ht="33.75">
      <c r="A68" s="977" t="s">
        <v>15660</v>
      </c>
      <c r="B68" s="978" t="s">
        <v>15844</v>
      </c>
      <c r="C68" s="978" t="s">
        <v>15845</v>
      </c>
      <c r="D68" s="979">
        <v>858</v>
      </c>
    </row>
    <row r="69" spans="1:4" ht="33.75">
      <c r="A69" s="977" t="s">
        <v>15661</v>
      </c>
      <c r="B69" s="978" t="s">
        <v>15844</v>
      </c>
      <c r="C69" s="978" t="s">
        <v>15846</v>
      </c>
      <c r="D69" s="979">
        <v>2030.6000000000001</v>
      </c>
    </row>
    <row r="70" spans="1:4" ht="33.75">
      <c r="A70" s="977" t="s">
        <v>15662</v>
      </c>
      <c r="B70" s="978" t="s">
        <v>15844</v>
      </c>
      <c r="C70" s="978" t="s">
        <v>15847</v>
      </c>
      <c r="D70" s="979">
        <v>3458</v>
      </c>
    </row>
    <row r="71" spans="1:4" ht="33.75">
      <c r="A71" s="977" t="s">
        <v>15663</v>
      </c>
      <c r="B71" s="978" t="s">
        <v>15844</v>
      </c>
      <c r="C71" s="978" t="s">
        <v>15848</v>
      </c>
      <c r="D71" s="979">
        <v>2867.8</v>
      </c>
    </row>
    <row r="72" spans="1:4" ht="33.75">
      <c r="A72" s="977" t="s">
        <v>15659</v>
      </c>
      <c r="B72" s="978" t="s">
        <v>15844</v>
      </c>
      <c r="C72" s="978" t="s">
        <v>15787</v>
      </c>
      <c r="D72" s="979">
        <v>3884.4</v>
      </c>
    </row>
    <row r="73" spans="1:4" ht="33.75">
      <c r="A73" s="977" t="s">
        <v>20650</v>
      </c>
      <c r="B73" s="978" t="s">
        <v>20651</v>
      </c>
      <c r="C73" s="978" t="s">
        <v>20652</v>
      </c>
      <c r="D73" s="979">
        <v>943.2</v>
      </c>
    </row>
    <row r="74" spans="1:4" ht="11.25">
      <c r="A74" s="976" t="s">
        <v>15849</v>
      </c>
      <c r="B74" s="976"/>
      <c r="C74" s="976"/>
      <c r="D74" s="976"/>
    </row>
    <row r="75" spans="1:4" ht="11.25">
      <c r="A75" s="976" t="s">
        <v>15850</v>
      </c>
      <c r="B75" s="976"/>
      <c r="C75" s="976"/>
      <c r="D75" s="976"/>
    </row>
    <row r="76" spans="1:4" ht="33.75">
      <c r="A76" s="977" t="s">
        <v>15851</v>
      </c>
      <c r="B76" s="978" t="s">
        <v>15849</v>
      </c>
      <c r="C76" s="978" t="s">
        <v>15852</v>
      </c>
      <c r="D76" s="979">
        <v>5677</v>
      </c>
    </row>
    <row r="77" spans="1:4" ht="11.45" customHeight="1">
      <c r="A77" s="977" t="s">
        <v>15853</v>
      </c>
      <c r="B77" s="978" t="s">
        <v>15849</v>
      </c>
      <c r="C77" s="978" t="s">
        <v>15854</v>
      </c>
      <c r="D77" s="979">
        <v>10381</v>
      </c>
    </row>
    <row r="78" spans="1:4" ht="11.45" customHeight="1">
      <c r="A78" s="977" t="s">
        <v>15855</v>
      </c>
      <c r="B78" s="978" t="s">
        <v>15849</v>
      </c>
      <c r="C78" s="978" t="s">
        <v>15856</v>
      </c>
      <c r="D78" s="979">
        <v>7084</v>
      </c>
    </row>
    <row r="79" spans="1:4" ht="11.45" customHeight="1">
      <c r="A79" s="977" t="s">
        <v>15857</v>
      </c>
      <c r="B79" s="978" t="s">
        <v>15849</v>
      </c>
      <c r="C79" s="978" t="s">
        <v>15858</v>
      </c>
      <c r="D79" s="979">
        <v>5526.5</v>
      </c>
    </row>
    <row r="80" spans="1:4" ht="11.45" customHeight="1">
      <c r="A80" s="977" t="s">
        <v>15859</v>
      </c>
      <c r="B80" s="978" t="s">
        <v>15849</v>
      </c>
      <c r="C80" s="978" t="s">
        <v>15860</v>
      </c>
      <c r="D80" s="979">
        <v>11077.5</v>
      </c>
    </row>
    <row r="81" spans="1:4" ht="11.45" customHeight="1">
      <c r="A81" s="977" t="s">
        <v>15861</v>
      </c>
      <c r="B81" s="978" t="s">
        <v>15849</v>
      </c>
      <c r="C81" s="978" t="s">
        <v>15862</v>
      </c>
      <c r="D81" s="979">
        <v>7637</v>
      </c>
    </row>
    <row r="82" spans="1:4" ht="11.45" customHeight="1">
      <c r="A82" s="977" t="s">
        <v>15863</v>
      </c>
      <c r="B82" s="978" t="s">
        <v>15849</v>
      </c>
      <c r="C82" s="978" t="s">
        <v>15864</v>
      </c>
      <c r="D82" s="979">
        <v>5936</v>
      </c>
    </row>
    <row r="83" spans="1:4" ht="11.45" customHeight="1">
      <c r="A83" s="977" t="s">
        <v>15865</v>
      </c>
      <c r="B83" s="978" t="s">
        <v>15849</v>
      </c>
      <c r="C83" s="978" t="s">
        <v>15866</v>
      </c>
      <c r="D83" s="979">
        <v>5358.5</v>
      </c>
    </row>
    <row r="84" spans="1:4" ht="11.45" customHeight="1">
      <c r="A84" s="977" t="s">
        <v>15867</v>
      </c>
      <c r="B84" s="978" t="s">
        <v>15849</v>
      </c>
      <c r="C84" s="978" t="s">
        <v>15868</v>
      </c>
      <c r="D84" s="979">
        <v>3916.5</v>
      </c>
    </row>
    <row r="85" spans="1:4" ht="11.45" customHeight="1">
      <c r="A85" s="977" t="s">
        <v>15869</v>
      </c>
      <c r="B85" s="978" t="s">
        <v>15849</v>
      </c>
      <c r="C85" s="978" t="s">
        <v>15870</v>
      </c>
      <c r="D85" s="979">
        <v>3174.5</v>
      </c>
    </row>
    <row r="86" spans="1:4" ht="11.45" customHeight="1">
      <c r="A86" s="977" t="s">
        <v>15871</v>
      </c>
      <c r="B86" s="978" t="s">
        <v>15849</v>
      </c>
      <c r="C86" s="978" t="s">
        <v>15872</v>
      </c>
      <c r="D86" s="979">
        <v>6363</v>
      </c>
    </row>
    <row r="87" spans="1:4" ht="11.45" customHeight="1">
      <c r="A87" s="977" t="s">
        <v>15873</v>
      </c>
      <c r="B87" s="978" t="s">
        <v>15849</v>
      </c>
      <c r="C87" s="978" t="s">
        <v>15874</v>
      </c>
      <c r="D87" s="979">
        <v>4816</v>
      </c>
    </row>
    <row r="88" spans="1:4" ht="11.45" customHeight="1">
      <c r="A88" s="977" t="s">
        <v>15875</v>
      </c>
      <c r="B88" s="978" t="s">
        <v>15849</v>
      </c>
      <c r="C88" s="978" t="s">
        <v>15876</v>
      </c>
      <c r="D88" s="979">
        <v>4284</v>
      </c>
    </row>
    <row r="89" spans="1:4" ht="11.45" customHeight="1">
      <c r="A89" s="977" t="s">
        <v>15877</v>
      </c>
      <c r="B89" s="978" t="s">
        <v>15849</v>
      </c>
      <c r="C89" s="978" t="s">
        <v>15878</v>
      </c>
      <c r="D89" s="979">
        <v>2320.5</v>
      </c>
    </row>
    <row r="90" spans="1:4" ht="11.45" customHeight="1">
      <c r="A90" s="977" t="s">
        <v>15879</v>
      </c>
      <c r="B90" s="978" t="s">
        <v>15849</v>
      </c>
      <c r="C90" s="978" t="s">
        <v>15880</v>
      </c>
      <c r="D90" s="979">
        <v>2922.5</v>
      </c>
    </row>
    <row r="91" spans="1:4" ht="11.45" customHeight="1">
      <c r="A91" s="977" t="s">
        <v>15881</v>
      </c>
      <c r="B91" s="978" t="s">
        <v>15849</v>
      </c>
      <c r="C91" s="978" t="s">
        <v>15882</v>
      </c>
      <c r="D91" s="979">
        <v>3832.5</v>
      </c>
    </row>
    <row r="92" spans="1:4" ht="11.45" customHeight="1">
      <c r="A92" s="977" t="s">
        <v>15883</v>
      </c>
      <c r="B92" s="978" t="s">
        <v>15849</v>
      </c>
      <c r="C92" s="978" t="s">
        <v>15884</v>
      </c>
      <c r="D92" s="979">
        <v>2390.5</v>
      </c>
    </row>
    <row r="93" spans="1:4" ht="11.45" customHeight="1">
      <c r="A93" s="977" t="s">
        <v>15885</v>
      </c>
      <c r="B93" s="978" t="s">
        <v>15849</v>
      </c>
      <c r="C93" s="978" t="s">
        <v>15886</v>
      </c>
      <c r="D93" s="979">
        <v>3125.5</v>
      </c>
    </row>
    <row r="94" spans="1:4" ht="11.45" customHeight="1">
      <c r="A94" s="977" t="s">
        <v>15887</v>
      </c>
      <c r="B94" s="978" t="s">
        <v>15849</v>
      </c>
      <c r="C94" s="978" t="s">
        <v>15888</v>
      </c>
      <c r="D94" s="979">
        <v>3815</v>
      </c>
    </row>
    <row r="95" spans="1:4" ht="11.45" customHeight="1">
      <c r="A95" s="977" t="s">
        <v>15889</v>
      </c>
      <c r="B95" s="978" t="s">
        <v>15849</v>
      </c>
      <c r="C95" s="978" t="s">
        <v>15890</v>
      </c>
      <c r="D95" s="979">
        <v>2520</v>
      </c>
    </row>
    <row r="96" spans="1:4" ht="11.45" customHeight="1">
      <c r="A96" s="977" t="s">
        <v>15891</v>
      </c>
      <c r="B96" s="978" t="s">
        <v>15849</v>
      </c>
      <c r="C96" s="978" t="s">
        <v>15892</v>
      </c>
      <c r="D96" s="979">
        <v>2737</v>
      </c>
    </row>
    <row r="97" spans="1:4" ht="11.45" customHeight="1">
      <c r="A97" s="977" t="s">
        <v>15893</v>
      </c>
      <c r="B97" s="978" t="s">
        <v>15849</v>
      </c>
      <c r="C97" s="978" t="s">
        <v>15894</v>
      </c>
      <c r="D97" s="979">
        <v>3489.5</v>
      </c>
    </row>
    <row r="98" spans="1:4" ht="11.45" customHeight="1">
      <c r="A98" s="977" t="s">
        <v>15895</v>
      </c>
      <c r="B98" s="978" t="s">
        <v>15849</v>
      </c>
      <c r="C98" s="978" t="s">
        <v>15896</v>
      </c>
      <c r="D98" s="979">
        <v>2485</v>
      </c>
    </row>
    <row r="99" spans="1:4" ht="11.45" customHeight="1">
      <c r="A99" s="977" t="s">
        <v>15897</v>
      </c>
      <c r="B99" s="978" t="s">
        <v>15849</v>
      </c>
      <c r="C99" s="978" t="s">
        <v>15898</v>
      </c>
      <c r="D99" s="979">
        <v>2915.5</v>
      </c>
    </row>
    <row r="100" spans="1:4" ht="11.45" customHeight="1">
      <c r="A100" s="977" t="s">
        <v>15899</v>
      </c>
      <c r="B100" s="978" t="s">
        <v>15849</v>
      </c>
      <c r="C100" s="978" t="s">
        <v>15900</v>
      </c>
      <c r="D100" s="979">
        <v>3349.5</v>
      </c>
    </row>
    <row r="101" spans="1:4" ht="11.45" customHeight="1">
      <c r="A101" s="977" t="s">
        <v>15901</v>
      </c>
      <c r="B101" s="978" t="s">
        <v>15849</v>
      </c>
      <c r="C101" s="978" t="s">
        <v>15902</v>
      </c>
      <c r="D101" s="979">
        <v>1627.5</v>
      </c>
    </row>
    <row r="102" spans="1:4" ht="11.45" customHeight="1">
      <c r="A102" s="977" t="s">
        <v>15903</v>
      </c>
      <c r="B102" s="978" t="s">
        <v>15849</v>
      </c>
      <c r="C102" s="978" t="s">
        <v>15904</v>
      </c>
      <c r="D102" s="979">
        <v>1659</v>
      </c>
    </row>
    <row r="103" spans="1:4" ht="11.45" customHeight="1">
      <c r="A103" s="977" t="s">
        <v>15905</v>
      </c>
      <c r="B103" s="978" t="s">
        <v>15849</v>
      </c>
      <c r="C103" s="978" t="s">
        <v>15906</v>
      </c>
      <c r="D103" s="979">
        <v>3626</v>
      </c>
    </row>
    <row r="104" spans="1:4" ht="11.45" customHeight="1">
      <c r="A104" s="977" t="s">
        <v>15907</v>
      </c>
      <c r="B104" s="978" t="s">
        <v>15849</v>
      </c>
      <c r="C104" s="978" t="s">
        <v>15908</v>
      </c>
      <c r="D104" s="979">
        <v>2744</v>
      </c>
    </row>
    <row r="105" spans="1:4" ht="11.45" customHeight="1">
      <c r="A105" s="977" t="s">
        <v>15909</v>
      </c>
      <c r="B105" s="978" t="s">
        <v>15849</v>
      </c>
      <c r="C105" s="978" t="s">
        <v>15910</v>
      </c>
      <c r="D105" s="979">
        <v>2243.5</v>
      </c>
    </row>
    <row r="106" spans="1:4" ht="11.45" customHeight="1">
      <c r="A106" s="977" t="s">
        <v>15911</v>
      </c>
      <c r="B106" s="978" t="s">
        <v>15849</v>
      </c>
      <c r="C106" s="978" t="s">
        <v>15912</v>
      </c>
      <c r="D106" s="979">
        <v>3696</v>
      </c>
    </row>
    <row r="107" spans="1:4" ht="11.45" customHeight="1">
      <c r="A107" s="977" t="s">
        <v>15913</v>
      </c>
      <c r="B107" s="978" t="s">
        <v>15849</v>
      </c>
      <c r="C107" s="978" t="s">
        <v>15914</v>
      </c>
      <c r="D107" s="979">
        <v>2779</v>
      </c>
    </row>
    <row r="108" spans="1:4" ht="11.45" customHeight="1">
      <c r="A108" s="977" t="s">
        <v>15915</v>
      </c>
      <c r="B108" s="978" t="s">
        <v>15849</v>
      </c>
      <c r="C108" s="978" t="s">
        <v>15916</v>
      </c>
      <c r="D108" s="979">
        <v>2278.5</v>
      </c>
    </row>
    <row r="109" spans="1:4" ht="11.45" customHeight="1">
      <c r="A109" s="977" t="s">
        <v>15917</v>
      </c>
      <c r="B109" s="978" t="s">
        <v>15849</v>
      </c>
      <c r="C109" s="978" t="s">
        <v>15918</v>
      </c>
      <c r="D109" s="979">
        <v>2089.5</v>
      </c>
    </row>
    <row r="110" spans="1:4" ht="11.45" customHeight="1">
      <c r="A110" s="977" t="s">
        <v>15919</v>
      </c>
      <c r="B110" s="978" t="s">
        <v>15849</v>
      </c>
      <c r="C110" s="978" t="s">
        <v>15920</v>
      </c>
      <c r="D110" s="979">
        <v>2145.5</v>
      </c>
    </row>
    <row r="111" spans="1:4" ht="11.45" customHeight="1">
      <c r="A111" s="977" t="s">
        <v>15921</v>
      </c>
      <c r="B111" s="978" t="s">
        <v>15849</v>
      </c>
      <c r="C111" s="978" t="s">
        <v>15922</v>
      </c>
      <c r="D111" s="979">
        <v>4959.5</v>
      </c>
    </row>
    <row r="112" spans="1:4" ht="11.45" customHeight="1">
      <c r="A112" s="977" t="s">
        <v>15923</v>
      </c>
      <c r="B112" s="978" t="s">
        <v>15849</v>
      </c>
      <c r="C112" s="978" t="s">
        <v>15924</v>
      </c>
      <c r="D112" s="979">
        <v>3766</v>
      </c>
    </row>
    <row r="113" spans="1:4" ht="11.45" customHeight="1">
      <c r="A113" s="977" t="s">
        <v>15925</v>
      </c>
      <c r="B113" s="978" t="s">
        <v>15849</v>
      </c>
      <c r="C113" s="978" t="s">
        <v>15926</v>
      </c>
      <c r="D113" s="979">
        <v>3013.5</v>
      </c>
    </row>
    <row r="114" spans="1:4" ht="11.45" customHeight="1">
      <c r="A114" s="977" t="s">
        <v>15927</v>
      </c>
      <c r="B114" s="978" t="s">
        <v>15849</v>
      </c>
      <c r="C114" s="978" t="s">
        <v>15928</v>
      </c>
      <c r="D114" s="979">
        <v>5029.5</v>
      </c>
    </row>
    <row r="115" spans="1:4" ht="11.45" customHeight="1">
      <c r="A115" s="977" t="s">
        <v>15929</v>
      </c>
      <c r="B115" s="978" t="s">
        <v>15849</v>
      </c>
      <c r="C115" s="978" t="s">
        <v>15930</v>
      </c>
      <c r="D115" s="979">
        <v>3822</v>
      </c>
    </row>
    <row r="116" spans="1:4" ht="11.45" customHeight="1">
      <c r="A116" s="977" t="s">
        <v>15931</v>
      </c>
      <c r="B116" s="978" t="s">
        <v>15849</v>
      </c>
      <c r="C116" s="978" t="s">
        <v>15932</v>
      </c>
      <c r="D116" s="979">
        <v>3069.5</v>
      </c>
    </row>
    <row r="117" spans="1:4" ht="11.45" customHeight="1">
      <c r="A117" s="977" t="s">
        <v>15933</v>
      </c>
      <c r="B117" s="978" t="s">
        <v>15849</v>
      </c>
      <c r="C117" s="978" t="s">
        <v>15934</v>
      </c>
      <c r="D117" s="979">
        <v>2548</v>
      </c>
    </row>
    <row r="118" spans="1:4" ht="11.45" customHeight="1">
      <c r="A118" s="977" t="s">
        <v>15935</v>
      </c>
      <c r="B118" s="978" t="s">
        <v>15849</v>
      </c>
      <c r="C118" s="978" t="s">
        <v>15936</v>
      </c>
      <c r="D118" s="979">
        <v>2583</v>
      </c>
    </row>
    <row r="119" spans="1:4" ht="11.45" customHeight="1">
      <c r="A119" s="977" t="s">
        <v>15937</v>
      </c>
      <c r="B119" s="978" t="s">
        <v>15849</v>
      </c>
      <c r="C119" s="978" t="s">
        <v>15938</v>
      </c>
      <c r="D119" s="979">
        <v>6314</v>
      </c>
    </row>
    <row r="120" spans="1:4" ht="11.45" customHeight="1">
      <c r="A120" s="977" t="s">
        <v>15939</v>
      </c>
      <c r="B120" s="978" t="s">
        <v>15849</v>
      </c>
      <c r="C120" s="978" t="s">
        <v>15940</v>
      </c>
      <c r="D120" s="979">
        <v>4784.5</v>
      </c>
    </row>
    <row r="121" spans="1:4" ht="11.45" customHeight="1">
      <c r="A121" s="977" t="s">
        <v>15941</v>
      </c>
      <c r="B121" s="978" t="s">
        <v>15849</v>
      </c>
      <c r="C121" s="978" t="s">
        <v>15942</v>
      </c>
      <c r="D121" s="979">
        <v>3783.5</v>
      </c>
    </row>
    <row r="122" spans="1:4" ht="11.45" customHeight="1">
      <c r="A122" s="977" t="s">
        <v>15943</v>
      </c>
      <c r="B122" s="978" t="s">
        <v>15849</v>
      </c>
      <c r="C122" s="978" t="s">
        <v>15944</v>
      </c>
      <c r="D122" s="979">
        <v>6384</v>
      </c>
    </row>
    <row r="123" spans="1:4" ht="11.45" customHeight="1">
      <c r="A123" s="977" t="s">
        <v>15945</v>
      </c>
      <c r="B123" s="978" t="s">
        <v>15849</v>
      </c>
      <c r="C123" s="978" t="s">
        <v>15946</v>
      </c>
      <c r="D123" s="979">
        <v>4816</v>
      </c>
    </row>
    <row r="124" spans="1:4" ht="11.45" customHeight="1">
      <c r="A124" s="977" t="s">
        <v>15947</v>
      </c>
      <c r="B124" s="978" t="s">
        <v>15849</v>
      </c>
      <c r="C124" s="978" t="s">
        <v>15948</v>
      </c>
      <c r="D124" s="979">
        <v>3815</v>
      </c>
    </row>
  </sheetData>
  <autoFilter ref="A3:D76" xr:uid="{00000000-0001-0000-0000-000000000000}"/>
  <mergeCells count="1">
    <mergeCell ref="A2:C2"/>
  </mergeCells>
  <pageMargins left="0.39370078740157483" right="0.39370078740157483" top="0.62992125984251968" bottom="0.62992125984251968" header="0" footer="0"/>
  <pageSetup paperSize="9" scale="110" fitToWidth="0" fitToHeight="0" pageOrder="overThenDown" orientation="portrait" r:id="rId1"/>
  <headerFooter>
    <oddHeader>&amp;LЯнварь 2025 г.&amp;CПрайс-лист Philips&amp;RООО «Хай-Тек Медиа»
официальный дилер Philips</oddHeader>
    <oddFooter>&amp;LВсе цены указаны в долларах 
с учетом НДС 20%&amp;C(495) 640-75-57 | office@h-t.media
www.h-t.media&amp;R&amp;P / &amp;N</oddFooter>
  </headerFooter>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CD92-295F-42B8-AA62-CEF1E31ABA8B}">
  <sheetPr>
    <pageSetUpPr fitToPage="1"/>
  </sheetPr>
  <dimension ref="A1:N93"/>
  <sheetViews>
    <sheetView view="pageBreakPreview" zoomScale="85" zoomScaleNormal="70" zoomScaleSheetLayoutView="85" zoomScalePageLayoutView="40" workbookViewId="0">
      <selection activeCell="O1" sqref="O1"/>
    </sheetView>
  </sheetViews>
  <sheetFormatPr defaultColWidth="8.7109375" defaultRowHeight="15"/>
  <cols>
    <col min="1" max="1" width="8.42578125" style="983" customWidth="1"/>
    <col min="2" max="2" width="8" style="983" customWidth="1"/>
    <col min="3" max="3" width="5.85546875" style="983" customWidth="1"/>
    <col min="4" max="4" width="7.7109375" style="985" customWidth="1"/>
    <col min="5" max="5" width="6.42578125" style="986" customWidth="1"/>
    <col min="6" max="6" width="8" style="983" customWidth="1"/>
    <col min="7" max="7" width="8.85546875" style="985" customWidth="1"/>
    <col min="8" max="8" width="11.7109375" style="987" customWidth="1"/>
    <col min="9" max="10" width="8.7109375" style="983"/>
    <col min="11" max="11" width="15" style="983" bestFit="1" customWidth="1"/>
    <col min="12" max="12" width="21.42578125" style="983" bestFit="1" customWidth="1"/>
    <col min="13" max="13" width="85" style="983" customWidth="1"/>
    <col min="14" max="14" width="11.140625" style="983" bestFit="1" customWidth="1"/>
    <col min="15" max="16384" width="8.7109375" style="983"/>
  </cols>
  <sheetData>
    <row r="1" spans="1:14" ht="79.5" customHeight="1">
      <c r="A1" s="982"/>
      <c r="B1" s="982"/>
      <c r="C1" s="1275" t="s">
        <v>15656</v>
      </c>
      <c r="D1" s="1275"/>
      <c r="E1" s="1275"/>
      <c r="F1" s="1275"/>
      <c r="G1" s="1275"/>
      <c r="H1" s="1275"/>
      <c r="I1" s="1275"/>
      <c r="J1" s="1275"/>
      <c r="L1" s="1274" t="s">
        <v>15657</v>
      </c>
      <c r="M1" s="1274"/>
    </row>
    <row r="2" spans="1:14" s="1279" customFormat="1" ht="61.5" customHeight="1">
      <c r="A2" s="1276" t="s">
        <v>20653</v>
      </c>
      <c r="B2" s="1277" t="s">
        <v>20654</v>
      </c>
      <c r="C2" s="1277" t="s">
        <v>20655</v>
      </c>
      <c r="D2" s="1277" t="s">
        <v>20656</v>
      </c>
      <c r="E2" s="1276" t="s">
        <v>20657</v>
      </c>
      <c r="F2" s="1277" t="s">
        <v>20658</v>
      </c>
      <c r="G2" s="1277" t="s">
        <v>20659</v>
      </c>
      <c r="H2" s="1277" t="s">
        <v>20660</v>
      </c>
      <c r="I2" s="1277" t="s">
        <v>20661</v>
      </c>
      <c r="J2" s="1277" t="s">
        <v>1536</v>
      </c>
      <c r="K2" s="1277" t="s">
        <v>35</v>
      </c>
      <c r="L2" s="1276" t="s">
        <v>1</v>
      </c>
      <c r="M2" s="1276" t="s">
        <v>0</v>
      </c>
      <c r="N2" s="1278" t="s">
        <v>16047</v>
      </c>
    </row>
    <row r="3" spans="1:14" ht="23.25">
      <c r="A3" s="1212" t="s">
        <v>15986</v>
      </c>
      <c r="B3" s="1212"/>
      <c r="C3" s="1213"/>
      <c r="D3" s="1213"/>
      <c r="E3" s="1213"/>
      <c r="F3" s="1213"/>
      <c r="G3" s="1213"/>
      <c r="H3" s="1213"/>
      <c r="I3" s="1213"/>
      <c r="J3" s="1213"/>
      <c r="K3" s="1213"/>
      <c r="L3" s="1213"/>
      <c r="M3" s="1214"/>
      <c r="N3" s="1215"/>
    </row>
    <row r="4" spans="1:14" ht="20.25">
      <c r="A4" s="1216" t="s">
        <v>20662</v>
      </c>
      <c r="B4" s="1216"/>
      <c r="C4" s="1217"/>
      <c r="D4" s="1217"/>
      <c r="E4" s="1218"/>
      <c r="F4" s="1218"/>
      <c r="G4" s="1218"/>
      <c r="H4" s="1218"/>
      <c r="I4" s="1218"/>
      <c r="J4" s="1218"/>
      <c r="K4" s="1218"/>
      <c r="L4" s="1218"/>
      <c r="M4" s="1219"/>
      <c r="N4" s="1220"/>
    </row>
    <row r="5" spans="1:14" ht="28.5">
      <c r="A5" s="1221" t="s">
        <v>15987</v>
      </c>
      <c r="B5" s="1222" t="s">
        <v>20663</v>
      </c>
      <c r="C5" s="1222">
        <v>500</v>
      </c>
      <c r="D5" s="1223" t="s">
        <v>15988</v>
      </c>
      <c r="E5" s="1224" t="s">
        <v>2899</v>
      </c>
      <c r="F5" s="1225" t="s">
        <v>10</v>
      </c>
      <c r="G5" s="1225" t="s">
        <v>20664</v>
      </c>
      <c r="H5" s="1225" t="s">
        <v>20665</v>
      </c>
      <c r="I5" s="1225" t="s">
        <v>20666</v>
      </c>
      <c r="J5" s="1225" t="s">
        <v>20667</v>
      </c>
      <c r="K5" s="1226" t="s">
        <v>15989</v>
      </c>
      <c r="L5" s="1227" t="s">
        <v>15990</v>
      </c>
      <c r="M5" s="1228" t="str">
        <f>"Проф.панель Samsung "&amp;K5&amp;". Характеристики: "&amp;A5&amp;", "&amp;D5&amp;", "&amp;B5&amp;", "&amp;C5&amp;" нит, "&amp;H5&amp;","&amp;I5</f>
        <v>Проф.панель Samsung QB13R-M. Характеристики: 13", 16/7, FHD, 500 нит, MagicInfo/SSSP,Tizen 4.0</v>
      </c>
      <c r="N5" s="1229">
        <v>60000</v>
      </c>
    </row>
    <row r="6" spans="1:14" ht="28.5">
      <c r="A6" s="1221" t="s">
        <v>15987</v>
      </c>
      <c r="B6" s="1222" t="s">
        <v>20663</v>
      </c>
      <c r="C6" s="1222" t="s">
        <v>20668</v>
      </c>
      <c r="D6" s="1223" t="s">
        <v>15988</v>
      </c>
      <c r="E6" s="1224" t="s">
        <v>2182</v>
      </c>
      <c r="F6" s="1225" t="s">
        <v>10</v>
      </c>
      <c r="G6" s="1225" t="s">
        <v>20664</v>
      </c>
      <c r="H6" s="1225" t="s">
        <v>20665</v>
      </c>
      <c r="I6" s="1225" t="s">
        <v>20666</v>
      </c>
      <c r="J6" s="1225" t="s">
        <v>20667</v>
      </c>
      <c r="K6" s="1226" t="s">
        <v>20669</v>
      </c>
      <c r="L6" s="1227" t="s">
        <v>20670</v>
      </c>
      <c r="M6" s="1228" t="str">
        <f>"Сенсорный дисплей (емкостной) Samsung "&amp;K6&amp;". Характеристики: "&amp;A6&amp;", "&amp;D6&amp;", "&amp;B6&amp;", "&amp;C6&amp;" нит, "&amp;H6&amp;","&amp;I6</f>
        <v>Сенсорный дисплей (емкостной) Samsung QB13R-TM. Характеристики: 13", 16/7, FHD, 450* нит, MagicInfo/SSSP,Tizen 4.0</v>
      </c>
      <c r="N6" s="1229">
        <v>100000</v>
      </c>
    </row>
    <row r="7" spans="1:14" ht="28.5">
      <c r="A7" s="1230" t="s">
        <v>15991</v>
      </c>
      <c r="B7" s="1222" t="s">
        <v>20663</v>
      </c>
      <c r="C7" s="1231">
        <v>250</v>
      </c>
      <c r="D7" s="1223" t="s">
        <v>15988</v>
      </c>
      <c r="E7" s="1224" t="s">
        <v>2899</v>
      </c>
      <c r="F7" s="1225" t="s">
        <v>10</v>
      </c>
      <c r="G7" s="1225" t="s">
        <v>20664</v>
      </c>
      <c r="H7" s="1225" t="s">
        <v>20665</v>
      </c>
      <c r="I7" s="1225" t="s">
        <v>20671</v>
      </c>
      <c r="J7" s="1225" t="s">
        <v>20667</v>
      </c>
      <c r="K7" s="1226" t="s">
        <v>20672</v>
      </c>
      <c r="L7" s="1227" t="s">
        <v>20673</v>
      </c>
      <c r="M7" s="1228" t="str">
        <f>"Проф.панель Samsung "&amp;K7&amp;". Характеристики: "&amp;A7&amp;", "&amp;D7&amp;", "&amp;B7&amp;", "&amp;C7&amp;" нит, "&amp;H7&amp;","&amp;I7</f>
        <v>Проф.панель Samsung QB24C. Характеристики: 24", 16/7, FHD, 250 нит, MagicInfo/SSSP,Tizen 7.0</v>
      </c>
      <c r="N7" s="1229">
        <v>80000</v>
      </c>
    </row>
    <row r="8" spans="1:14" ht="28.5">
      <c r="A8" s="1230" t="s">
        <v>15991</v>
      </c>
      <c r="B8" s="1222" t="s">
        <v>20663</v>
      </c>
      <c r="C8" s="1231">
        <v>250</v>
      </c>
      <c r="D8" s="1223" t="s">
        <v>15988</v>
      </c>
      <c r="E8" s="1224" t="s">
        <v>2182</v>
      </c>
      <c r="F8" s="1225" t="s">
        <v>10</v>
      </c>
      <c r="G8" s="1225" t="s">
        <v>20664</v>
      </c>
      <c r="H8" s="1225" t="s">
        <v>20665</v>
      </c>
      <c r="I8" s="1225" t="s">
        <v>20671</v>
      </c>
      <c r="J8" s="1225" t="s">
        <v>20667</v>
      </c>
      <c r="K8" s="1226" t="s">
        <v>20674</v>
      </c>
      <c r="L8" s="1227" t="s">
        <v>20675</v>
      </c>
      <c r="M8" s="1228" t="str">
        <f>"Сенсорный дисплей (емкостной) Samsung "&amp;K8&amp;". Характеристики: "&amp;A8&amp;", "&amp;D8&amp;", "&amp;B8&amp;", "&amp;C8&amp;" нит, "&amp;H8&amp;","&amp;I8</f>
        <v>Сенсорный дисплей (емкостной) Samsung QB24C-T. Характеристики: 24", 16/7, FHD, 250 нит, MagicInfo/SSSP,Tizen 7.0</v>
      </c>
      <c r="N8" s="1229">
        <v>130000</v>
      </c>
    </row>
    <row r="9" spans="1:14" ht="28.5">
      <c r="A9" s="1224" t="s">
        <v>15992</v>
      </c>
      <c r="B9" s="1232" t="s">
        <v>20676</v>
      </c>
      <c r="C9" s="1233" t="s">
        <v>10</v>
      </c>
      <c r="D9" s="1234" t="s">
        <v>15993</v>
      </c>
      <c r="E9" s="1235" t="s">
        <v>2899</v>
      </c>
      <c r="F9" s="1233" t="s">
        <v>10</v>
      </c>
      <c r="G9" s="1233" t="s">
        <v>20664</v>
      </c>
      <c r="H9" s="1233" t="s">
        <v>20677</v>
      </c>
      <c r="I9" s="1233" t="s">
        <v>20678</v>
      </c>
      <c r="J9" s="1225" t="s">
        <v>20667</v>
      </c>
      <c r="K9" s="1226" t="s">
        <v>20679</v>
      </c>
      <c r="L9" s="1236" t="s">
        <v>20680</v>
      </c>
      <c r="M9" s="1237" t="str">
        <f>"Дисплей E-Paper Samsung "&amp;K9&amp;". Характеристики: "&amp;A9&amp;", "&amp;D9&amp;", "&amp;B9&amp;", "&amp;H9&amp;","&amp;I9</f>
        <v>Дисплей E-Paper Samsung EM32DX. Характеристики: 32", 24/7, 2560x1440, Mobile CMS/VXT,Tizen 8.0</v>
      </c>
      <c r="N9" s="1238">
        <v>240000</v>
      </c>
    </row>
    <row r="10" spans="1:14" ht="28.5">
      <c r="A10" s="1224" t="s">
        <v>15992</v>
      </c>
      <c r="B10" s="1222" t="s">
        <v>20663</v>
      </c>
      <c r="C10" s="1225">
        <v>400</v>
      </c>
      <c r="D10" s="1239" t="s">
        <v>15993</v>
      </c>
      <c r="E10" s="1224" t="s">
        <v>2899</v>
      </c>
      <c r="F10" s="1225" t="s">
        <v>10</v>
      </c>
      <c r="G10" s="1225" t="s">
        <v>20664</v>
      </c>
      <c r="H10" s="1225" t="s">
        <v>20665</v>
      </c>
      <c r="I10" s="1225" t="s">
        <v>20671</v>
      </c>
      <c r="J10" s="1225" t="s">
        <v>20667</v>
      </c>
      <c r="K10" s="1226" t="s">
        <v>20681</v>
      </c>
      <c r="L10" s="1240" t="s">
        <v>20682</v>
      </c>
      <c r="M10" s="1228" t="str">
        <f>"Проф.панель Samsung "&amp;K10&amp;". Характеристики: "&amp;A10&amp;", "&amp;D10&amp;", "&amp;B10&amp;", "&amp;C10&amp;" нит, "&amp;H10&amp;","&amp;I10</f>
        <v>Проф.панель Samsung QM32C. Характеристики: 32", 24/7, FHD, 400 нит, MagicInfo/SSSP,Tizen 7.0</v>
      </c>
      <c r="N10" s="1229">
        <v>96000</v>
      </c>
    </row>
    <row r="11" spans="1:14" ht="28.5">
      <c r="A11" s="1224" t="s">
        <v>15992</v>
      </c>
      <c r="B11" s="1222" t="s">
        <v>20663</v>
      </c>
      <c r="C11" s="1225" t="s">
        <v>20683</v>
      </c>
      <c r="D11" s="1239" t="s">
        <v>15988</v>
      </c>
      <c r="E11" s="1224" t="s">
        <v>2182</v>
      </c>
      <c r="F11" s="1225" t="s">
        <v>10</v>
      </c>
      <c r="G11" s="1225" t="s">
        <v>20664</v>
      </c>
      <c r="H11" s="1225" t="s">
        <v>20665</v>
      </c>
      <c r="I11" s="1225" t="s">
        <v>20666</v>
      </c>
      <c r="J11" s="1225" t="s">
        <v>20667</v>
      </c>
      <c r="K11" s="1226" t="s">
        <v>15994</v>
      </c>
      <c r="L11" s="1240" t="s">
        <v>15995</v>
      </c>
      <c r="M11" s="1228" t="str">
        <f>"Сенсорный дисплей (емкостной) Samsung "&amp;K11&amp;". Характеристики: "&amp;A11&amp;", "&amp;D11&amp;", "&amp;B11&amp;", "&amp;C11&amp;" нит, "&amp;H11&amp;","&amp;I11</f>
        <v>Сенсорный дисплей (емкостной) Samsung QM32R-T. Характеристики: 32", 16/7, FHD, 300* нит, MagicInfo/SSSP,Tizen 4.0</v>
      </c>
      <c r="N11" s="1229">
        <v>175000</v>
      </c>
    </row>
    <row r="12" spans="1:14" ht="42.75">
      <c r="A12" s="1230" t="s">
        <v>15996</v>
      </c>
      <c r="B12" s="1231" t="s">
        <v>20684</v>
      </c>
      <c r="C12" s="1231">
        <v>700</v>
      </c>
      <c r="D12" s="1241" t="s">
        <v>15993</v>
      </c>
      <c r="E12" s="1224" t="s">
        <v>2899</v>
      </c>
      <c r="F12" s="1225" t="s">
        <v>10</v>
      </c>
      <c r="G12" s="1225" t="s">
        <v>20664</v>
      </c>
      <c r="H12" s="1225" t="s">
        <v>20665</v>
      </c>
      <c r="I12" s="1225" t="s">
        <v>20671</v>
      </c>
      <c r="J12" s="1225" t="s">
        <v>20667</v>
      </c>
      <c r="K12" s="1242" t="s">
        <v>20685</v>
      </c>
      <c r="L12" s="1243" t="s">
        <v>20686</v>
      </c>
      <c r="M12" s="1228" t="str">
        <f>"Ультраширокий дисплей Samsung "&amp;K12&amp;". Характеристики: "&amp;A12&amp;", "&amp;D12&amp;", "&amp;B12&amp;", "&amp;C12&amp;" нит, "&amp;H12&amp;","&amp;I12</f>
        <v>Ультраширокий дисплей Samsung SH37C. Характеристики: 37", 24/7, 1920x540, 700 нит, MagicInfo/SSSP,Tizen 7.0</v>
      </c>
      <c r="N12" s="1229">
        <v>210000</v>
      </c>
    </row>
    <row r="13" spans="1:14" ht="42.75">
      <c r="A13" s="1230" t="s">
        <v>15997</v>
      </c>
      <c r="B13" s="1231" t="s">
        <v>20687</v>
      </c>
      <c r="C13" s="1231">
        <v>350</v>
      </c>
      <c r="D13" s="1239" t="s">
        <v>15988</v>
      </c>
      <c r="E13" s="1224" t="s">
        <v>2899</v>
      </c>
      <c r="F13" s="1225" t="s">
        <v>10</v>
      </c>
      <c r="G13" s="1225" t="s">
        <v>20664</v>
      </c>
      <c r="H13" s="1225" t="s">
        <v>20665</v>
      </c>
      <c r="I13" s="1225" t="s">
        <v>20671</v>
      </c>
      <c r="J13" s="1225" t="s">
        <v>20667</v>
      </c>
      <c r="K13" s="1226" t="s">
        <v>20688</v>
      </c>
      <c r="L13" s="1243" t="s">
        <v>20689</v>
      </c>
      <c r="M13" s="1228" t="str">
        <f>"Проф.панель Samsung "&amp;K13&amp;". Характеристики: "&amp;A13&amp;", "&amp;D13&amp;", "&amp;B13&amp;", "&amp;C13&amp;" нит, "&amp;H13&amp;","&amp;I13</f>
        <v>Проф.панель Samsung QB43C. Характеристики: 43", 16/7, UHD, 350 нит, MagicInfo/SSSP,Tizen 7.0</v>
      </c>
      <c r="N13" s="1229">
        <v>125000</v>
      </c>
    </row>
    <row r="14" spans="1:14" ht="42.75">
      <c r="A14" s="1230" t="s">
        <v>15997</v>
      </c>
      <c r="B14" s="1231" t="s">
        <v>20687</v>
      </c>
      <c r="C14" s="1231">
        <v>700</v>
      </c>
      <c r="D14" s="1239" t="s">
        <v>15993</v>
      </c>
      <c r="E14" s="1224" t="s">
        <v>2899</v>
      </c>
      <c r="F14" s="1225" t="s">
        <v>10</v>
      </c>
      <c r="G14" s="1225" t="s">
        <v>20664</v>
      </c>
      <c r="H14" s="1225" t="s">
        <v>20665</v>
      </c>
      <c r="I14" s="1225" t="s">
        <v>20671</v>
      </c>
      <c r="J14" s="1225" t="s">
        <v>20667</v>
      </c>
      <c r="K14" s="1226" t="s">
        <v>20690</v>
      </c>
      <c r="L14" s="1243" t="s">
        <v>20691</v>
      </c>
      <c r="M14" s="1228" t="str">
        <f>"Проф.панель Samsung "&amp;K14&amp;". Характеристики: "&amp;A14&amp;", "&amp;D14&amp;", "&amp;B14&amp;", "&amp;C14&amp;" нит, "&amp;H14&amp;","&amp;I14</f>
        <v>Проф.панель Samsung QH43C. Характеристики: 43", 24/7, UHD, 700 нит, MagicInfo/SSSP,Tizen 7.0</v>
      </c>
      <c r="N14" s="1229">
        <v>190000</v>
      </c>
    </row>
    <row r="15" spans="1:14" ht="28.5">
      <c r="A15" s="1230" t="s">
        <v>15997</v>
      </c>
      <c r="B15" s="1231" t="s">
        <v>20687</v>
      </c>
      <c r="C15" s="1231">
        <v>500</v>
      </c>
      <c r="D15" s="1239" t="s">
        <v>15993</v>
      </c>
      <c r="E15" s="1224" t="s">
        <v>2899</v>
      </c>
      <c r="F15" s="1225" t="s">
        <v>10</v>
      </c>
      <c r="G15" s="1225" t="s">
        <v>20664</v>
      </c>
      <c r="H15" s="1225" t="s">
        <v>20665</v>
      </c>
      <c r="I15" s="1225" t="s">
        <v>20671</v>
      </c>
      <c r="J15" s="1225" t="s">
        <v>20667</v>
      </c>
      <c r="K15" s="1226" t="s">
        <v>20692</v>
      </c>
      <c r="L15" s="1244" t="s">
        <v>20693</v>
      </c>
      <c r="M15" s="1228" t="str">
        <f>"Проф.панель Samsung "&amp;K15&amp;". Характеристики: "&amp;A15&amp;", "&amp;D15&amp;", "&amp;B15&amp;", "&amp;C15&amp;" нит, "&amp;H15&amp;","&amp;I15</f>
        <v>Проф.панель Samsung QM43C. Характеристики: 43", 24/7, UHD, 500 нит, MagicInfo/SSSP,Tizen 7.0</v>
      </c>
      <c r="N15" s="1229">
        <v>142000</v>
      </c>
    </row>
    <row r="16" spans="1:14" ht="42.75">
      <c r="A16" s="1230" t="s">
        <v>15997</v>
      </c>
      <c r="B16" s="1231" t="s">
        <v>20687</v>
      </c>
      <c r="C16" s="1231" t="s">
        <v>20694</v>
      </c>
      <c r="D16" s="1241" t="s">
        <v>15988</v>
      </c>
      <c r="E16" s="1224" t="s">
        <v>2182</v>
      </c>
      <c r="F16" s="1225" t="s">
        <v>10</v>
      </c>
      <c r="G16" s="1225" t="s">
        <v>20664</v>
      </c>
      <c r="H16" s="1225" t="s">
        <v>20665</v>
      </c>
      <c r="I16" s="1225" t="s">
        <v>20671</v>
      </c>
      <c r="J16" s="1225" t="s">
        <v>20667</v>
      </c>
      <c r="K16" s="1226" t="s">
        <v>20695</v>
      </c>
      <c r="L16" s="1243" t="s">
        <v>20696</v>
      </c>
      <c r="M16" s="1228" t="str">
        <f>"Сенсорный дисплей (емкостной) Samsung "&amp;K16&amp;". Характеристики: "&amp;A16&amp;", "&amp;D16&amp;", "&amp;B16&amp;", "&amp;C16&amp;" нит, "&amp;H16&amp;","&amp;I16</f>
        <v>Сенсорный дисплей (емкостной) Samsung QM43B-T. Характеристики: 43", 16/7, UHD, 400* нит, MagicInfo/SSSP,Tizen 7.0</v>
      </c>
      <c r="N16" s="1229">
        <v>320000</v>
      </c>
    </row>
    <row r="17" spans="1:14" ht="42.75">
      <c r="A17" s="1230" t="s">
        <v>15998</v>
      </c>
      <c r="B17" s="1231" t="s">
        <v>20687</v>
      </c>
      <c r="C17" s="1231">
        <v>350</v>
      </c>
      <c r="D17" s="1239" t="s">
        <v>15988</v>
      </c>
      <c r="E17" s="1224" t="s">
        <v>2899</v>
      </c>
      <c r="F17" s="1225" t="s">
        <v>10</v>
      </c>
      <c r="G17" s="1225" t="s">
        <v>20664</v>
      </c>
      <c r="H17" s="1225" t="s">
        <v>20665</v>
      </c>
      <c r="I17" s="1225" t="s">
        <v>20671</v>
      </c>
      <c r="J17" s="1225" t="s">
        <v>20667</v>
      </c>
      <c r="K17" s="1226" t="s">
        <v>20697</v>
      </c>
      <c r="L17" s="1243" t="s">
        <v>20698</v>
      </c>
      <c r="M17" s="1228" t="str">
        <f t="shared" ref="M17:M22" si="0">"Проф.панель Samsung "&amp;K17&amp;". Характеристики: "&amp;A17&amp;", "&amp;D17&amp;", "&amp;B17&amp;", "&amp;C17&amp;" нит, "&amp;H17&amp;","&amp;I17</f>
        <v>Проф.панель Samsung QB50C. Характеристики: 50", 16/7, UHD, 350 нит, MagicInfo/SSSP,Tizen 7.0</v>
      </c>
      <c r="N17" s="1229">
        <v>160000</v>
      </c>
    </row>
    <row r="18" spans="1:14" ht="42.75">
      <c r="A18" s="1230" t="s">
        <v>15998</v>
      </c>
      <c r="B18" s="1231" t="s">
        <v>20687</v>
      </c>
      <c r="C18" s="1231">
        <v>700</v>
      </c>
      <c r="D18" s="1239" t="s">
        <v>15993</v>
      </c>
      <c r="E18" s="1224" t="s">
        <v>2899</v>
      </c>
      <c r="F18" s="1225" t="s">
        <v>10</v>
      </c>
      <c r="G18" s="1225" t="s">
        <v>20664</v>
      </c>
      <c r="H18" s="1225" t="s">
        <v>20665</v>
      </c>
      <c r="I18" s="1225" t="s">
        <v>20671</v>
      </c>
      <c r="J18" s="1225" t="s">
        <v>20667</v>
      </c>
      <c r="K18" s="1226" t="s">
        <v>20699</v>
      </c>
      <c r="L18" s="1243" t="s">
        <v>20700</v>
      </c>
      <c r="M18" s="1228" t="str">
        <f t="shared" si="0"/>
        <v>Проф.панель Samsung QH50C. Характеристики: 50", 24/7, UHD, 700 нит, MagicInfo/SSSP,Tizen 7.0</v>
      </c>
      <c r="N18" s="1229">
        <v>242000</v>
      </c>
    </row>
    <row r="19" spans="1:14" ht="28.5">
      <c r="A19" s="1230" t="s">
        <v>15998</v>
      </c>
      <c r="B19" s="1231" t="s">
        <v>20687</v>
      </c>
      <c r="C19" s="1231">
        <v>500</v>
      </c>
      <c r="D19" s="1239" t="s">
        <v>15993</v>
      </c>
      <c r="E19" s="1224" t="s">
        <v>2899</v>
      </c>
      <c r="F19" s="1225" t="s">
        <v>10</v>
      </c>
      <c r="G19" s="1225" t="s">
        <v>20664</v>
      </c>
      <c r="H19" s="1225" t="s">
        <v>20665</v>
      </c>
      <c r="I19" s="1225" t="s">
        <v>20671</v>
      </c>
      <c r="J19" s="1225" t="s">
        <v>20667</v>
      </c>
      <c r="K19" s="1226" t="s">
        <v>20701</v>
      </c>
      <c r="L19" s="1227" t="s">
        <v>20702</v>
      </c>
      <c r="M19" s="1228" t="str">
        <f t="shared" si="0"/>
        <v>Проф.панель Samsung QM50C. Характеристики: 50", 24/7, UHD, 500 нит, MagicInfo/SSSP,Tizen 7.0</v>
      </c>
      <c r="N19" s="1229">
        <v>195000</v>
      </c>
    </row>
    <row r="20" spans="1:14" ht="28.5">
      <c r="A20" s="1230" t="s">
        <v>15999</v>
      </c>
      <c r="B20" s="1231" t="s">
        <v>20687</v>
      </c>
      <c r="C20" s="1231">
        <v>350</v>
      </c>
      <c r="D20" s="1239" t="s">
        <v>15988</v>
      </c>
      <c r="E20" s="1224" t="s">
        <v>2899</v>
      </c>
      <c r="F20" s="1225" t="s">
        <v>10</v>
      </c>
      <c r="G20" s="1225" t="s">
        <v>20664</v>
      </c>
      <c r="H20" s="1225" t="s">
        <v>20665</v>
      </c>
      <c r="I20" s="1225" t="s">
        <v>20671</v>
      </c>
      <c r="J20" s="1225" t="s">
        <v>20667</v>
      </c>
      <c r="K20" s="1226" t="s">
        <v>20703</v>
      </c>
      <c r="L20" s="1227" t="s">
        <v>20704</v>
      </c>
      <c r="M20" s="1228" t="str">
        <f t="shared" si="0"/>
        <v>Проф.панель Samsung QB55C. Характеристики: 55", 16/7, UHD, 350 нит, MagicInfo/SSSP,Tizen 7.0</v>
      </c>
      <c r="N20" s="1229">
        <v>195000</v>
      </c>
    </row>
    <row r="21" spans="1:14" ht="28.5">
      <c r="A21" s="1230" t="s">
        <v>15999</v>
      </c>
      <c r="B21" s="1231" t="s">
        <v>20687</v>
      </c>
      <c r="C21" s="1231">
        <v>700</v>
      </c>
      <c r="D21" s="1239" t="s">
        <v>15993</v>
      </c>
      <c r="E21" s="1224" t="s">
        <v>2899</v>
      </c>
      <c r="F21" s="1225" t="s">
        <v>10</v>
      </c>
      <c r="G21" s="1225" t="s">
        <v>20664</v>
      </c>
      <c r="H21" s="1225" t="s">
        <v>20665</v>
      </c>
      <c r="I21" s="1225" t="s">
        <v>20671</v>
      </c>
      <c r="J21" s="1225" t="s">
        <v>20667</v>
      </c>
      <c r="K21" s="1226" t="s">
        <v>20705</v>
      </c>
      <c r="L21" s="1240" t="s">
        <v>20706</v>
      </c>
      <c r="M21" s="1228" t="str">
        <f t="shared" si="0"/>
        <v>Проф.панель Samsung QH55C. Характеристики: 55", 24/7, UHD, 700 нит, MagicInfo/SSSP,Tizen 7.0</v>
      </c>
      <c r="N21" s="1229">
        <v>315000</v>
      </c>
    </row>
    <row r="22" spans="1:14" ht="28.5">
      <c r="A22" s="1230" t="s">
        <v>15999</v>
      </c>
      <c r="B22" s="1231" t="s">
        <v>20687</v>
      </c>
      <c r="C22" s="1231">
        <v>500</v>
      </c>
      <c r="D22" s="1239" t="s">
        <v>15993</v>
      </c>
      <c r="E22" s="1224" t="s">
        <v>2899</v>
      </c>
      <c r="F22" s="1225" t="s">
        <v>10</v>
      </c>
      <c r="G22" s="1225" t="s">
        <v>20664</v>
      </c>
      <c r="H22" s="1225" t="s">
        <v>20665</v>
      </c>
      <c r="I22" s="1225" t="s">
        <v>20671</v>
      </c>
      <c r="J22" s="1225" t="s">
        <v>20667</v>
      </c>
      <c r="K22" s="1226" t="s">
        <v>20707</v>
      </c>
      <c r="L22" s="1227" t="s">
        <v>20708</v>
      </c>
      <c r="M22" s="1228" t="str">
        <f t="shared" si="0"/>
        <v>Проф.панель Samsung QM55C. Характеристики: 55", 24/7, UHD, 500 нит, MagicInfo/SSSP,Tizen 7.0</v>
      </c>
      <c r="N22" s="1229">
        <v>270000</v>
      </c>
    </row>
    <row r="23" spans="1:14" ht="28.5">
      <c r="A23" s="1230" t="s">
        <v>15999</v>
      </c>
      <c r="B23" s="1231" t="s">
        <v>20687</v>
      </c>
      <c r="C23" s="1231" t="s">
        <v>20694</v>
      </c>
      <c r="D23" s="1239" t="s">
        <v>15988</v>
      </c>
      <c r="E23" s="1224" t="s">
        <v>2182</v>
      </c>
      <c r="F23" s="1225" t="s">
        <v>10</v>
      </c>
      <c r="G23" s="1225" t="s">
        <v>20664</v>
      </c>
      <c r="H23" s="1225" t="s">
        <v>20665</v>
      </c>
      <c r="I23" s="1225" t="s">
        <v>20709</v>
      </c>
      <c r="J23" s="1225" t="s">
        <v>20667</v>
      </c>
      <c r="K23" s="1226" t="s">
        <v>20710</v>
      </c>
      <c r="L23" s="1227" t="s">
        <v>20711</v>
      </c>
      <c r="M23" s="1228" t="str">
        <f>"Сенсорный дисплей (емкостной) Samsung "&amp;K23&amp;". Характеристики: "&amp;A23&amp;", "&amp;D23&amp;", "&amp;B23&amp;", "&amp;C23&amp;" нит, "&amp;H23&amp;","&amp;I23</f>
        <v>Сенсорный дисплей (емкостной) Samsung QM55B-T. Характеристики: 55", 16/7, UHD, 400* нит, MagicInfo/SSSP,Tizen 6.5</v>
      </c>
      <c r="N23" s="1229">
        <v>380000</v>
      </c>
    </row>
    <row r="24" spans="1:14" ht="28.5">
      <c r="A24" s="1230" t="s">
        <v>16000</v>
      </c>
      <c r="B24" s="1231" t="s">
        <v>20687</v>
      </c>
      <c r="C24" s="1231">
        <v>350</v>
      </c>
      <c r="D24" s="1239" t="s">
        <v>15988</v>
      </c>
      <c r="E24" s="1224" t="s">
        <v>2899</v>
      </c>
      <c r="F24" s="1225" t="s">
        <v>10</v>
      </c>
      <c r="G24" s="1225" t="s">
        <v>20664</v>
      </c>
      <c r="H24" s="1225" t="s">
        <v>20665</v>
      </c>
      <c r="I24" s="1225" t="s">
        <v>20671</v>
      </c>
      <c r="J24" s="1225" t="s">
        <v>20667</v>
      </c>
      <c r="K24" s="1226" t="s">
        <v>20712</v>
      </c>
      <c r="L24" s="1227" t="s">
        <v>20713</v>
      </c>
      <c r="M24" s="1228" t="str">
        <f>"Проф.панель Samsung "&amp;K24&amp;". Характеристики: "&amp;A24&amp;", "&amp;D24&amp;", "&amp;B24&amp;", "&amp;C24&amp;" нит, "&amp;H24&amp;","&amp;I24</f>
        <v>Проф.панель Samsung QB65C. Характеристики: 65", 16/7, UHD, 350 нит, MagicInfo/SSSP,Tizen 7.0</v>
      </c>
      <c r="N24" s="1229">
        <v>280000</v>
      </c>
    </row>
    <row r="25" spans="1:14" ht="28.5">
      <c r="A25" s="1230" t="s">
        <v>16000</v>
      </c>
      <c r="B25" s="1231" t="s">
        <v>20687</v>
      </c>
      <c r="C25" s="1231">
        <v>500</v>
      </c>
      <c r="D25" s="1239" t="s">
        <v>15993</v>
      </c>
      <c r="E25" s="1224" t="s">
        <v>2899</v>
      </c>
      <c r="F25" s="1225" t="s">
        <v>10</v>
      </c>
      <c r="G25" s="1225" t="s">
        <v>20664</v>
      </c>
      <c r="H25" s="1225" t="s">
        <v>20665</v>
      </c>
      <c r="I25" s="1225" t="s">
        <v>20671</v>
      </c>
      <c r="J25" s="1225" t="s">
        <v>20667</v>
      </c>
      <c r="K25" s="1226" t="s">
        <v>20714</v>
      </c>
      <c r="L25" s="1245" t="s">
        <v>20715</v>
      </c>
      <c r="M25" s="1228" t="str">
        <f t="shared" ref="M25:M28" si="1">"Проф.панель Samsung "&amp;K25&amp;". Характеристики: "&amp;A25&amp;", "&amp;D25&amp;", "&amp;B25&amp;", "&amp;C25&amp;" нит, "&amp;H25&amp;","&amp;I25</f>
        <v>Проф.панель Samsung QM65C. Характеристики: 65", 24/7, UHD, 500 нит, MagicInfo/SSSP,Tizen 7.0</v>
      </c>
      <c r="N25" s="1229">
        <v>385000</v>
      </c>
    </row>
    <row r="26" spans="1:14" ht="28.5">
      <c r="A26" s="1230" t="s">
        <v>16001</v>
      </c>
      <c r="B26" s="1231" t="s">
        <v>20687</v>
      </c>
      <c r="C26" s="1231">
        <v>350</v>
      </c>
      <c r="D26" s="1239" t="s">
        <v>15988</v>
      </c>
      <c r="E26" s="1224" t="s">
        <v>2899</v>
      </c>
      <c r="F26" s="1225" t="s">
        <v>10</v>
      </c>
      <c r="G26" s="1225" t="s">
        <v>20664</v>
      </c>
      <c r="H26" s="1225" t="s">
        <v>20665</v>
      </c>
      <c r="I26" s="1225" t="s">
        <v>20709</v>
      </c>
      <c r="J26" s="1225" t="s">
        <v>20667</v>
      </c>
      <c r="K26" s="1226" t="s">
        <v>16002</v>
      </c>
      <c r="L26" s="1246" t="s">
        <v>16003</v>
      </c>
      <c r="M26" s="1228" t="str">
        <f t="shared" si="1"/>
        <v>Проф.панель Samsung QB75B. Характеристики: 75", 16/7, UHD, 350 нит, MagicInfo/SSSP,Tizen 6.5</v>
      </c>
      <c r="N26" s="1229">
        <v>470000</v>
      </c>
    </row>
    <row r="27" spans="1:14" ht="28.5">
      <c r="A27" s="1230" t="s">
        <v>16001</v>
      </c>
      <c r="B27" s="1231" t="s">
        <v>20687</v>
      </c>
      <c r="C27" s="1231">
        <v>350</v>
      </c>
      <c r="D27" s="1239" t="s">
        <v>15988</v>
      </c>
      <c r="E27" s="1224" t="s">
        <v>2899</v>
      </c>
      <c r="F27" s="1225" t="s">
        <v>10</v>
      </c>
      <c r="G27" s="1225" t="s">
        <v>20664</v>
      </c>
      <c r="H27" s="1225" t="s">
        <v>20665</v>
      </c>
      <c r="I27" s="1225" t="s">
        <v>20671</v>
      </c>
      <c r="J27" s="1225" t="s">
        <v>20667</v>
      </c>
      <c r="K27" s="1226" t="s">
        <v>20716</v>
      </c>
      <c r="L27" s="1246" t="s">
        <v>20717</v>
      </c>
      <c r="M27" s="1228" t="str">
        <f t="shared" si="1"/>
        <v>Проф.панель Samsung QB75C. Характеристики: 75", 16/7, UHD, 350 нит, MagicInfo/SSSP,Tizen 7.0</v>
      </c>
      <c r="N27" s="1229">
        <v>470000</v>
      </c>
    </row>
    <row r="28" spans="1:14" ht="28.5">
      <c r="A28" s="1230" t="s">
        <v>16001</v>
      </c>
      <c r="B28" s="1231" t="s">
        <v>20687</v>
      </c>
      <c r="C28" s="1231">
        <v>500</v>
      </c>
      <c r="D28" s="1241" t="s">
        <v>15993</v>
      </c>
      <c r="E28" s="1224" t="s">
        <v>2899</v>
      </c>
      <c r="F28" s="1225" t="s">
        <v>10</v>
      </c>
      <c r="G28" s="1225" t="s">
        <v>20664</v>
      </c>
      <c r="H28" s="1225" t="s">
        <v>20665</v>
      </c>
      <c r="I28" s="1225" t="s">
        <v>20671</v>
      </c>
      <c r="J28" s="1225" t="s">
        <v>20667</v>
      </c>
      <c r="K28" s="1226" t="s">
        <v>20718</v>
      </c>
      <c r="L28" s="1246" t="s">
        <v>20719</v>
      </c>
      <c r="M28" s="1228" t="str">
        <f t="shared" si="1"/>
        <v>Проф.панель Samsung QM75C. Характеристики: 75", 24/7, UHD, 500 нит, MagicInfo/SSSP,Tizen 7.0</v>
      </c>
      <c r="N28" s="1229">
        <v>550000</v>
      </c>
    </row>
    <row r="29" spans="1:14" ht="42.75">
      <c r="A29" s="1230" t="s">
        <v>16004</v>
      </c>
      <c r="B29" s="1231" t="s">
        <v>20687</v>
      </c>
      <c r="C29" s="1231">
        <v>300</v>
      </c>
      <c r="D29" s="1239" t="s">
        <v>15988</v>
      </c>
      <c r="E29" s="1224" t="s">
        <v>2899</v>
      </c>
      <c r="F29" s="1225" t="s">
        <v>10</v>
      </c>
      <c r="G29" s="1225" t="s">
        <v>10</v>
      </c>
      <c r="H29" s="1225" t="s">
        <v>20720</v>
      </c>
      <c r="I29" s="1225" t="s">
        <v>20666</v>
      </c>
      <c r="J29" s="1225" t="s">
        <v>20667</v>
      </c>
      <c r="K29" s="1226" t="s">
        <v>16005</v>
      </c>
      <c r="L29" s="1243" t="s">
        <v>16006</v>
      </c>
      <c r="M29" s="1228" t="str">
        <f>"Проф.панель базовой серии Samsung "&amp;K29&amp;". Характеристики: "&amp;A29&amp;", "&amp;D29&amp;", "&amp;B29&amp;", "&amp;C29&amp;" нит, "&amp;H29&amp;","&amp;I29</f>
        <v>Проф.панель базовой серии Samsung QE85T. Характеристики: 85", 16/7, UHD, 300 нит, MagicInfo Lite,Tizen 4.0</v>
      </c>
      <c r="N29" s="1229">
        <v>590000</v>
      </c>
    </row>
    <row r="30" spans="1:14" ht="28.5">
      <c r="A30" s="1230" t="s">
        <v>16004</v>
      </c>
      <c r="B30" s="1231" t="s">
        <v>20687</v>
      </c>
      <c r="C30" s="1231">
        <v>500</v>
      </c>
      <c r="D30" s="1239" t="s">
        <v>15993</v>
      </c>
      <c r="E30" s="1224" t="s">
        <v>2899</v>
      </c>
      <c r="F30" s="1225" t="s">
        <v>10</v>
      </c>
      <c r="G30" s="1225" t="s">
        <v>20664</v>
      </c>
      <c r="H30" s="1225" t="s">
        <v>20665</v>
      </c>
      <c r="I30" s="1225" t="s">
        <v>20671</v>
      </c>
      <c r="J30" s="1225" t="s">
        <v>20667</v>
      </c>
      <c r="K30" s="1226" t="s">
        <v>20721</v>
      </c>
      <c r="L30" s="1245" t="s">
        <v>20722</v>
      </c>
      <c r="M30" s="1228" t="str">
        <f t="shared" ref="M30:M35" si="2">"Проф.панель Samsung "&amp;K30&amp;". Характеристики: "&amp;A30&amp;", "&amp;D30&amp;", "&amp;B30&amp;", "&amp;C30&amp;" нит, "&amp;H30&amp;","&amp;I30</f>
        <v>Проф.панель Samsung QM85C. Характеристики: 85", 24/7, UHD, 500 нит, MagicInfo/SSSP,Tizen 7.0</v>
      </c>
      <c r="N30" s="1229">
        <v>1018000</v>
      </c>
    </row>
    <row r="31" spans="1:14" ht="28.5">
      <c r="A31" s="1230" t="s">
        <v>16007</v>
      </c>
      <c r="B31" s="1231" t="s">
        <v>20687</v>
      </c>
      <c r="C31" s="1231">
        <v>450</v>
      </c>
      <c r="D31" s="1239" t="s">
        <v>15988</v>
      </c>
      <c r="E31" s="1224" t="s">
        <v>2899</v>
      </c>
      <c r="F31" s="1225" t="s">
        <v>10</v>
      </c>
      <c r="G31" s="1225" t="s">
        <v>10</v>
      </c>
      <c r="H31" s="1225" t="s">
        <v>20665</v>
      </c>
      <c r="I31" s="1225" t="s">
        <v>20709</v>
      </c>
      <c r="J31" s="1225" t="s">
        <v>20667</v>
      </c>
      <c r="K31" s="1226" t="s">
        <v>20723</v>
      </c>
      <c r="L31" s="1227" t="s">
        <v>20724</v>
      </c>
      <c r="M31" s="1228" t="str">
        <f t="shared" si="2"/>
        <v>Проф.панель Samsung QE98C. Характеристики: 98", 16/7, UHD, 450 нит, MagicInfo/SSSP,Tizen 6.5</v>
      </c>
      <c r="N31" s="1247">
        <v>1750000</v>
      </c>
    </row>
    <row r="32" spans="1:14" ht="28.5">
      <c r="A32" s="1230" t="s">
        <v>16007</v>
      </c>
      <c r="B32" s="1231" t="s">
        <v>20687</v>
      </c>
      <c r="C32" s="1231">
        <v>700</v>
      </c>
      <c r="D32" s="1239" t="s">
        <v>15993</v>
      </c>
      <c r="E32" s="1224" t="s">
        <v>2899</v>
      </c>
      <c r="F32" s="1225" t="s">
        <v>10</v>
      </c>
      <c r="G32" s="1225" t="s">
        <v>20664</v>
      </c>
      <c r="H32" s="1225" t="s">
        <v>20665</v>
      </c>
      <c r="I32" s="1225" t="s">
        <v>20671</v>
      </c>
      <c r="J32" s="1225" t="s">
        <v>20667</v>
      </c>
      <c r="K32" s="1226" t="s">
        <v>20725</v>
      </c>
      <c r="L32" s="1245" t="s">
        <v>20726</v>
      </c>
      <c r="M32" s="1228" t="str">
        <f t="shared" si="2"/>
        <v>Проф.панель Samsung QH98C. Характеристики: 98", 24/7, UHD, 700 нит, MagicInfo/SSSP,Tizen 7.0</v>
      </c>
      <c r="N32" s="1247">
        <v>3300000</v>
      </c>
    </row>
    <row r="33" spans="1:14" ht="28.5">
      <c r="A33" s="1230" t="s">
        <v>16007</v>
      </c>
      <c r="B33" s="1231" t="s">
        <v>20687</v>
      </c>
      <c r="C33" s="1231">
        <v>500</v>
      </c>
      <c r="D33" s="1239" t="s">
        <v>15993</v>
      </c>
      <c r="E33" s="1224" t="s">
        <v>2899</v>
      </c>
      <c r="F33" s="1225" t="s">
        <v>10</v>
      </c>
      <c r="G33" s="1225" t="s">
        <v>20664</v>
      </c>
      <c r="H33" s="1225" t="s">
        <v>20665</v>
      </c>
      <c r="I33" s="1225" t="s">
        <v>20671</v>
      </c>
      <c r="J33" s="1225" t="s">
        <v>20667</v>
      </c>
      <c r="K33" s="1226" t="s">
        <v>20727</v>
      </c>
      <c r="L33" s="1245" t="s">
        <v>20728</v>
      </c>
      <c r="M33" s="1228" t="str">
        <f t="shared" si="2"/>
        <v>Проф.панель Samsung QM98C. Характеристики: 98", 24/7, UHD, 500 нит, MagicInfo/SSSP,Tizen 7.0</v>
      </c>
      <c r="N33" s="1247">
        <v>2200000</v>
      </c>
    </row>
    <row r="34" spans="1:14" ht="28.5">
      <c r="A34" s="1227" t="s">
        <v>20729</v>
      </c>
      <c r="B34" s="1248" t="s">
        <v>20730</v>
      </c>
      <c r="C34" s="1248">
        <v>500</v>
      </c>
      <c r="D34" s="1234" t="s">
        <v>15993</v>
      </c>
      <c r="E34" s="1235" t="s">
        <v>2899</v>
      </c>
      <c r="F34" s="1233" t="s">
        <v>10</v>
      </c>
      <c r="G34" s="1233" t="s">
        <v>20664</v>
      </c>
      <c r="H34" s="1233" t="s">
        <v>20665</v>
      </c>
      <c r="I34" s="1233" t="s">
        <v>20678</v>
      </c>
      <c r="J34" s="1225" t="s">
        <v>20667</v>
      </c>
      <c r="K34" s="1226" t="s">
        <v>20731</v>
      </c>
      <c r="L34" s="1249" t="s">
        <v>20732</v>
      </c>
      <c r="M34" s="1237" t="str">
        <f t="shared" si="2"/>
        <v>Проф.панель Samsung QP105DX-5K. Характеристики: 105", 24/7, 5120x2160, 500 нит, MagicInfo/SSSP,Tizen 8.0</v>
      </c>
      <c r="N34" s="1250">
        <v>2200000</v>
      </c>
    </row>
    <row r="35" spans="1:14" ht="28.5">
      <c r="A35" s="1227" t="s">
        <v>20733</v>
      </c>
      <c r="B35" s="1248" t="s">
        <v>20687</v>
      </c>
      <c r="C35" s="1248">
        <v>1000</v>
      </c>
      <c r="D35" s="1234" t="s">
        <v>15993</v>
      </c>
      <c r="E35" s="1235" t="s">
        <v>2899</v>
      </c>
      <c r="F35" s="1233" t="s">
        <v>10</v>
      </c>
      <c r="G35" s="1233" t="s">
        <v>20664</v>
      </c>
      <c r="H35" s="1233" t="s">
        <v>20665</v>
      </c>
      <c r="I35" s="1233" t="s">
        <v>20678</v>
      </c>
      <c r="J35" s="1225" t="s">
        <v>20667</v>
      </c>
      <c r="K35" s="1226" t="s">
        <v>20734</v>
      </c>
      <c r="L35" s="1249" t="s">
        <v>20735</v>
      </c>
      <c r="M35" s="1237" t="str">
        <f t="shared" si="2"/>
        <v>Проф.панель Samsung QH115FX. Характеристики: 115", 24/7, UHD, 1000 нит, MagicInfo/SSSP,Tizen 8.0</v>
      </c>
      <c r="N35" s="1250">
        <v>5000000</v>
      </c>
    </row>
    <row r="36" spans="1:14" ht="28.5">
      <c r="A36" s="1230" t="s">
        <v>20736</v>
      </c>
      <c r="B36" s="1222" t="s">
        <v>20663</v>
      </c>
      <c r="C36" s="1231">
        <v>500</v>
      </c>
      <c r="D36" s="1239" t="s">
        <v>15993</v>
      </c>
      <c r="E36" s="1224" t="s">
        <v>2899</v>
      </c>
      <c r="F36" s="1225">
        <v>1.26</v>
      </c>
      <c r="G36" s="1225" t="s">
        <v>10</v>
      </c>
      <c r="H36" s="1225" t="s">
        <v>20665</v>
      </c>
      <c r="I36" s="1225" t="s">
        <v>20709</v>
      </c>
      <c r="J36" s="1225" t="s">
        <v>20737</v>
      </c>
      <c r="K36" s="1226" t="s">
        <v>20738</v>
      </c>
      <c r="L36" s="1227" t="s">
        <v>20739</v>
      </c>
      <c r="M36" s="1228" t="str">
        <f>"LED экран All-in-One Samsung "&amp;K36&amp;". Характеристики: "&amp;A36&amp;", "&amp;D36&amp;", "&amp;B36&amp;", "&amp;C36&amp;" нит, "&amp;H36&amp;", COB"</f>
        <v>LED экран All-in-One Samsung IAB 110 2K. Характеристики: 110", 24/7, FHD, 500 нит, MagicInfo/SSSP, COB</v>
      </c>
      <c r="N36" s="1251" t="s">
        <v>20740</v>
      </c>
    </row>
    <row r="37" spans="1:14" ht="28.5">
      <c r="A37" s="1230" t="s">
        <v>20741</v>
      </c>
      <c r="B37" s="1222" t="s">
        <v>20663</v>
      </c>
      <c r="C37" s="1231">
        <v>500</v>
      </c>
      <c r="D37" s="1239" t="s">
        <v>15993</v>
      </c>
      <c r="E37" s="1224" t="s">
        <v>2899</v>
      </c>
      <c r="F37" s="1225">
        <v>1.5</v>
      </c>
      <c r="G37" s="1225" t="s">
        <v>10</v>
      </c>
      <c r="H37" s="1225" t="s">
        <v>20665</v>
      </c>
      <c r="I37" s="1225" t="s">
        <v>20709</v>
      </c>
      <c r="J37" s="1225" t="s">
        <v>20737</v>
      </c>
      <c r="K37" s="1226" t="s">
        <v>20742</v>
      </c>
      <c r="L37" s="1227" t="s">
        <v>20743</v>
      </c>
      <c r="M37" s="1228" t="str">
        <f>"LED экран All-in-One Samsung "&amp;K37&amp;". Характеристики: "&amp;A37&amp;", "&amp;D37&amp;", "&amp;B37&amp;", "&amp;C37&amp;" нит, "&amp;H37&amp;", SMD"</f>
        <v>LED экран All-in-One Samsung IAC 130 2K. Характеристики: 130", 24/7, FHD, 500 нит, MagicInfo/SSSP, SMD</v>
      </c>
      <c r="N37" s="1251" t="s">
        <v>20744</v>
      </c>
    </row>
    <row r="38" spans="1:14" ht="28.5">
      <c r="A38" s="1230" t="s">
        <v>20745</v>
      </c>
      <c r="B38" s="1222" t="s">
        <v>20663</v>
      </c>
      <c r="C38" s="1231">
        <v>500</v>
      </c>
      <c r="D38" s="1239" t="s">
        <v>15993</v>
      </c>
      <c r="E38" s="1224" t="s">
        <v>2899</v>
      </c>
      <c r="F38" s="1225">
        <v>1.56</v>
      </c>
      <c r="G38" s="1225" t="s">
        <v>10</v>
      </c>
      <c r="H38" s="1225" t="s">
        <v>20665</v>
      </c>
      <c r="I38" s="1225" t="s">
        <v>20678</v>
      </c>
      <c r="J38" s="1225" t="s">
        <v>20737</v>
      </c>
      <c r="K38" s="1226" t="s">
        <v>20746</v>
      </c>
      <c r="L38" s="1252" t="s">
        <v>20747</v>
      </c>
      <c r="M38" s="1237" t="str">
        <f>"LED экран All-in-One Samsung "&amp;K38&amp;". Характеристики: "&amp;A38&amp;", "&amp;D38&amp;", "&amp;B38&amp;", "&amp;C38&amp;" нит, "&amp;H38&amp;", COB"</f>
        <v>LED экран All-in-One Samsung MM015F-A. Характеристики: 136", 24/7, FHD, 500 нит, MagicInfo/SSSP, COB</v>
      </c>
      <c r="N38" s="1250" t="s">
        <v>20748</v>
      </c>
    </row>
    <row r="39" spans="1:14" ht="28.5">
      <c r="A39" s="1230" t="s">
        <v>20749</v>
      </c>
      <c r="B39" s="1222" t="s">
        <v>20663</v>
      </c>
      <c r="C39" s="1231">
        <v>500</v>
      </c>
      <c r="D39" s="1239" t="s">
        <v>15993</v>
      </c>
      <c r="E39" s="1224" t="s">
        <v>2899</v>
      </c>
      <c r="F39" s="1225">
        <v>1.68</v>
      </c>
      <c r="G39" s="1225" t="s">
        <v>10</v>
      </c>
      <c r="H39" s="1225" t="s">
        <v>20665</v>
      </c>
      <c r="I39" s="1225" t="s">
        <v>20709</v>
      </c>
      <c r="J39" s="1225" t="s">
        <v>20737</v>
      </c>
      <c r="K39" s="1226" t="s">
        <v>20750</v>
      </c>
      <c r="L39" s="1227" t="s">
        <v>20751</v>
      </c>
      <c r="M39" s="1228" t="str">
        <f>"LED экран All-in-One Samsung "&amp;K39&amp;". Характеристики: "&amp;A39&amp;", "&amp;D39&amp;", "&amp;B39&amp;", "&amp;C39&amp;" нит, "&amp;H39&amp;", COB"</f>
        <v>LED экран All-in-One Samsung IAB 146 2K. Характеристики: 146", 24/7, FHD, 500 нит, MagicInfo/SSSP, COB</v>
      </c>
      <c r="N39" s="1251" t="s">
        <v>20752</v>
      </c>
    </row>
    <row r="40" spans="1:14" ht="28.5">
      <c r="A40" s="1230" t="s">
        <v>20749</v>
      </c>
      <c r="B40" s="1231" t="s">
        <v>20687</v>
      </c>
      <c r="C40" s="1231">
        <v>500</v>
      </c>
      <c r="D40" s="1239" t="s">
        <v>15993</v>
      </c>
      <c r="E40" s="1224" t="s">
        <v>2899</v>
      </c>
      <c r="F40" s="1225">
        <v>0.84</v>
      </c>
      <c r="G40" s="1225" t="s">
        <v>10</v>
      </c>
      <c r="H40" s="1225" t="s">
        <v>20665</v>
      </c>
      <c r="I40" s="1225" t="s">
        <v>20709</v>
      </c>
      <c r="J40" s="1225" t="s">
        <v>20737</v>
      </c>
      <c r="K40" s="1226" t="s">
        <v>20753</v>
      </c>
      <c r="L40" s="1227" t="s">
        <v>20754</v>
      </c>
      <c r="M40" s="1228" t="str">
        <f>"LED экран All-in-One Samsung "&amp;K40&amp;". Характеристики: "&amp;A40&amp;", "&amp;D40&amp;", "&amp;B40&amp;", "&amp;C40&amp;" нит, "&amp;H40&amp;", COB"</f>
        <v>LED экран All-in-One Samsung IAB 146 4K. Характеристики: 146", 24/7, UHD, 500 нит, MagicInfo/SSSP, COB</v>
      </c>
      <c r="N40" s="1251" t="s">
        <v>20755</v>
      </c>
    </row>
    <row r="41" spans="1:14" ht="20.25">
      <c r="A41" s="1216" t="s">
        <v>20756</v>
      </c>
      <c r="B41" s="1216"/>
      <c r="C41" s="1217"/>
      <c r="D41" s="1217"/>
      <c r="E41" s="1218"/>
      <c r="F41" s="1218"/>
      <c r="G41" s="1218"/>
      <c r="H41" s="1218"/>
      <c r="I41" s="1218"/>
      <c r="J41" s="1218"/>
      <c r="K41" s="1218"/>
      <c r="L41" s="1218"/>
      <c r="M41" s="1219"/>
      <c r="N41" s="1220"/>
    </row>
    <row r="42" spans="1:14" ht="71.25">
      <c r="A42" s="1230" t="s">
        <v>15991</v>
      </c>
      <c r="B42" s="1222" t="s">
        <v>20663</v>
      </c>
      <c r="C42" s="1231">
        <v>250</v>
      </c>
      <c r="D42" s="1241" t="s">
        <v>15993</v>
      </c>
      <c r="E42" s="1224" t="s">
        <v>2899</v>
      </c>
      <c r="F42" s="1225" t="s">
        <v>10</v>
      </c>
      <c r="G42" s="1225"/>
      <c r="H42" s="1225" t="s">
        <v>20664</v>
      </c>
      <c r="I42" s="1225" t="s">
        <v>20757</v>
      </c>
      <c r="J42" s="1225" t="s">
        <v>1465</v>
      </c>
      <c r="K42" s="1226" t="s">
        <v>20758</v>
      </c>
      <c r="L42" s="1240" t="s">
        <v>20759</v>
      </c>
      <c r="M42" s="1253" t="s">
        <v>20760</v>
      </c>
      <c r="N42" s="1229">
        <v>300000</v>
      </c>
    </row>
    <row r="43" spans="1:14" ht="71.25">
      <c r="A43" s="1230" t="s">
        <v>15991</v>
      </c>
      <c r="B43" s="1222" t="s">
        <v>20663</v>
      </c>
      <c r="C43" s="1231">
        <v>250</v>
      </c>
      <c r="D43" s="1241" t="s">
        <v>15993</v>
      </c>
      <c r="E43" s="1224" t="s">
        <v>2899</v>
      </c>
      <c r="F43" s="1225" t="s">
        <v>10</v>
      </c>
      <c r="G43" s="1225"/>
      <c r="H43" s="1225" t="s">
        <v>20664</v>
      </c>
      <c r="I43" s="1225" t="s">
        <v>20757</v>
      </c>
      <c r="J43" s="1225" t="s">
        <v>1465</v>
      </c>
      <c r="K43" s="1226" t="s">
        <v>20761</v>
      </c>
      <c r="L43" s="1243" t="s">
        <v>20762</v>
      </c>
      <c r="M43" s="1254" t="s">
        <v>20763</v>
      </c>
      <c r="N43" s="1229">
        <v>360000</v>
      </c>
    </row>
    <row r="44" spans="1:14" ht="42.75">
      <c r="A44" s="1230" t="s">
        <v>16019</v>
      </c>
      <c r="B44" s="1230" t="s">
        <v>16019</v>
      </c>
      <c r="C44" s="1230" t="s">
        <v>16019</v>
      </c>
      <c r="D44" s="1241" t="s">
        <v>15993</v>
      </c>
      <c r="E44" s="1224" t="s">
        <v>2899</v>
      </c>
      <c r="F44" s="1225" t="s">
        <v>10</v>
      </c>
      <c r="G44" s="1225"/>
      <c r="H44" s="1225" t="s">
        <v>10</v>
      </c>
      <c r="I44" s="1225"/>
      <c r="J44" s="1225" t="s">
        <v>1465</v>
      </c>
      <c r="K44" s="1226" t="s">
        <v>20764</v>
      </c>
      <c r="L44" s="1243" t="s">
        <v>20765</v>
      </c>
      <c r="M44" s="1254" t="s">
        <v>20766</v>
      </c>
      <c r="N44" s="1229">
        <v>100000</v>
      </c>
    </row>
    <row r="45" spans="1:14">
      <c r="A45" s="1230" t="s">
        <v>16019</v>
      </c>
      <c r="B45" s="1230" t="s">
        <v>16019</v>
      </c>
      <c r="C45" s="1230" t="s">
        <v>16019</v>
      </c>
      <c r="D45" s="1241" t="s">
        <v>15993</v>
      </c>
      <c r="E45" s="1224" t="s">
        <v>2899</v>
      </c>
      <c r="F45" s="1225" t="s">
        <v>10</v>
      </c>
      <c r="G45" s="1225"/>
      <c r="H45" s="1225" t="s">
        <v>10</v>
      </c>
      <c r="I45" s="1225"/>
      <c r="J45" s="1225" t="s">
        <v>1465</v>
      </c>
      <c r="K45" s="1226" t="s">
        <v>20767</v>
      </c>
      <c r="L45" s="1240" t="s">
        <v>20768</v>
      </c>
      <c r="M45" s="1253" t="s">
        <v>20769</v>
      </c>
      <c r="N45" s="1229">
        <v>70000</v>
      </c>
    </row>
    <row r="46" spans="1:14" ht="20.25">
      <c r="A46" s="1216" t="s">
        <v>20770</v>
      </c>
      <c r="B46" s="1216"/>
      <c r="C46" s="1217"/>
      <c r="D46" s="1217"/>
      <c r="E46" s="1218"/>
      <c r="F46" s="1218"/>
      <c r="G46" s="1218"/>
      <c r="H46" s="1218"/>
      <c r="I46" s="1218"/>
      <c r="J46" s="1218"/>
      <c r="K46" s="1218"/>
      <c r="L46" s="1218"/>
      <c r="M46" s="1219"/>
      <c r="N46" s="1220"/>
    </row>
    <row r="47" spans="1:14" ht="42.75">
      <c r="A47" s="1230" t="s">
        <v>15992</v>
      </c>
      <c r="B47" s="1232" t="s">
        <v>20663</v>
      </c>
      <c r="C47" s="1248">
        <v>2000</v>
      </c>
      <c r="D47" s="1255" t="s">
        <v>15993</v>
      </c>
      <c r="E47" s="1235" t="s">
        <v>2899</v>
      </c>
      <c r="F47" s="1233" t="s">
        <v>10</v>
      </c>
      <c r="G47" s="1233" t="s">
        <v>20664</v>
      </c>
      <c r="H47" s="1233" t="s">
        <v>20665</v>
      </c>
      <c r="I47" s="1233" t="s">
        <v>20678</v>
      </c>
      <c r="J47" s="1225" t="s">
        <v>20771</v>
      </c>
      <c r="K47" s="1226" t="s">
        <v>20772</v>
      </c>
      <c r="L47" s="1256" t="s">
        <v>20773</v>
      </c>
      <c r="M47" s="1237" t="str">
        <f>J47&amp;" проф.панель Samsung "&amp;K47&amp;". Характеристики: "&amp;A47&amp;", "&amp;D47&amp;", "&amp;B47&amp;", "&amp;C47&amp;" нит, "&amp;H47&amp;","&amp;I47</f>
        <v>Semi-outdoor проф.панель Samsung OM32DX. Характеристики: 32", 24/7, FHD, 2000 нит, MagicInfo/SSSP,Tizen 8.0</v>
      </c>
      <c r="N47" s="1238">
        <v>260000</v>
      </c>
    </row>
    <row r="48" spans="1:14" ht="42.75">
      <c r="A48" s="1230" t="s">
        <v>16008</v>
      </c>
      <c r="B48" s="1222" t="s">
        <v>20663</v>
      </c>
      <c r="C48" s="1231">
        <v>4000</v>
      </c>
      <c r="D48" s="1241" t="s">
        <v>15993</v>
      </c>
      <c r="E48" s="1224" t="s">
        <v>2899</v>
      </c>
      <c r="F48" s="1225" t="s">
        <v>10</v>
      </c>
      <c r="G48" s="1225" t="s">
        <v>20664</v>
      </c>
      <c r="H48" s="1225" t="s">
        <v>20665</v>
      </c>
      <c r="I48" s="1225" t="s">
        <v>20774</v>
      </c>
      <c r="J48" s="1225" t="s">
        <v>20771</v>
      </c>
      <c r="K48" s="1226" t="s">
        <v>16009</v>
      </c>
      <c r="L48" s="1243" t="s">
        <v>16010</v>
      </c>
      <c r="M48" s="1228" t="str">
        <f>J48&amp;" проф.панель Samsung "&amp;K48&amp;". Характеристики: "&amp;A48&amp;", "&amp;D48&amp;", "&amp;B48&amp;", "&amp;C48&amp;" нит, "&amp;H48&amp;","&amp;I48</f>
        <v xml:space="preserve">Semi-outdoor проф.панель Samsung OM46B. Характеристики: 46", 24/7, FHD, 4000 нит, MagicInfo/SSSP,Tizen 5.0 </v>
      </c>
      <c r="N48" s="1229">
        <v>490000</v>
      </c>
    </row>
    <row r="49" spans="1:14" ht="28.5">
      <c r="A49" s="1230" t="s">
        <v>15999</v>
      </c>
      <c r="B49" s="1231" t="s">
        <v>20687</v>
      </c>
      <c r="C49" s="1231">
        <v>3000</v>
      </c>
      <c r="D49" s="1241" t="s">
        <v>15993</v>
      </c>
      <c r="E49" s="1224" t="s">
        <v>2899</v>
      </c>
      <c r="F49" s="1225" t="s">
        <v>10</v>
      </c>
      <c r="G49" s="1225" t="s">
        <v>20664</v>
      </c>
      <c r="H49" s="1225" t="s">
        <v>20665</v>
      </c>
      <c r="I49" s="1225" t="s">
        <v>20774</v>
      </c>
      <c r="J49" s="1225" t="s">
        <v>20771</v>
      </c>
      <c r="K49" s="1226" t="s">
        <v>20775</v>
      </c>
      <c r="L49" s="1227" t="s">
        <v>20776</v>
      </c>
      <c r="M49" s="1228" t="str">
        <f>J49&amp;" проф.панель Samsung "&amp;K49&amp;". Характеристики: "&amp;A49&amp;", "&amp;D49&amp;", "&amp;B49&amp;", "&amp;C49&amp;" нит, "&amp;H49&amp;","&amp;I49</f>
        <v xml:space="preserve">Semi-outdoor проф.панель Samsung OM55B. Характеристики: 55", 24/7, UHD, 3000 нит, MagicInfo/SSSP,Tizen 5.0 </v>
      </c>
      <c r="N49" s="1229">
        <v>620000</v>
      </c>
    </row>
    <row r="50" spans="1:14" ht="28.5">
      <c r="A50" s="1230" t="s">
        <v>15999</v>
      </c>
      <c r="B50" s="1222" t="s">
        <v>20663</v>
      </c>
      <c r="C50" s="1231">
        <v>4000</v>
      </c>
      <c r="D50" s="1241" t="s">
        <v>15993</v>
      </c>
      <c r="E50" s="1224" t="s">
        <v>2899</v>
      </c>
      <c r="F50" s="1225" t="s">
        <v>10</v>
      </c>
      <c r="G50" s="1225" t="s">
        <v>20664</v>
      </c>
      <c r="H50" s="1225" t="s">
        <v>20665</v>
      </c>
      <c r="I50" s="1225" t="s">
        <v>20777</v>
      </c>
      <c r="J50" s="1225" t="s">
        <v>20771</v>
      </c>
      <c r="K50" s="1226" t="s">
        <v>20778</v>
      </c>
      <c r="L50" s="1227" t="s">
        <v>20779</v>
      </c>
      <c r="M50" s="1228" t="str">
        <f>J50&amp;" проф.панель Samsung "&amp;K50&amp;". Характеристики: "&amp;A50&amp;", "&amp;D50&amp;", "&amp;B50&amp;", "&amp;C50&amp;" нит, "&amp;H50&amp;","&amp;I50</f>
        <v>Semi-outdoor проф.панель Samsung OM55N-S. Характеристики: 55", 24/7, FHD, 4000 нит, MagicInfo/SSSP,Tizen 5.0</v>
      </c>
      <c r="N50" s="1229">
        <v>620000</v>
      </c>
    </row>
    <row r="51" spans="1:14" ht="42.75">
      <c r="A51" s="1230" t="s">
        <v>15999</v>
      </c>
      <c r="B51" s="1222" t="s">
        <v>20663</v>
      </c>
      <c r="C51" s="1225" t="s">
        <v>20780</v>
      </c>
      <c r="D51" s="1241" t="s">
        <v>15993</v>
      </c>
      <c r="E51" s="1224" t="s">
        <v>2899</v>
      </c>
      <c r="F51" s="1225" t="s">
        <v>10</v>
      </c>
      <c r="G51" s="1225" t="s">
        <v>20664</v>
      </c>
      <c r="H51" s="1225" t="s">
        <v>20665</v>
      </c>
      <c r="I51" s="1225" t="s">
        <v>20777</v>
      </c>
      <c r="J51" s="1225" t="s">
        <v>20771</v>
      </c>
      <c r="K51" s="1226" t="s">
        <v>20781</v>
      </c>
      <c r="L51" s="1227" t="s">
        <v>16011</v>
      </c>
      <c r="M51" s="1228" t="str">
        <f>J51&amp;" двусторонняя проф.панель Samsung "&amp;K51&amp;". Характеристики: "&amp;A51&amp;", "&amp;D51&amp;", "&amp;B51&amp;", "&amp;C51&amp;" нит, "&amp;H51&amp;","&amp;I51</f>
        <v>Semi-outdoor двусторонняя проф.панель Samsung OM55N-DS. Характеристики: 55", 24/7, FHD, 3000+
1000 нит, MagicInfo/SSSP,Tizen 5.0</v>
      </c>
      <c r="N51" s="1229">
        <v>950000</v>
      </c>
    </row>
    <row r="52" spans="1:14" ht="28.5">
      <c r="A52" s="1230" t="s">
        <v>16001</v>
      </c>
      <c r="B52" s="1231" t="s">
        <v>20687</v>
      </c>
      <c r="C52" s="1231">
        <v>4000</v>
      </c>
      <c r="D52" s="1241" t="s">
        <v>15993</v>
      </c>
      <c r="E52" s="1224" t="s">
        <v>2899</v>
      </c>
      <c r="F52" s="1225" t="s">
        <v>10</v>
      </c>
      <c r="G52" s="1225" t="s">
        <v>20664</v>
      </c>
      <c r="H52" s="1225" t="s">
        <v>20665</v>
      </c>
      <c r="I52" s="1225" t="s">
        <v>20774</v>
      </c>
      <c r="J52" s="1225" t="s">
        <v>20771</v>
      </c>
      <c r="K52" s="1226" t="s">
        <v>16012</v>
      </c>
      <c r="L52" s="1246" t="s">
        <v>16013</v>
      </c>
      <c r="M52" s="1228" t="str">
        <f>J52&amp;" проф.панель Samsung "&amp;K52&amp;". Характеристики: "&amp;A52&amp;", "&amp;D52&amp;", "&amp;B52&amp;", "&amp;C52&amp;" нит, "&amp;H52&amp;","&amp;I52</f>
        <v xml:space="preserve">Semi-outdoor проф.панель Samsung OM75A. Характеристики: 75", 24/7, UHD, 4000 нит, MagicInfo/SSSP,Tizen 5.0 </v>
      </c>
      <c r="N52" s="1229">
        <v>1800000</v>
      </c>
    </row>
    <row r="53" spans="1:14" ht="20.25">
      <c r="A53" s="1216" t="s">
        <v>20782</v>
      </c>
      <c r="B53" s="1216"/>
      <c r="C53" s="1217"/>
      <c r="D53" s="1217"/>
      <c r="E53" s="1218"/>
      <c r="F53" s="1218"/>
      <c r="G53" s="1218"/>
      <c r="H53" s="1218"/>
      <c r="I53" s="1218"/>
      <c r="J53" s="1218"/>
      <c r="K53" s="1218"/>
      <c r="L53" s="1218"/>
      <c r="M53" s="1219"/>
      <c r="N53" s="1220"/>
    </row>
    <row r="54" spans="1:14" ht="28.5">
      <c r="A54" s="1230" t="s">
        <v>15991</v>
      </c>
      <c r="B54" s="1222" t="s">
        <v>20663</v>
      </c>
      <c r="C54" s="1231">
        <v>1500</v>
      </c>
      <c r="D54" s="1241" t="s">
        <v>15993</v>
      </c>
      <c r="E54" s="1224" t="s">
        <v>2899</v>
      </c>
      <c r="F54" s="1225" t="s">
        <v>10</v>
      </c>
      <c r="G54" s="1225" t="s">
        <v>20664</v>
      </c>
      <c r="H54" s="1225" t="s">
        <v>20665</v>
      </c>
      <c r="I54" s="1225" t="s">
        <v>20709</v>
      </c>
      <c r="J54" s="1225" t="s">
        <v>20783</v>
      </c>
      <c r="K54" s="1226" t="s">
        <v>20784</v>
      </c>
      <c r="L54" s="1257" t="s">
        <v>20785</v>
      </c>
      <c r="M54" s="1258" t="str">
        <f>J54&amp;" проф.панель Samsung "&amp;K54&amp;". Характеристики: "&amp;A54&amp;", "&amp;D54&amp;", "&amp;B54&amp;", "&amp;C54&amp;" нит, "&amp;H54&amp;", IP66, темп.режим -30/+50, встр.защитное стекло, WiFi/BT"&amp;","&amp;I54</f>
        <v>Outdoor проф.панель Samsung OH24B. Характеристики: 24", 24/7, FHD, 1500 нит, MagicInfo/SSSP, IP66, темп.режим -30/+50, встр.защитное стекло, WiFi/BT,Tizen 6.5</v>
      </c>
      <c r="N54" s="1259">
        <v>270000</v>
      </c>
    </row>
    <row r="55" spans="1:14" ht="42.75">
      <c r="A55" s="1230" t="s">
        <v>16008</v>
      </c>
      <c r="B55" s="1222" t="s">
        <v>20663</v>
      </c>
      <c r="C55" s="1231">
        <v>3500</v>
      </c>
      <c r="D55" s="1241" t="s">
        <v>15993</v>
      </c>
      <c r="E55" s="1224" t="s">
        <v>2899</v>
      </c>
      <c r="F55" s="1225" t="s">
        <v>10</v>
      </c>
      <c r="G55" s="1225" t="s">
        <v>20664</v>
      </c>
      <c r="H55" s="1225" t="s">
        <v>20665</v>
      </c>
      <c r="I55" s="1225" t="s">
        <v>20709</v>
      </c>
      <c r="J55" s="1225" t="s">
        <v>20783</v>
      </c>
      <c r="K55" s="1226" t="s">
        <v>16014</v>
      </c>
      <c r="L55" s="1243" t="s">
        <v>20786</v>
      </c>
      <c r="M55" s="1228" t="str">
        <f>J55&amp;" проф.панель Samsung "&amp;K55&amp;". Характеристики: "&amp;A55&amp;", "&amp;D55&amp;", "&amp;B55&amp;", "&amp;C55&amp;" нит, "&amp;H55&amp;",  встроенный HDBaseT ресивер, IP56, темп.режим -30/+50, встр.защитное стекло"&amp;","&amp;I55</f>
        <v>Outdoor проф.панель Samsung OH46B. Характеристики: 46", 24/7, FHD, 3500 нит, MagicInfo/SSSP,  встроенный HDBaseT ресивер, IP56, темп.режим -30/+50, встр.защитное стекло,Tizen 6.5</v>
      </c>
      <c r="N55" s="1259">
        <v>680000</v>
      </c>
    </row>
    <row r="56" spans="1:14" ht="42.75">
      <c r="A56" s="1230" t="s">
        <v>15999</v>
      </c>
      <c r="B56" s="1222" t="s">
        <v>20663</v>
      </c>
      <c r="C56" s="1231">
        <v>3500</v>
      </c>
      <c r="D56" s="1241" t="s">
        <v>15993</v>
      </c>
      <c r="E56" s="1224" t="s">
        <v>2899</v>
      </c>
      <c r="F56" s="1225" t="s">
        <v>10</v>
      </c>
      <c r="G56" s="1225" t="s">
        <v>20664</v>
      </c>
      <c r="H56" s="1225" t="s">
        <v>20665</v>
      </c>
      <c r="I56" s="1225" t="s">
        <v>20777</v>
      </c>
      <c r="J56" s="1225" t="s">
        <v>20783</v>
      </c>
      <c r="K56" s="1226" t="s">
        <v>16015</v>
      </c>
      <c r="L56" s="1257" t="s">
        <v>20787</v>
      </c>
      <c r="M56" s="1228" t="str">
        <f>J56&amp;" проф.панель Samsung "&amp;K56&amp;". Характеристики: "&amp;A56&amp;", "&amp;D56&amp;", "&amp;B56&amp;", "&amp;C56&amp;" нит, "&amp;H56&amp;",  встроенный HDBaseT ресивер, IP56, темп.режим -30/+50, встр.защитное стекло"&amp;","&amp;I56</f>
        <v>Outdoor проф.панель Samsung OH55A-S. Характеристики: 55", 24/7, FHD, 3500 нит, MagicInfo/SSSP,  встроенный HDBaseT ресивер, IP56, темп.режим -30/+50, встр.защитное стекло,Tizen 5.0</v>
      </c>
      <c r="N56" s="1259">
        <v>980000</v>
      </c>
    </row>
    <row r="57" spans="1:14" ht="42.75">
      <c r="A57" s="1230" t="s">
        <v>16001</v>
      </c>
      <c r="B57" s="1231" t="s">
        <v>20687</v>
      </c>
      <c r="C57" s="1231">
        <v>3500</v>
      </c>
      <c r="D57" s="1241" t="s">
        <v>15993</v>
      </c>
      <c r="E57" s="1224" t="s">
        <v>2899</v>
      </c>
      <c r="F57" s="1225" t="s">
        <v>10</v>
      </c>
      <c r="G57" s="1225" t="s">
        <v>20664</v>
      </c>
      <c r="H57" s="1225" t="s">
        <v>20665</v>
      </c>
      <c r="I57" s="1225" t="s">
        <v>20777</v>
      </c>
      <c r="J57" s="1225" t="s">
        <v>20783</v>
      </c>
      <c r="K57" s="1226" t="s">
        <v>16016</v>
      </c>
      <c r="L57" s="1246" t="s">
        <v>16017</v>
      </c>
      <c r="M57" s="1228" t="str">
        <f>J57&amp;" проф.панель Samsung "&amp;K57&amp;". Характеристики: "&amp;A57&amp;", "&amp;D57&amp;", "&amp;B57&amp;", "&amp;C57&amp;" нит, "&amp;H57&amp;",  встроенный HDBaseT ресивер, IP56, темп.режим -30/+50, встр.защитное стекло"&amp;","&amp;I57</f>
        <v>Outdoor проф.панель Samsung OH75A. Характеристики: 75", 24/7, UHD, 3500 нит, MagicInfo/SSSP,  встроенный HDBaseT ресивер, IP56, темп.режим -30/+50, встр.защитное стекло,Tizen 5.0</v>
      </c>
      <c r="N57" s="1259">
        <v>3000000</v>
      </c>
    </row>
    <row r="58" spans="1:14" ht="20.25">
      <c r="A58" s="1216" t="s">
        <v>16018</v>
      </c>
      <c r="B58" s="1216"/>
      <c r="C58" s="1217"/>
      <c r="D58" s="1217"/>
      <c r="E58" s="1218"/>
      <c r="F58" s="1218"/>
      <c r="G58" s="1218"/>
      <c r="H58" s="1218"/>
      <c r="I58" s="1218"/>
      <c r="J58" s="1218"/>
      <c r="K58" s="1218"/>
      <c r="L58" s="1218"/>
      <c r="M58" s="1219"/>
      <c r="N58" s="1220"/>
    </row>
    <row r="59" spans="1:14" ht="28.5">
      <c r="A59" s="1224" t="s">
        <v>15992</v>
      </c>
      <c r="B59" s="1231" t="s">
        <v>20788</v>
      </c>
      <c r="C59" s="1230" t="s">
        <v>16019</v>
      </c>
      <c r="D59" s="1260" t="s">
        <v>16020</v>
      </c>
      <c r="E59" s="1224" t="s">
        <v>2899</v>
      </c>
      <c r="F59" s="1225" t="s">
        <v>10</v>
      </c>
      <c r="G59" s="1225" t="s">
        <v>10</v>
      </c>
      <c r="H59" s="1224" t="s">
        <v>20789</v>
      </c>
      <c r="I59" s="1225" t="s">
        <v>20790</v>
      </c>
      <c r="J59" s="1225" t="s">
        <v>20791</v>
      </c>
      <c r="K59" s="1226" t="s">
        <v>20792</v>
      </c>
      <c r="L59" s="1227" t="s">
        <v>20793</v>
      </c>
      <c r="M59" s="1253" t="str">
        <f>J59&amp;" Samsung "&amp;K59&amp;". Характеристики: "&amp;A59&amp;", "&amp;D59&amp;", "&amp;B59&amp;", "&amp;H59</f>
        <v>Business TV Samsung BE32T-B. Характеристики: 32", 8/7, HD Ready, BizTV App, Smart TV</v>
      </c>
      <c r="N59" s="1229">
        <v>49000</v>
      </c>
    </row>
    <row r="60" spans="1:14" ht="28.5">
      <c r="A60" s="1227" t="s">
        <v>15997</v>
      </c>
      <c r="B60" s="1231" t="s">
        <v>20687</v>
      </c>
      <c r="C60" s="1230" t="s">
        <v>16019</v>
      </c>
      <c r="D60" s="1260" t="s">
        <v>15988</v>
      </c>
      <c r="E60" s="1224" t="s">
        <v>2899</v>
      </c>
      <c r="F60" s="1225" t="s">
        <v>10</v>
      </c>
      <c r="G60" s="1225" t="s">
        <v>10</v>
      </c>
      <c r="H60" s="1224" t="s">
        <v>20794</v>
      </c>
      <c r="I60" s="1225" t="s">
        <v>20790</v>
      </c>
      <c r="J60" s="1225" t="s">
        <v>20791</v>
      </c>
      <c r="K60" s="1226" t="s">
        <v>20795</v>
      </c>
      <c r="L60" s="1261" t="s">
        <v>16022</v>
      </c>
      <c r="M60" s="1262" t="str">
        <f>J60&amp;" Samsung "&amp;K60&amp;". Характеристики: "&amp;A60&amp;", "&amp;D60&amp;", "&amp;B60&amp;", "&amp;H60&amp;"(остатки склада)"</f>
        <v>Business TV Samsung BE43A-H. Характеристики: 43", 16/7, UHD, BizTV App(остатки склада)</v>
      </c>
      <c r="N60" s="1263">
        <v>80000</v>
      </c>
    </row>
    <row r="61" spans="1:14" ht="28.5">
      <c r="A61" s="1227" t="s">
        <v>15997</v>
      </c>
      <c r="B61" s="1231" t="s">
        <v>20687</v>
      </c>
      <c r="C61" s="1230" t="s">
        <v>16019</v>
      </c>
      <c r="D61" s="1260" t="s">
        <v>15988</v>
      </c>
      <c r="E61" s="1224" t="s">
        <v>2899</v>
      </c>
      <c r="F61" s="1225" t="s">
        <v>10</v>
      </c>
      <c r="G61" s="1225" t="s">
        <v>10</v>
      </c>
      <c r="H61" s="1224" t="s">
        <v>20794</v>
      </c>
      <c r="I61" s="1225" t="s">
        <v>20790</v>
      </c>
      <c r="J61" s="1225" t="s">
        <v>20791</v>
      </c>
      <c r="K61" s="1226" t="s">
        <v>16021</v>
      </c>
      <c r="L61" s="1227" t="s">
        <v>20796</v>
      </c>
      <c r="M61" s="1253" t="str">
        <f t="shared" ref="M61:M66" si="3">J61&amp;" Samsung "&amp;K61&amp;". Характеристики: "&amp;A61&amp;", "&amp;D61&amp;", "&amp;B61&amp;", "&amp;H61</f>
        <v>Business TV Samsung BE43C-H. Характеристики: 43", 16/7, UHD, BizTV App</v>
      </c>
      <c r="N61" s="1229">
        <v>85000</v>
      </c>
    </row>
    <row r="62" spans="1:14" ht="28.5">
      <c r="A62" s="1227" t="s">
        <v>15997</v>
      </c>
      <c r="B62" s="1222" t="s">
        <v>20663</v>
      </c>
      <c r="C62" s="1230" t="s">
        <v>16019</v>
      </c>
      <c r="D62" s="1260" t="s">
        <v>16020</v>
      </c>
      <c r="E62" s="1224" t="s">
        <v>2899</v>
      </c>
      <c r="F62" s="1225" t="s">
        <v>10</v>
      </c>
      <c r="G62" s="1225" t="s">
        <v>10</v>
      </c>
      <c r="H62" s="1224" t="s">
        <v>20789</v>
      </c>
      <c r="I62" s="1225" t="s">
        <v>20790</v>
      </c>
      <c r="J62" s="1225" t="s">
        <v>20791</v>
      </c>
      <c r="K62" s="1226" t="s">
        <v>20797</v>
      </c>
      <c r="L62" s="1227" t="s">
        <v>20798</v>
      </c>
      <c r="M62" s="1253" t="str">
        <f t="shared" si="3"/>
        <v>Business TV Samsung BE43T-M. Характеристики: 43", 8/7, FHD, BizTV App, Smart TV</v>
      </c>
      <c r="N62" s="1229">
        <v>72000</v>
      </c>
    </row>
    <row r="63" spans="1:14" ht="28.5">
      <c r="A63" s="1227" t="s">
        <v>15998</v>
      </c>
      <c r="B63" s="1231" t="s">
        <v>20687</v>
      </c>
      <c r="C63" s="1230" t="s">
        <v>16019</v>
      </c>
      <c r="D63" s="1260" t="s">
        <v>15988</v>
      </c>
      <c r="E63" s="1224" t="s">
        <v>2899</v>
      </c>
      <c r="F63" s="1225" t="s">
        <v>10</v>
      </c>
      <c r="G63" s="1225" t="s">
        <v>10</v>
      </c>
      <c r="H63" s="1224" t="s">
        <v>20794</v>
      </c>
      <c r="I63" s="1225" t="s">
        <v>20790</v>
      </c>
      <c r="J63" s="1225" t="s">
        <v>20791</v>
      </c>
      <c r="K63" s="1226" t="s">
        <v>20799</v>
      </c>
      <c r="L63" s="1227" t="s">
        <v>20800</v>
      </c>
      <c r="M63" s="1253" t="str">
        <f t="shared" si="3"/>
        <v>Business TV Samsung BE50D-H. Характеристики: 50", 16/7, UHD, BizTV App</v>
      </c>
      <c r="N63" s="1229">
        <v>116000</v>
      </c>
    </row>
    <row r="64" spans="1:14" ht="28.5">
      <c r="A64" s="1227" t="s">
        <v>15999</v>
      </c>
      <c r="B64" s="1231" t="s">
        <v>20687</v>
      </c>
      <c r="C64" s="1230" t="s">
        <v>16019</v>
      </c>
      <c r="D64" s="1260" t="s">
        <v>15988</v>
      </c>
      <c r="E64" s="1224" t="s">
        <v>2899</v>
      </c>
      <c r="F64" s="1225" t="s">
        <v>10</v>
      </c>
      <c r="G64" s="1225" t="s">
        <v>10</v>
      </c>
      <c r="H64" s="1224" t="s">
        <v>20794</v>
      </c>
      <c r="I64" s="1225" t="s">
        <v>20790</v>
      </c>
      <c r="J64" s="1225" t="s">
        <v>20791</v>
      </c>
      <c r="K64" s="1226" t="s">
        <v>20801</v>
      </c>
      <c r="L64" s="1227" t="s">
        <v>20802</v>
      </c>
      <c r="M64" s="1253" t="str">
        <f t="shared" si="3"/>
        <v>Business TV Samsung BE55D-H. Характеристики: 55", 16/7, UHD, BizTV App</v>
      </c>
      <c r="N64" s="1229">
        <v>136000</v>
      </c>
    </row>
    <row r="65" spans="1:14" ht="28.5">
      <c r="A65" s="1227" t="s">
        <v>16000</v>
      </c>
      <c r="B65" s="1231" t="s">
        <v>20687</v>
      </c>
      <c r="C65" s="1230" t="s">
        <v>16019</v>
      </c>
      <c r="D65" s="1260" t="s">
        <v>15988</v>
      </c>
      <c r="E65" s="1224" t="s">
        <v>2899</v>
      </c>
      <c r="F65" s="1225" t="s">
        <v>10</v>
      </c>
      <c r="G65" s="1225" t="s">
        <v>10</v>
      </c>
      <c r="H65" s="1224" t="s">
        <v>20794</v>
      </c>
      <c r="I65" s="1225" t="s">
        <v>20790</v>
      </c>
      <c r="J65" s="1225" t="s">
        <v>20791</v>
      </c>
      <c r="K65" s="1226" t="s">
        <v>20803</v>
      </c>
      <c r="L65" s="1227" t="s">
        <v>20804</v>
      </c>
      <c r="M65" s="1253" t="str">
        <f t="shared" si="3"/>
        <v>Business TV Samsung BE65D-H. Характеристики: 65", 16/7, UHD, BizTV App</v>
      </c>
      <c r="N65" s="1229">
        <v>172000</v>
      </c>
    </row>
    <row r="66" spans="1:14" ht="28.5">
      <c r="A66" s="1227" t="s">
        <v>16001</v>
      </c>
      <c r="B66" s="1231" t="s">
        <v>20687</v>
      </c>
      <c r="C66" s="1230" t="s">
        <v>16019</v>
      </c>
      <c r="D66" s="1260" t="s">
        <v>15988</v>
      </c>
      <c r="E66" s="1224" t="s">
        <v>2899</v>
      </c>
      <c r="F66" s="1225" t="s">
        <v>10</v>
      </c>
      <c r="G66" s="1225" t="s">
        <v>10</v>
      </c>
      <c r="H66" s="1224" t="s">
        <v>20794</v>
      </c>
      <c r="I66" s="1225" t="s">
        <v>20790</v>
      </c>
      <c r="J66" s="1225" t="s">
        <v>20791</v>
      </c>
      <c r="K66" s="1226" t="s">
        <v>20805</v>
      </c>
      <c r="L66" s="1227" t="s">
        <v>20806</v>
      </c>
      <c r="M66" s="1253" t="str">
        <f t="shared" si="3"/>
        <v>Business TV Samsung BE75D-H. Характеристики: 75", 16/7, UHD, BizTV App</v>
      </c>
      <c r="N66" s="1229">
        <v>250000</v>
      </c>
    </row>
    <row r="67" spans="1:14" ht="20.25">
      <c r="A67" s="1216" t="s">
        <v>16023</v>
      </c>
      <c r="B67" s="1216"/>
      <c r="C67" s="1217"/>
      <c r="D67" s="1217"/>
      <c r="E67" s="1218"/>
      <c r="F67" s="1218"/>
      <c r="G67" s="1218"/>
      <c r="H67" s="1218"/>
      <c r="I67" s="1218"/>
      <c r="J67" s="1218"/>
      <c r="K67" s="1218"/>
      <c r="L67" s="1218"/>
      <c r="M67" s="1219"/>
      <c r="N67" s="1220"/>
    </row>
    <row r="68" spans="1:14" ht="42.75">
      <c r="A68" s="1230" t="s">
        <v>16008</v>
      </c>
      <c r="B68" s="1222" t="s">
        <v>20663</v>
      </c>
      <c r="C68" s="1231">
        <v>500</v>
      </c>
      <c r="D68" s="1241" t="s">
        <v>15993</v>
      </c>
      <c r="E68" s="1224" t="s">
        <v>2899</v>
      </c>
      <c r="F68" s="1225">
        <v>3.5</v>
      </c>
      <c r="G68" s="1225" t="s">
        <v>20664</v>
      </c>
      <c r="H68" s="1225" t="s">
        <v>10</v>
      </c>
      <c r="I68" s="1225" t="s">
        <v>10</v>
      </c>
      <c r="J68" s="1225" t="s">
        <v>20807</v>
      </c>
      <c r="K68" s="1226" t="s">
        <v>16024</v>
      </c>
      <c r="L68" s="1264" t="s">
        <v>16025</v>
      </c>
      <c r="M68" s="1228" t="str">
        <f>"Видеостенная панель Samsung "&amp;K68&amp;". Характеристики: "&amp;A68&amp;", "&amp;D68&amp;", "&amp;B68&amp;", "&amp;C68&amp;" нит, стык "&amp;F68&amp;" мм"</f>
        <v>Видеостенная панель Samsung VM46B-U. Характеристики: 46", 24/7, FHD, 500 нит, стык 3,5 мм</v>
      </c>
      <c r="N68" s="1229">
        <v>358000</v>
      </c>
    </row>
    <row r="69" spans="1:14" ht="28.5">
      <c r="A69" s="1230" t="s">
        <v>15999</v>
      </c>
      <c r="B69" s="1222" t="s">
        <v>20663</v>
      </c>
      <c r="C69" s="1231">
        <v>700</v>
      </c>
      <c r="D69" s="1241" t="s">
        <v>15993</v>
      </c>
      <c r="E69" s="1224" t="s">
        <v>2899</v>
      </c>
      <c r="F69" s="1225">
        <v>0.88</v>
      </c>
      <c r="G69" s="1225" t="s">
        <v>20664</v>
      </c>
      <c r="H69" s="1225" t="s">
        <v>10</v>
      </c>
      <c r="I69" s="1225" t="s">
        <v>10</v>
      </c>
      <c r="J69" s="1225" t="s">
        <v>20807</v>
      </c>
      <c r="K69" s="1226" t="s">
        <v>16028</v>
      </c>
      <c r="L69" s="1227" t="s">
        <v>16029</v>
      </c>
      <c r="M69" s="1228" t="str">
        <f>"Видеостенная панель Samsung "&amp;K69&amp;". Характеристики: "&amp;A69&amp;", "&amp;D69&amp;", "&amp;B69&amp;", "&amp;C69&amp;" нит, стык "&amp;F69&amp;" мм"</f>
        <v>Видеостенная панель Samsung VH55R-R. Характеристики: 55", 24/7, FHD, 700 нит, стык 0,88 мм</v>
      </c>
      <c r="N69" s="1229">
        <v>772000</v>
      </c>
    </row>
    <row r="70" spans="1:14" ht="28.5">
      <c r="A70" s="1230" t="s">
        <v>15999</v>
      </c>
      <c r="B70" s="1222" t="s">
        <v>20663</v>
      </c>
      <c r="C70" s="1231">
        <v>700</v>
      </c>
      <c r="D70" s="1241" t="s">
        <v>15993</v>
      </c>
      <c r="E70" s="1224" t="s">
        <v>2899</v>
      </c>
      <c r="F70" s="1225">
        <v>0.88</v>
      </c>
      <c r="G70" s="1225" t="s">
        <v>20664</v>
      </c>
      <c r="H70" s="1225" t="s">
        <v>10</v>
      </c>
      <c r="I70" s="1225" t="s">
        <v>10</v>
      </c>
      <c r="J70" s="1225" t="s">
        <v>20807</v>
      </c>
      <c r="K70" s="1226" t="s">
        <v>20808</v>
      </c>
      <c r="L70" s="1227" t="s">
        <v>20809</v>
      </c>
      <c r="M70" s="1228" t="str">
        <f>"Видеостенная панель Samsung "&amp;K70&amp;". Характеристики: "&amp;A70&amp;", "&amp;D70&amp;", "&amp;B70&amp;", "&amp;C70&amp;" нит, стык "&amp;F70&amp;" мм"</f>
        <v>Видеостенная панель Samsung VH55C-R. Характеристики: 55", 24/7, FHD, 700 нит, стык 0,88 мм</v>
      </c>
      <c r="N70" s="1229">
        <v>772000</v>
      </c>
    </row>
    <row r="71" spans="1:14" ht="28.5">
      <c r="A71" s="1230" t="s">
        <v>15999</v>
      </c>
      <c r="B71" s="1222" t="s">
        <v>20663</v>
      </c>
      <c r="C71" s="1231">
        <v>700</v>
      </c>
      <c r="D71" s="1241" t="s">
        <v>15993</v>
      </c>
      <c r="E71" s="1224" t="s">
        <v>2899</v>
      </c>
      <c r="F71" s="1225">
        <v>1.74</v>
      </c>
      <c r="G71" s="1225" t="s">
        <v>20664</v>
      </c>
      <c r="H71" s="1225" t="s">
        <v>10</v>
      </c>
      <c r="I71" s="1225" t="s">
        <v>10</v>
      </c>
      <c r="J71" s="1225" t="s">
        <v>20807</v>
      </c>
      <c r="K71" s="1226" t="s">
        <v>20810</v>
      </c>
      <c r="L71" s="1227" t="s">
        <v>20811</v>
      </c>
      <c r="M71" s="1258" t="str">
        <f>"Видеостенная панель Samsung "&amp;K71&amp;". Характеристики: "&amp;A71&amp;", "&amp;D71&amp;", "&amp;B71&amp;", "&amp;C71&amp;" нит, стык "&amp;F71&amp;" мм"</f>
        <v>Видеостенная панель Samsung VH55C-E. Характеристики: 55", 24/7, FHD, 700 нит, стык 1,74 мм</v>
      </c>
      <c r="N71" s="1229">
        <v>722000</v>
      </c>
    </row>
    <row r="72" spans="1:14" ht="28.5">
      <c r="A72" s="1230" t="s">
        <v>15999</v>
      </c>
      <c r="B72" s="1222" t="s">
        <v>20663</v>
      </c>
      <c r="C72" s="1231">
        <v>500</v>
      </c>
      <c r="D72" s="1241" t="s">
        <v>15993</v>
      </c>
      <c r="E72" s="1224" t="s">
        <v>2899</v>
      </c>
      <c r="F72" s="1225">
        <v>1.74</v>
      </c>
      <c r="G72" s="1225" t="s">
        <v>20664</v>
      </c>
      <c r="H72" s="1225" t="s">
        <v>10</v>
      </c>
      <c r="I72" s="1225" t="s">
        <v>10</v>
      </c>
      <c r="J72" s="1225" t="s">
        <v>20807</v>
      </c>
      <c r="K72" s="1226" t="s">
        <v>20812</v>
      </c>
      <c r="L72" s="1227" t="s">
        <v>20813</v>
      </c>
      <c r="M72" s="1228" t="str">
        <f t="shared" ref="M72:M74" si="4">"Видеостенная панель Samsung "&amp;K72&amp;". Характеристики: "&amp;A72&amp;", "&amp;D72&amp;", "&amp;B72&amp;", "&amp;C72&amp;" нит, стык "&amp;F72&amp;" мм"</f>
        <v>Видеостенная панель Samsung VM55C-E. Характеристики: 55", 24/7, FHD, 500 нит, стык 1,74 мм</v>
      </c>
      <c r="N72" s="1229">
        <v>536000</v>
      </c>
    </row>
    <row r="73" spans="1:14" ht="28.5">
      <c r="A73" s="1230" t="s">
        <v>15999</v>
      </c>
      <c r="B73" s="1222" t="s">
        <v>20663</v>
      </c>
      <c r="C73" s="1231">
        <v>500</v>
      </c>
      <c r="D73" s="1241" t="s">
        <v>15993</v>
      </c>
      <c r="E73" s="1224" t="s">
        <v>2899</v>
      </c>
      <c r="F73" s="1225">
        <v>0.88</v>
      </c>
      <c r="G73" s="1225" t="s">
        <v>20664</v>
      </c>
      <c r="H73" s="1225" t="s">
        <v>10</v>
      </c>
      <c r="I73" s="1225" t="s">
        <v>10</v>
      </c>
      <c r="J73" s="1225" t="s">
        <v>20807</v>
      </c>
      <c r="K73" s="1226" t="s">
        <v>20814</v>
      </c>
      <c r="L73" s="1227" t="s">
        <v>20815</v>
      </c>
      <c r="M73" s="1258" t="str">
        <f t="shared" si="4"/>
        <v>Видеостенная панель Samsung VM55C-R. Характеристики: 55", 24/7, FHD, 500 нит, стык 0,88 мм</v>
      </c>
      <c r="N73" s="1229">
        <v>715000</v>
      </c>
    </row>
    <row r="74" spans="1:14" ht="28.5">
      <c r="A74" s="1230" t="s">
        <v>15999</v>
      </c>
      <c r="B74" s="1222" t="s">
        <v>20663</v>
      </c>
      <c r="C74" s="1231">
        <v>500</v>
      </c>
      <c r="D74" s="1241" t="s">
        <v>15993</v>
      </c>
      <c r="E74" s="1224" t="s">
        <v>2899</v>
      </c>
      <c r="F74" s="1225">
        <v>3.5</v>
      </c>
      <c r="G74" s="1225" t="s">
        <v>20664</v>
      </c>
      <c r="H74" s="1225" t="s">
        <v>10</v>
      </c>
      <c r="I74" s="1225" t="s">
        <v>10</v>
      </c>
      <c r="J74" s="1225" t="s">
        <v>20807</v>
      </c>
      <c r="K74" s="1226" t="s">
        <v>16026</v>
      </c>
      <c r="L74" s="1265" t="s">
        <v>16027</v>
      </c>
      <c r="M74" s="1228" t="str">
        <f t="shared" si="4"/>
        <v>Видеостенная панель Samsung VM55B-U. Характеристики: 55", 24/7, FHD, 500 нит, стык 3,5 мм</v>
      </c>
      <c r="N74" s="1229">
        <v>427000</v>
      </c>
    </row>
    <row r="75" spans="1:14" ht="20.25">
      <c r="A75" s="1216" t="s">
        <v>16030</v>
      </c>
      <c r="B75" s="1216"/>
      <c r="C75" s="1217"/>
      <c r="D75" s="1217"/>
      <c r="E75" s="1218"/>
      <c r="F75" s="1218"/>
      <c r="G75" s="1218"/>
      <c r="H75" s="1218"/>
      <c r="I75" s="1218"/>
      <c r="J75" s="1218"/>
      <c r="K75" s="1218"/>
      <c r="L75" s="1218"/>
      <c r="M75" s="1219"/>
      <c r="N75" s="1220"/>
    </row>
    <row r="76" spans="1:14" ht="42.75">
      <c r="A76" s="1230" t="s">
        <v>15999</v>
      </c>
      <c r="B76" s="1231" t="s">
        <v>20687</v>
      </c>
      <c r="C76" s="1231">
        <v>350</v>
      </c>
      <c r="D76" s="1260" t="s">
        <v>15988</v>
      </c>
      <c r="E76" s="1224" t="s">
        <v>2182</v>
      </c>
      <c r="F76" s="1225" t="s">
        <v>10</v>
      </c>
      <c r="G76" s="1225" t="s">
        <v>20664</v>
      </c>
      <c r="H76" s="1225" t="s">
        <v>20816</v>
      </c>
      <c r="I76" s="1225" t="s">
        <v>20709</v>
      </c>
      <c r="J76" s="1225" t="s">
        <v>20817</v>
      </c>
      <c r="K76" s="1226" t="s">
        <v>16031</v>
      </c>
      <c r="L76" s="1243" t="s">
        <v>16032</v>
      </c>
      <c r="M76" s="1228" t="s">
        <v>16033</v>
      </c>
      <c r="N76" s="1229">
        <v>260000</v>
      </c>
    </row>
    <row r="77" spans="1:14" ht="42.75">
      <c r="A77" s="1230" t="s">
        <v>16000</v>
      </c>
      <c r="B77" s="1231" t="s">
        <v>20687</v>
      </c>
      <c r="C77" s="1231">
        <v>350</v>
      </c>
      <c r="D77" s="1260" t="s">
        <v>15988</v>
      </c>
      <c r="E77" s="1224" t="s">
        <v>2182</v>
      </c>
      <c r="F77" s="1225" t="s">
        <v>10</v>
      </c>
      <c r="G77" s="1225" t="s">
        <v>20664</v>
      </c>
      <c r="H77" s="1225" t="s">
        <v>20816</v>
      </c>
      <c r="I77" s="1225" t="s">
        <v>20709</v>
      </c>
      <c r="J77" s="1225" t="s">
        <v>20817</v>
      </c>
      <c r="K77" s="1226" t="s">
        <v>16034</v>
      </c>
      <c r="L77" s="1266" t="s">
        <v>16035</v>
      </c>
      <c r="M77" s="1267" t="s">
        <v>16036</v>
      </c>
      <c r="N77" s="1229">
        <v>387000</v>
      </c>
    </row>
    <row r="78" spans="1:14" ht="42.75">
      <c r="A78" s="1230" t="s">
        <v>16000</v>
      </c>
      <c r="B78" s="1231" t="s">
        <v>20687</v>
      </c>
      <c r="C78" s="1231">
        <v>400</v>
      </c>
      <c r="D78" s="1260" t="s">
        <v>20818</v>
      </c>
      <c r="E78" s="1224" t="s">
        <v>2182</v>
      </c>
      <c r="F78" s="1225" t="s">
        <v>10</v>
      </c>
      <c r="G78" s="1225" t="s">
        <v>10</v>
      </c>
      <c r="H78" s="1225" t="s">
        <v>20819</v>
      </c>
      <c r="I78" s="1225" t="s">
        <v>20820</v>
      </c>
      <c r="J78" s="1225" t="s">
        <v>20821</v>
      </c>
      <c r="K78" s="1226" t="s">
        <v>20822</v>
      </c>
      <c r="L78" s="1268" t="s">
        <v>20823</v>
      </c>
      <c r="M78" s="1267" t="s">
        <v>20824</v>
      </c>
      <c r="N78" s="1229">
        <v>370000</v>
      </c>
    </row>
    <row r="79" spans="1:14" ht="42.75">
      <c r="A79" s="1230" t="s">
        <v>16001</v>
      </c>
      <c r="B79" s="1231" t="s">
        <v>20687</v>
      </c>
      <c r="C79" s="1231">
        <v>350</v>
      </c>
      <c r="D79" s="1260" t="s">
        <v>15988</v>
      </c>
      <c r="E79" s="1224" t="s">
        <v>2182</v>
      </c>
      <c r="F79" s="1225" t="s">
        <v>10</v>
      </c>
      <c r="G79" s="1225" t="s">
        <v>10</v>
      </c>
      <c r="H79" s="1225" t="s">
        <v>20816</v>
      </c>
      <c r="I79" s="1225" t="s">
        <v>20709</v>
      </c>
      <c r="J79" s="1225" t="s">
        <v>20817</v>
      </c>
      <c r="K79" s="1226" t="s">
        <v>16037</v>
      </c>
      <c r="L79" s="1269" t="s">
        <v>16038</v>
      </c>
      <c r="M79" s="1267" t="s">
        <v>20825</v>
      </c>
      <c r="N79" s="1229">
        <v>516000</v>
      </c>
    </row>
    <row r="80" spans="1:14" ht="28.5">
      <c r="A80" s="1230" t="s">
        <v>16001</v>
      </c>
      <c r="B80" s="1231" t="s">
        <v>20687</v>
      </c>
      <c r="C80" s="1231">
        <v>400</v>
      </c>
      <c r="D80" s="1260" t="s">
        <v>20818</v>
      </c>
      <c r="E80" s="1224" t="s">
        <v>2182</v>
      </c>
      <c r="F80" s="1225" t="s">
        <v>10</v>
      </c>
      <c r="G80" s="1225" t="s">
        <v>10</v>
      </c>
      <c r="H80" s="1225" t="s">
        <v>20819</v>
      </c>
      <c r="I80" s="1225" t="s">
        <v>20820</v>
      </c>
      <c r="J80" s="1225" t="s">
        <v>20821</v>
      </c>
      <c r="K80" s="1226" t="s">
        <v>20826</v>
      </c>
      <c r="L80" s="1270" t="s">
        <v>20827</v>
      </c>
      <c r="M80" s="1267" t="s">
        <v>20828</v>
      </c>
      <c r="N80" s="1229">
        <v>490000</v>
      </c>
    </row>
    <row r="81" spans="1:14" ht="42.75">
      <c r="A81" s="1230" t="s">
        <v>16004</v>
      </c>
      <c r="B81" s="1231" t="s">
        <v>20687</v>
      </c>
      <c r="C81" s="1231">
        <v>350</v>
      </c>
      <c r="D81" s="1260" t="s">
        <v>15988</v>
      </c>
      <c r="E81" s="1224" t="s">
        <v>2182</v>
      </c>
      <c r="F81" s="1225" t="s">
        <v>10</v>
      </c>
      <c r="G81" s="1225" t="s">
        <v>10</v>
      </c>
      <c r="H81" s="1225" t="s">
        <v>20816</v>
      </c>
      <c r="I81" s="1225" t="s">
        <v>20709</v>
      </c>
      <c r="J81" s="1225" t="s">
        <v>20817</v>
      </c>
      <c r="K81" s="1226" t="s">
        <v>16039</v>
      </c>
      <c r="L81" s="1270" t="s">
        <v>16040</v>
      </c>
      <c r="M81" s="1267" t="s">
        <v>20829</v>
      </c>
      <c r="N81" s="1229">
        <v>632000</v>
      </c>
    </row>
    <row r="82" spans="1:14" ht="28.5">
      <c r="A82" s="1230" t="s">
        <v>20830</v>
      </c>
      <c r="B82" s="1231" t="s">
        <v>20687</v>
      </c>
      <c r="C82" s="1231">
        <v>400</v>
      </c>
      <c r="D82" s="1260" t="s">
        <v>20818</v>
      </c>
      <c r="E82" s="1224" t="s">
        <v>2182</v>
      </c>
      <c r="F82" s="1225" t="s">
        <v>10</v>
      </c>
      <c r="G82" s="1225" t="s">
        <v>10</v>
      </c>
      <c r="H82" s="1225" t="s">
        <v>20819</v>
      </c>
      <c r="I82" s="1225" t="s">
        <v>20820</v>
      </c>
      <c r="J82" s="1225" t="s">
        <v>20821</v>
      </c>
      <c r="K82" s="1226" t="s">
        <v>20831</v>
      </c>
      <c r="L82" s="1270" t="s">
        <v>20832</v>
      </c>
      <c r="M82" s="1267" t="s">
        <v>20833</v>
      </c>
      <c r="N82" s="1229">
        <v>600000</v>
      </c>
    </row>
    <row r="83" spans="1:14" ht="20.25">
      <c r="A83" s="1216" t="s">
        <v>16041</v>
      </c>
      <c r="B83" s="1216"/>
      <c r="C83" s="1217"/>
      <c r="D83" s="1217"/>
      <c r="E83" s="1218"/>
      <c r="F83" s="1218"/>
      <c r="G83" s="1218"/>
      <c r="H83" s="1218"/>
      <c r="I83" s="1218"/>
      <c r="J83" s="1218"/>
      <c r="K83" s="1218"/>
      <c r="L83" s="1218"/>
      <c r="M83" s="1219"/>
      <c r="N83" s="1220"/>
    </row>
    <row r="84" spans="1:14">
      <c r="A84" s="1230" t="s">
        <v>16019</v>
      </c>
      <c r="B84" s="1230" t="s">
        <v>16019</v>
      </c>
      <c r="C84" s="1230" t="s">
        <v>16019</v>
      </c>
      <c r="D84" s="1230" t="s">
        <v>16019</v>
      </c>
      <c r="E84" s="1230" t="s">
        <v>16019</v>
      </c>
      <c r="F84" s="1225" t="s">
        <v>10</v>
      </c>
      <c r="G84" s="1225" t="s">
        <v>10</v>
      </c>
      <c r="H84" s="1231" t="s">
        <v>10</v>
      </c>
      <c r="I84" s="1231" t="s">
        <v>10</v>
      </c>
      <c r="J84" s="1225" t="s">
        <v>20817</v>
      </c>
      <c r="K84" s="984" t="s">
        <v>16042</v>
      </c>
      <c r="L84" s="1271" t="s">
        <v>16043</v>
      </c>
      <c r="M84" s="1272" t="s">
        <v>20834</v>
      </c>
      <c r="N84" s="1273">
        <v>76000</v>
      </c>
    </row>
    <row r="85" spans="1:14">
      <c r="A85" s="1230" t="s">
        <v>16019</v>
      </c>
      <c r="B85" s="1230" t="s">
        <v>16019</v>
      </c>
      <c r="C85" s="1230" t="s">
        <v>16019</v>
      </c>
      <c r="D85" s="1230" t="s">
        <v>16019</v>
      </c>
      <c r="E85" s="1230" t="s">
        <v>16019</v>
      </c>
      <c r="F85" s="1225" t="s">
        <v>10</v>
      </c>
      <c r="G85" s="1225" t="s">
        <v>10</v>
      </c>
      <c r="H85" s="1231" t="s">
        <v>10</v>
      </c>
      <c r="I85" s="1231" t="s">
        <v>10</v>
      </c>
      <c r="J85" s="1225" t="s">
        <v>20817</v>
      </c>
      <c r="K85" s="984" t="s">
        <v>16044</v>
      </c>
      <c r="L85" s="1271" t="s">
        <v>16045</v>
      </c>
      <c r="M85" s="1272" t="s">
        <v>20835</v>
      </c>
      <c r="N85" s="1273">
        <v>28000</v>
      </c>
    </row>
    <row r="86" spans="1:14" ht="28.5">
      <c r="A86" s="1230" t="s">
        <v>16019</v>
      </c>
      <c r="B86" s="1230" t="s">
        <v>16019</v>
      </c>
      <c r="C86" s="1230" t="s">
        <v>16019</v>
      </c>
      <c r="D86" s="1230" t="s">
        <v>16019</v>
      </c>
      <c r="E86" s="1230" t="s">
        <v>16019</v>
      </c>
      <c r="F86" s="1225" t="s">
        <v>10</v>
      </c>
      <c r="G86" s="1225" t="s">
        <v>10</v>
      </c>
      <c r="H86" s="1231" t="s">
        <v>10</v>
      </c>
      <c r="I86" s="1231" t="s">
        <v>10</v>
      </c>
      <c r="J86" s="1225" t="s">
        <v>20817</v>
      </c>
      <c r="K86" s="984" t="s">
        <v>16046</v>
      </c>
      <c r="L86" s="1271" t="s">
        <v>20836</v>
      </c>
      <c r="M86" s="1272" t="s">
        <v>20837</v>
      </c>
      <c r="N86" s="1273">
        <v>16000</v>
      </c>
    </row>
    <row r="87" spans="1:14">
      <c r="A87" s="1230" t="s">
        <v>16019</v>
      </c>
      <c r="B87" s="1230" t="s">
        <v>16019</v>
      </c>
      <c r="C87" s="1230" t="s">
        <v>16019</v>
      </c>
      <c r="D87" s="1230" t="s">
        <v>16019</v>
      </c>
      <c r="E87" s="1230" t="s">
        <v>16019</v>
      </c>
      <c r="F87" s="1225" t="s">
        <v>10</v>
      </c>
      <c r="G87" s="1225" t="s">
        <v>10</v>
      </c>
      <c r="H87" s="1231" t="s">
        <v>10</v>
      </c>
      <c r="I87" s="1231" t="s">
        <v>10</v>
      </c>
      <c r="J87" s="1225" t="s">
        <v>20817</v>
      </c>
      <c r="K87" s="984" t="s">
        <v>20838</v>
      </c>
      <c r="L87" s="1271" t="s">
        <v>20839</v>
      </c>
      <c r="M87" s="1272" t="s">
        <v>20840</v>
      </c>
      <c r="N87" s="1273">
        <v>15000</v>
      </c>
    </row>
    <row r="88" spans="1:14" ht="28.5">
      <c r="A88" s="1230" t="s">
        <v>16019</v>
      </c>
      <c r="B88" s="1230" t="s">
        <v>16019</v>
      </c>
      <c r="C88" s="1230" t="s">
        <v>16019</v>
      </c>
      <c r="D88" s="1230" t="s">
        <v>16019</v>
      </c>
      <c r="E88" s="1230" t="s">
        <v>16019</v>
      </c>
      <c r="F88" s="1225" t="s">
        <v>10</v>
      </c>
      <c r="G88" s="1225" t="s">
        <v>10</v>
      </c>
      <c r="H88" s="1231" t="s">
        <v>10</v>
      </c>
      <c r="I88" s="1231" t="s">
        <v>10</v>
      </c>
      <c r="J88" s="1225" t="s">
        <v>20841</v>
      </c>
      <c r="K88" s="984" t="s">
        <v>20842</v>
      </c>
      <c r="L88" s="1271" t="s">
        <v>20843</v>
      </c>
      <c r="M88" s="1272" t="s">
        <v>20844</v>
      </c>
      <c r="N88" s="1273">
        <v>17000</v>
      </c>
    </row>
    <row r="89" spans="1:14">
      <c r="A89" s="1230" t="s">
        <v>16019</v>
      </c>
      <c r="B89" s="1230" t="s">
        <v>16019</v>
      </c>
      <c r="C89" s="1230" t="s">
        <v>16019</v>
      </c>
      <c r="D89" s="1230" t="s">
        <v>16019</v>
      </c>
      <c r="E89" s="1230" t="s">
        <v>16019</v>
      </c>
      <c r="F89" s="1225" t="s">
        <v>10</v>
      </c>
      <c r="G89" s="1225" t="s">
        <v>10</v>
      </c>
      <c r="H89" s="1231" t="s">
        <v>10</v>
      </c>
      <c r="I89" s="1231" t="s">
        <v>10</v>
      </c>
      <c r="J89" s="1225" t="s">
        <v>20817</v>
      </c>
      <c r="K89" s="984" t="s">
        <v>20845</v>
      </c>
      <c r="L89" s="1271" t="s">
        <v>20846</v>
      </c>
      <c r="M89" s="1272" t="s">
        <v>20847</v>
      </c>
      <c r="N89" s="1273">
        <v>16000</v>
      </c>
    </row>
    <row r="90" spans="1:14" ht="28.5">
      <c r="A90" s="1230" t="s">
        <v>16019</v>
      </c>
      <c r="B90" s="1230" t="s">
        <v>16019</v>
      </c>
      <c r="C90" s="1230" t="s">
        <v>16019</v>
      </c>
      <c r="D90" s="1230" t="s">
        <v>16019</v>
      </c>
      <c r="E90" s="1230" t="s">
        <v>16019</v>
      </c>
      <c r="F90" s="1225" t="s">
        <v>10</v>
      </c>
      <c r="G90" s="1225" t="s">
        <v>10</v>
      </c>
      <c r="H90" s="1231" t="s">
        <v>10</v>
      </c>
      <c r="I90" s="1231" t="s">
        <v>10</v>
      </c>
      <c r="J90" s="1225" t="s">
        <v>20841</v>
      </c>
      <c r="K90" s="984" t="s">
        <v>20848</v>
      </c>
      <c r="L90" s="1271" t="s">
        <v>20849</v>
      </c>
      <c r="M90" s="1272" t="s">
        <v>20850</v>
      </c>
      <c r="N90" s="1229">
        <v>12000</v>
      </c>
    </row>
    <row r="91" spans="1:14" ht="28.5">
      <c r="A91" s="1230" t="s">
        <v>16019</v>
      </c>
      <c r="B91" s="1230" t="s">
        <v>16019</v>
      </c>
      <c r="C91" s="1230" t="s">
        <v>16019</v>
      </c>
      <c r="D91" s="1230" t="s">
        <v>16019</v>
      </c>
      <c r="E91" s="1230" t="s">
        <v>16019</v>
      </c>
      <c r="F91" s="1225" t="s">
        <v>10</v>
      </c>
      <c r="G91" s="1225" t="s">
        <v>10</v>
      </c>
      <c r="H91" s="1231" t="s">
        <v>10</v>
      </c>
      <c r="I91" s="1231" t="s">
        <v>10</v>
      </c>
      <c r="J91" s="1225" t="s">
        <v>20841</v>
      </c>
      <c r="K91" s="984" t="s">
        <v>20851</v>
      </c>
      <c r="L91" s="1271" t="s">
        <v>20852</v>
      </c>
      <c r="M91" s="1272" t="s">
        <v>20853</v>
      </c>
      <c r="N91" s="1229">
        <v>12000</v>
      </c>
    </row>
    <row r="92" spans="1:14">
      <c r="A92" s="1230" t="s">
        <v>16019</v>
      </c>
      <c r="B92" s="1230" t="s">
        <v>16019</v>
      </c>
      <c r="C92" s="1230" t="s">
        <v>16019</v>
      </c>
      <c r="D92" s="1230" t="s">
        <v>16019</v>
      </c>
      <c r="E92" s="1230" t="s">
        <v>16019</v>
      </c>
      <c r="F92" s="1225" t="s">
        <v>10</v>
      </c>
      <c r="G92" s="1225" t="s">
        <v>10</v>
      </c>
      <c r="H92" s="1231" t="s">
        <v>10</v>
      </c>
      <c r="I92" s="1231" t="s">
        <v>10</v>
      </c>
      <c r="J92" s="1225" t="s">
        <v>20807</v>
      </c>
      <c r="K92" s="984" t="s">
        <v>20854</v>
      </c>
      <c r="L92" s="1271" t="s">
        <v>20855</v>
      </c>
      <c r="M92" s="1272" t="s">
        <v>20856</v>
      </c>
      <c r="N92" s="1229">
        <v>40000</v>
      </c>
    </row>
    <row r="93" spans="1:14">
      <c r="A93" s="1230" t="s">
        <v>16019</v>
      </c>
      <c r="B93" s="1230" t="s">
        <v>16019</v>
      </c>
      <c r="C93" s="1230" t="s">
        <v>16019</v>
      </c>
      <c r="D93" s="1230" t="s">
        <v>16019</v>
      </c>
      <c r="E93" s="1230" t="s">
        <v>16019</v>
      </c>
      <c r="F93" s="1225" t="s">
        <v>10</v>
      </c>
      <c r="G93" s="1225" t="s">
        <v>10</v>
      </c>
      <c r="H93" s="1231" t="s">
        <v>10</v>
      </c>
      <c r="I93" s="1231" t="s">
        <v>10</v>
      </c>
      <c r="J93" s="1225" t="s">
        <v>20807</v>
      </c>
      <c r="K93" s="984" t="s">
        <v>20857</v>
      </c>
      <c r="L93" s="1271" t="s">
        <v>20858</v>
      </c>
      <c r="M93" s="1272" t="s">
        <v>20859</v>
      </c>
      <c r="N93" s="1273">
        <v>42000</v>
      </c>
    </row>
  </sheetData>
  <autoFilter ref="A2:H71" xr:uid="{00000000-0009-0000-0000-000000000000}"/>
  <mergeCells count="2">
    <mergeCell ref="L1:M1"/>
    <mergeCell ref="C1:J1"/>
  </mergeCells>
  <pageMargins left="0.70866141732283472" right="0.70866141732283472" top="0.74803149606299213" bottom="0.74803149606299213" header="0.31496062992125984" footer="0.31496062992125984"/>
  <pageSetup paperSize="9" scale="62" fitToHeight="0" orientation="landscape" r:id="rId1"/>
  <headerFooter>
    <oddHeader>&amp;LЯнварь 2025 г.&amp;CПрайс-лист Samsung&amp;RООО «Хай-Тек Медиа»</oddHeader>
    <oddFooter>&amp;LВсе цены указаны в рублях 
с учетом НДС 20%&amp;C(495) 640-75-57 | office@h-t.media
www.h-t.media&amp;R&amp;P / &amp;N</oddFooter>
  </headerFooter>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E20"/>
  <sheetViews>
    <sheetView view="pageBreakPreview" zoomScale="85" zoomScaleNormal="85" zoomScaleSheetLayoutView="85" workbookViewId="0">
      <pane xSplit="5" ySplit="3" topLeftCell="F4" activePane="bottomRight" state="frozen"/>
      <selection pane="topRight" activeCell="F1" sqref="F1"/>
      <selection pane="bottomLeft" activeCell="A4" sqref="A4"/>
      <selection pane="bottomRight" activeCell="F3" sqref="F3"/>
    </sheetView>
  </sheetViews>
  <sheetFormatPr defaultColWidth="7.5703125" defaultRowHeight="12.75"/>
  <cols>
    <col min="1" max="1" width="23.140625" style="858" customWidth="1"/>
    <col min="2" max="2" width="12" style="858" customWidth="1"/>
    <col min="3" max="3" width="52.7109375" style="858" customWidth="1"/>
    <col min="4" max="4" width="13.42578125" style="858" bestFit="1" customWidth="1"/>
    <col min="5" max="5" width="18.28515625" style="858" bestFit="1" customWidth="1"/>
    <col min="6" max="18" width="18.5703125" style="858" customWidth="1"/>
    <col min="19" max="256" width="7.5703125" style="858"/>
    <col min="257" max="257" width="23.140625" style="858" customWidth="1"/>
    <col min="258" max="258" width="12" style="858" customWidth="1"/>
    <col min="259" max="259" width="52.7109375" style="858" customWidth="1"/>
    <col min="260" max="260" width="13.42578125" style="858" bestFit="1" customWidth="1"/>
    <col min="261" max="261" width="18.28515625" style="858" bestFit="1" customWidth="1"/>
    <col min="262" max="274" width="18.5703125" style="858" customWidth="1"/>
    <col min="275" max="512" width="7.5703125" style="858"/>
    <col min="513" max="513" width="23.140625" style="858" customWidth="1"/>
    <col min="514" max="514" width="12" style="858" customWidth="1"/>
    <col min="515" max="515" width="52.7109375" style="858" customWidth="1"/>
    <col min="516" max="516" width="13.42578125" style="858" bestFit="1" customWidth="1"/>
    <col min="517" max="517" width="18.28515625" style="858" bestFit="1" customWidth="1"/>
    <col min="518" max="530" width="18.5703125" style="858" customWidth="1"/>
    <col min="531" max="768" width="7.5703125" style="858"/>
    <col min="769" max="769" width="23.140625" style="858" customWidth="1"/>
    <col min="770" max="770" width="12" style="858" customWidth="1"/>
    <col min="771" max="771" width="52.7109375" style="858" customWidth="1"/>
    <col min="772" max="772" width="13.42578125" style="858" bestFit="1" customWidth="1"/>
    <col min="773" max="773" width="18.28515625" style="858" bestFit="1" customWidth="1"/>
    <col min="774" max="786" width="18.5703125" style="858" customWidth="1"/>
    <col min="787" max="1024" width="7.5703125" style="858"/>
    <col min="1025" max="1025" width="23.140625" style="858" customWidth="1"/>
    <col min="1026" max="1026" width="12" style="858" customWidth="1"/>
    <col min="1027" max="1027" width="52.7109375" style="858" customWidth="1"/>
    <col min="1028" max="1028" width="13.42578125" style="858" bestFit="1" customWidth="1"/>
    <col min="1029" max="1029" width="18.28515625" style="858" bestFit="1" customWidth="1"/>
    <col min="1030" max="1042" width="18.5703125" style="858" customWidth="1"/>
    <col min="1043" max="1280" width="7.5703125" style="858"/>
    <col min="1281" max="1281" width="23.140625" style="858" customWidth="1"/>
    <col min="1282" max="1282" width="12" style="858" customWidth="1"/>
    <col min="1283" max="1283" width="52.7109375" style="858" customWidth="1"/>
    <col min="1284" max="1284" width="13.42578125" style="858" bestFit="1" customWidth="1"/>
    <col min="1285" max="1285" width="18.28515625" style="858" bestFit="1" customWidth="1"/>
    <col min="1286" max="1298" width="18.5703125" style="858" customWidth="1"/>
    <col min="1299" max="1536" width="7.5703125" style="858"/>
    <col min="1537" max="1537" width="23.140625" style="858" customWidth="1"/>
    <col min="1538" max="1538" width="12" style="858" customWidth="1"/>
    <col min="1539" max="1539" width="52.7109375" style="858" customWidth="1"/>
    <col min="1540" max="1540" width="13.42578125" style="858" bestFit="1" customWidth="1"/>
    <col min="1541" max="1541" width="18.28515625" style="858" bestFit="1" customWidth="1"/>
    <col min="1542" max="1554" width="18.5703125" style="858" customWidth="1"/>
    <col min="1555" max="1792" width="7.5703125" style="858"/>
    <col min="1793" max="1793" width="23.140625" style="858" customWidth="1"/>
    <col min="1794" max="1794" width="12" style="858" customWidth="1"/>
    <col min="1795" max="1795" width="52.7109375" style="858" customWidth="1"/>
    <col min="1796" max="1796" width="13.42578125" style="858" bestFit="1" customWidth="1"/>
    <col min="1797" max="1797" width="18.28515625" style="858" bestFit="1" customWidth="1"/>
    <col min="1798" max="1810" width="18.5703125" style="858" customWidth="1"/>
    <col min="1811" max="2048" width="7.5703125" style="858"/>
    <col min="2049" max="2049" width="23.140625" style="858" customWidth="1"/>
    <col min="2050" max="2050" width="12" style="858" customWidth="1"/>
    <col min="2051" max="2051" width="52.7109375" style="858" customWidth="1"/>
    <col min="2052" max="2052" width="13.42578125" style="858" bestFit="1" customWidth="1"/>
    <col min="2053" max="2053" width="18.28515625" style="858" bestFit="1" customWidth="1"/>
    <col min="2054" max="2066" width="18.5703125" style="858" customWidth="1"/>
    <col min="2067" max="2304" width="7.5703125" style="858"/>
    <col min="2305" max="2305" width="23.140625" style="858" customWidth="1"/>
    <col min="2306" max="2306" width="12" style="858" customWidth="1"/>
    <col min="2307" max="2307" width="52.7109375" style="858" customWidth="1"/>
    <col min="2308" max="2308" width="13.42578125" style="858" bestFit="1" customWidth="1"/>
    <col min="2309" max="2309" width="18.28515625" style="858" bestFit="1" customWidth="1"/>
    <col min="2310" max="2322" width="18.5703125" style="858" customWidth="1"/>
    <col min="2323" max="2560" width="7.5703125" style="858"/>
    <col min="2561" max="2561" width="23.140625" style="858" customWidth="1"/>
    <col min="2562" max="2562" width="12" style="858" customWidth="1"/>
    <col min="2563" max="2563" width="52.7109375" style="858" customWidth="1"/>
    <col min="2564" max="2564" width="13.42578125" style="858" bestFit="1" customWidth="1"/>
    <col min="2565" max="2565" width="18.28515625" style="858" bestFit="1" customWidth="1"/>
    <col min="2566" max="2578" width="18.5703125" style="858" customWidth="1"/>
    <col min="2579" max="2816" width="7.5703125" style="858"/>
    <col min="2817" max="2817" width="23.140625" style="858" customWidth="1"/>
    <col min="2818" max="2818" width="12" style="858" customWidth="1"/>
    <col min="2819" max="2819" width="52.7109375" style="858" customWidth="1"/>
    <col min="2820" max="2820" width="13.42578125" style="858" bestFit="1" customWidth="1"/>
    <col min="2821" max="2821" width="18.28515625" style="858" bestFit="1" customWidth="1"/>
    <col min="2822" max="2834" width="18.5703125" style="858" customWidth="1"/>
    <col min="2835" max="3072" width="7.5703125" style="858"/>
    <col min="3073" max="3073" width="23.140625" style="858" customWidth="1"/>
    <col min="3074" max="3074" width="12" style="858" customWidth="1"/>
    <col min="3075" max="3075" width="52.7109375" style="858" customWidth="1"/>
    <col min="3076" max="3076" width="13.42578125" style="858" bestFit="1" customWidth="1"/>
    <col min="3077" max="3077" width="18.28515625" style="858" bestFit="1" customWidth="1"/>
    <col min="3078" max="3090" width="18.5703125" style="858" customWidth="1"/>
    <col min="3091" max="3328" width="7.5703125" style="858"/>
    <col min="3329" max="3329" width="23.140625" style="858" customWidth="1"/>
    <col min="3330" max="3330" width="12" style="858" customWidth="1"/>
    <col min="3331" max="3331" width="52.7109375" style="858" customWidth="1"/>
    <col min="3332" max="3332" width="13.42578125" style="858" bestFit="1" customWidth="1"/>
    <col min="3333" max="3333" width="18.28515625" style="858" bestFit="1" customWidth="1"/>
    <col min="3334" max="3346" width="18.5703125" style="858" customWidth="1"/>
    <col min="3347" max="3584" width="7.5703125" style="858"/>
    <col min="3585" max="3585" width="23.140625" style="858" customWidth="1"/>
    <col min="3586" max="3586" width="12" style="858" customWidth="1"/>
    <col min="3587" max="3587" width="52.7109375" style="858" customWidth="1"/>
    <col min="3588" max="3588" width="13.42578125" style="858" bestFit="1" customWidth="1"/>
    <col min="3589" max="3589" width="18.28515625" style="858" bestFit="1" customWidth="1"/>
    <col min="3590" max="3602" width="18.5703125" style="858" customWidth="1"/>
    <col min="3603" max="3840" width="7.5703125" style="858"/>
    <col min="3841" max="3841" width="23.140625" style="858" customWidth="1"/>
    <col min="3842" max="3842" width="12" style="858" customWidth="1"/>
    <col min="3843" max="3843" width="52.7109375" style="858" customWidth="1"/>
    <col min="3844" max="3844" width="13.42578125" style="858" bestFit="1" customWidth="1"/>
    <col min="3845" max="3845" width="18.28515625" style="858" bestFit="1" customWidth="1"/>
    <col min="3846" max="3858" width="18.5703125" style="858" customWidth="1"/>
    <col min="3859" max="4096" width="7.5703125" style="858"/>
    <col min="4097" max="4097" width="23.140625" style="858" customWidth="1"/>
    <col min="4098" max="4098" width="12" style="858" customWidth="1"/>
    <col min="4099" max="4099" width="52.7109375" style="858" customWidth="1"/>
    <col min="4100" max="4100" width="13.42578125" style="858" bestFit="1" customWidth="1"/>
    <col min="4101" max="4101" width="18.28515625" style="858" bestFit="1" customWidth="1"/>
    <col min="4102" max="4114" width="18.5703125" style="858" customWidth="1"/>
    <col min="4115" max="4352" width="7.5703125" style="858"/>
    <col min="4353" max="4353" width="23.140625" style="858" customWidth="1"/>
    <col min="4354" max="4354" width="12" style="858" customWidth="1"/>
    <col min="4355" max="4355" width="52.7109375" style="858" customWidth="1"/>
    <col min="4356" max="4356" width="13.42578125" style="858" bestFit="1" customWidth="1"/>
    <col min="4357" max="4357" width="18.28515625" style="858" bestFit="1" customWidth="1"/>
    <col min="4358" max="4370" width="18.5703125" style="858" customWidth="1"/>
    <col min="4371" max="4608" width="7.5703125" style="858"/>
    <col min="4609" max="4609" width="23.140625" style="858" customWidth="1"/>
    <col min="4610" max="4610" width="12" style="858" customWidth="1"/>
    <col min="4611" max="4611" width="52.7109375" style="858" customWidth="1"/>
    <col min="4612" max="4612" width="13.42578125" style="858" bestFit="1" customWidth="1"/>
    <col min="4613" max="4613" width="18.28515625" style="858" bestFit="1" customWidth="1"/>
    <col min="4614" max="4626" width="18.5703125" style="858" customWidth="1"/>
    <col min="4627" max="4864" width="7.5703125" style="858"/>
    <col min="4865" max="4865" width="23.140625" style="858" customWidth="1"/>
    <col min="4866" max="4866" width="12" style="858" customWidth="1"/>
    <col min="4867" max="4867" width="52.7109375" style="858" customWidth="1"/>
    <col min="4868" max="4868" width="13.42578125" style="858" bestFit="1" customWidth="1"/>
    <col min="4869" max="4869" width="18.28515625" style="858" bestFit="1" customWidth="1"/>
    <col min="4870" max="4882" width="18.5703125" style="858" customWidth="1"/>
    <col min="4883" max="5120" width="7.5703125" style="858"/>
    <col min="5121" max="5121" width="23.140625" style="858" customWidth="1"/>
    <col min="5122" max="5122" width="12" style="858" customWidth="1"/>
    <col min="5123" max="5123" width="52.7109375" style="858" customWidth="1"/>
    <col min="5124" max="5124" width="13.42578125" style="858" bestFit="1" customWidth="1"/>
    <col min="5125" max="5125" width="18.28515625" style="858" bestFit="1" customWidth="1"/>
    <col min="5126" max="5138" width="18.5703125" style="858" customWidth="1"/>
    <col min="5139" max="5376" width="7.5703125" style="858"/>
    <col min="5377" max="5377" width="23.140625" style="858" customWidth="1"/>
    <col min="5378" max="5378" width="12" style="858" customWidth="1"/>
    <col min="5379" max="5379" width="52.7109375" style="858" customWidth="1"/>
    <col min="5380" max="5380" width="13.42578125" style="858" bestFit="1" customWidth="1"/>
    <col min="5381" max="5381" width="18.28515625" style="858" bestFit="1" customWidth="1"/>
    <col min="5382" max="5394" width="18.5703125" style="858" customWidth="1"/>
    <col min="5395" max="5632" width="7.5703125" style="858"/>
    <col min="5633" max="5633" width="23.140625" style="858" customWidth="1"/>
    <col min="5634" max="5634" width="12" style="858" customWidth="1"/>
    <col min="5635" max="5635" width="52.7109375" style="858" customWidth="1"/>
    <col min="5636" max="5636" width="13.42578125" style="858" bestFit="1" customWidth="1"/>
    <col min="5637" max="5637" width="18.28515625" style="858" bestFit="1" customWidth="1"/>
    <col min="5638" max="5650" width="18.5703125" style="858" customWidth="1"/>
    <col min="5651" max="5888" width="7.5703125" style="858"/>
    <col min="5889" max="5889" width="23.140625" style="858" customWidth="1"/>
    <col min="5890" max="5890" width="12" style="858" customWidth="1"/>
    <col min="5891" max="5891" width="52.7109375" style="858" customWidth="1"/>
    <col min="5892" max="5892" width="13.42578125" style="858" bestFit="1" customWidth="1"/>
    <col min="5893" max="5893" width="18.28515625" style="858" bestFit="1" customWidth="1"/>
    <col min="5894" max="5906" width="18.5703125" style="858" customWidth="1"/>
    <col min="5907" max="6144" width="7.5703125" style="858"/>
    <col min="6145" max="6145" width="23.140625" style="858" customWidth="1"/>
    <col min="6146" max="6146" width="12" style="858" customWidth="1"/>
    <col min="6147" max="6147" width="52.7109375" style="858" customWidth="1"/>
    <col min="6148" max="6148" width="13.42578125" style="858" bestFit="1" customWidth="1"/>
    <col min="6149" max="6149" width="18.28515625" style="858" bestFit="1" customWidth="1"/>
    <col min="6150" max="6162" width="18.5703125" style="858" customWidth="1"/>
    <col min="6163" max="6400" width="7.5703125" style="858"/>
    <col min="6401" max="6401" width="23.140625" style="858" customWidth="1"/>
    <col min="6402" max="6402" width="12" style="858" customWidth="1"/>
    <col min="6403" max="6403" width="52.7109375" style="858" customWidth="1"/>
    <col min="6404" max="6404" width="13.42578125" style="858" bestFit="1" customWidth="1"/>
    <col min="6405" max="6405" width="18.28515625" style="858" bestFit="1" customWidth="1"/>
    <col min="6406" max="6418" width="18.5703125" style="858" customWidth="1"/>
    <col min="6419" max="6656" width="7.5703125" style="858"/>
    <col min="6657" max="6657" width="23.140625" style="858" customWidth="1"/>
    <col min="6658" max="6658" width="12" style="858" customWidth="1"/>
    <col min="6659" max="6659" width="52.7109375" style="858" customWidth="1"/>
    <col min="6660" max="6660" width="13.42578125" style="858" bestFit="1" customWidth="1"/>
    <col min="6661" max="6661" width="18.28515625" style="858" bestFit="1" customWidth="1"/>
    <col min="6662" max="6674" width="18.5703125" style="858" customWidth="1"/>
    <col min="6675" max="6912" width="7.5703125" style="858"/>
    <col min="6913" max="6913" width="23.140625" style="858" customWidth="1"/>
    <col min="6914" max="6914" width="12" style="858" customWidth="1"/>
    <col min="6915" max="6915" width="52.7109375" style="858" customWidth="1"/>
    <col min="6916" max="6916" width="13.42578125" style="858" bestFit="1" customWidth="1"/>
    <col min="6917" max="6917" width="18.28515625" style="858" bestFit="1" customWidth="1"/>
    <col min="6918" max="6930" width="18.5703125" style="858" customWidth="1"/>
    <col min="6931" max="7168" width="7.5703125" style="858"/>
    <col min="7169" max="7169" width="23.140625" style="858" customWidth="1"/>
    <col min="7170" max="7170" width="12" style="858" customWidth="1"/>
    <col min="7171" max="7171" width="52.7109375" style="858" customWidth="1"/>
    <col min="7172" max="7172" width="13.42578125" style="858" bestFit="1" customWidth="1"/>
    <col min="7173" max="7173" width="18.28515625" style="858" bestFit="1" customWidth="1"/>
    <col min="7174" max="7186" width="18.5703125" style="858" customWidth="1"/>
    <col min="7187" max="7424" width="7.5703125" style="858"/>
    <col min="7425" max="7425" width="23.140625" style="858" customWidth="1"/>
    <col min="7426" max="7426" width="12" style="858" customWidth="1"/>
    <col min="7427" max="7427" width="52.7109375" style="858" customWidth="1"/>
    <col min="7428" max="7428" width="13.42578125" style="858" bestFit="1" customWidth="1"/>
    <col min="7429" max="7429" width="18.28515625" style="858" bestFit="1" customWidth="1"/>
    <col min="7430" max="7442" width="18.5703125" style="858" customWidth="1"/>
    <col min="7443" max="7680" width="7.5703125" style="858"/>
    <col min="7681" max="7681" width="23.140625" style="858" customWidth="1"/>
    <col min="7682" max="7682" width="12" style="858" customWidth="1"/>
    <col min="7683" max="7683" width="52.7109375" style="858" customWidth="1"/>
    <col min="7684" max="7684" width="13.42578125" style="858" bestFit="1" customWidth="1"/>
    <col min="7685" max="7685" width="18.28515625" style="858" bestFit="1" customWidth="1"/>
    <col min="7686" max="7698" width="18.5703125" style="858" customWidth="1"/>
    <col min="7699" max="7936" width="7.5703125" style="858"/>
    <col min="7937" max="7937" width="23.140625" style="858" customWidth="1"/>
    <col min="7938" max="7938" width="12" style="858" customWidth="1"/>
    <col min="7939" max="7939" width="52.7109375" style="858" customWidth="1"/>
    <col min="7940" max="7940" width="13.42578125" style="858" bestFit="1" customWidth="1"/>
    <col min="7941" max="7941" width="18.28515625" style="858" bestFit="1" customWidth="1"/>
    <col min="7942" max="7954" width="18.5703125" style="858" customWidth="1"/>
    <col min="7955" max="8192" width="7.5703125" style="858"/>
    <col min="8193" max="8193" width="23.140625" style="858" customWidth="1"/>
    <col min="8194" max="8194" width="12" style="858" customWidth="1"/>
    <col min="8195" max="8195" width="52.7109375" style="858" customWidth="1"/>
    <col min="8196" max="8196" width="13.42578125" style="858" bestFit="1" customWidth="1"/>
    <col min="8197" max="8197" width="18.28515625" style="858" bestFit="1" customWidth="1"/>
    <col min="8198" max="8210" width="18.5703125" style="858" customWidth="1"/>
    <col min="8211" max="8448" width="7.5703125" style="858"/>
    <col min="8449" max="8449" width="23.140625" style="858" customWidth="1"/>
    <col min="8450" max="8450" width="12" style="858" customWidth="1"/>
    <col min="8451" max="8451" width="52.7109375" style="858" customWidth="1"/>
    <col min="8452" max="8452" width="13.42578125" style="858" bestFit="1" customWidth="1"/>
    <col min="8453" max="8453" width="18.28515625" style="858" bestFit="1" customWidth="1"/>
    <col min="8454" max="8466" width="18.5703125" style="858" customWidth="1"/>
    <col min="8467" max="8704" width="7.5703125" style="858"/>
    <col min="8705" max="8705" width="23.140625" style="858" customWidth="1"/>
    <col min="8706" max="8706" width="12" style="858" customWidth="1"/>
    <col min="8707" max="8707" width="52.7109375" style="858" customWidth="1"/>
    <col min="8708" max="8708" width="13.42578125" style="858" bestFit="1" customWidth="1"/>
    <col min="8709" max="8709" width="18.28515625" style="858" bestFit="1" customWidth="1"/>
    <col min="8710" max="8722" width="18.5703125" style="858" customWidth="1"/>
    <col min="8723" max="8960" width="7.5703125" style="858"/>
    <col min="8961" max="8961" width="23.140625" style="858" customWidth="1"/>
    <col min="8962" max="8962" width="12" style="858" customWidth="1"/>
    <col min="8963" max="8963" width="52.7109375" style="858" customWidth="1"/>
    <col min="8964" max="8964" width="13.42578125" style="858" bestFit="1" customWidth="1"/>
    <col min="8965" max="8965" width="18.28515625" style="858" bestFit="1" customWidth="1"/>
    <col min="8966" max="8978" width="18.5703125" style="858" customWidth="1"/>
    <col min="8979" max="9216" width="7.5703125" style="858"/>
    <col min="9217" max="9217" width="23.140625" style="858" customWidth="1"/>
    <col min="9218" max="9218" width="12" style="858" customWidth="1"/>
    <col min="9219" max="9219" width="52.7109375" style="858" customWidth="1"/>
    <col min="9220" max="9220" width="13.42578125" style="858" bestFit="1" customWidth="1"/>
    <col min="9221" max="9221" width="18.28515625" style="858" bestFit="1" customWidth="1"/>
    <col min="9222" max="9234" width="18.5703125" style="858" customWidth="1"/>
    <col min="9235" max="9472" width="7.5703125" style="858"/>
    <col min="9473" max="9473" width="23.140625" style="858" customWidth="1"/>
    <col min="9474" max="9474" width="12" style="858" customWidth="1"/>
    <col min="9475" max="9475" width="52.7109375" style="858" customWidth="1"/>
    <col min="9476" max="9476" width="13.42578125" style="858" bestFit="1" customWidth="1"/>
    <col min="9477" max="9477" width="18.28515625" style="858" bestFit="1" customWidth="1"/>
    <col min="9478" max="9490" width="18.5703125" style="858" customWidth="1"/>
    <col min="9491" max="9728" width="7.5703125" style="858"/>
    <col min="9729" max="9729" width="23.140625" style="858" customWidth="1"/>
    <col min="9730" max="9730" width="12" style="858" customWidth="1"/>
    <col min="9731" max="9731" width="52.7109375" style="858" customWidth="1"/>
    <col min="9732" max="9732" width="13.42578125" style="858" bestFit="1" customWidth="1"/>
    <col min="9733" max="9733" width="18.28515625" style="858" bestFit="1" customWidth="1"/>
    <col min="9734" max="9746" width="18.5703125" style="858" customWidth="1"/>
    <col min="9747" max="9984" width="7.5703125" style="858"/>
    <col min="9985" max="9985" width="23.140625" style="858" customWidth="1"/>
    <col min="9986" max="9986" width="12" style="858" customWidth="1"/>
    <col min="9987" max="9987" width="52.7109375" style="858" customWidth="1"/>
    <col min="9988" max="9988" width="13.42578125" style="858" bestFit="1" customWidth="1"/>
    <col min="9989" max="9989" width="18.28515625" style="858" bestFit="1" customWidth="1"/>
    <col min="9990" max="10002" width="18.5703125" style="858" customWidth="1"/>
    <col min="10003" max="10240" width="7.5703125" style="858"/>
    <col min="10241" max="10241" width="23.140625" style="858" customWidth="1"/>
    <col min="10242" max="10242" width="12" style="858" customWidth="1"/>
    <col min="10243" max="10243" width="52.7109375" style="858" customWidth="1"/>
    <col min="10244" max="10244" width="13.42578125" style="858" bestFit="1" customWidth="1"/>
    <col min="10245" max="10245" width="18.28515625" style="858" bestFit="1" customWidth="1"/>
    <col min="10246" max="10258" width="18.5703125" style="858" customWidth="1"/>
    <col min="10259" max="10496" width="7.5703125" style="858"/>
    <col min="10497" max="10497" width="23.140625" style="858" customWidth="1"/>
    <col min="10498" max="10498" width="12" style="858" customWidth="1"/>
    <col min="10499" max="10499" width="52.7109375" style="858" customWidth="1"/>
    <col min="10500" max="10500" width="13.42578125" style="858" bestFit="1" customWidth="1"/>
    <col min="10501" max="10501" width="18.28515625" style="858" bestFit="1" customWidth="1"/>
    <col min="10502" max="10514" width="18.5703125" style="858" customWidth="1"/>
    <col min="10515" max="10752" width="7.5703125" style="858"/>
    <col min="10753" max="10753" width="23.140625" style="858" customWidth="1"/>
    <col min="10754" max="10754" width="12" style="858" customWidth="1"/>
    <col min="10755" max="10755" width="52.7109375" style="858" customWidth="1"/>
    <col min="10756" max="10756" width="13.42578125" style="858" bestFit="1" customWidth="1"/>
    <col min="10757" max="10757" width="18.28515625" style="858" bestFit="1" customWidth="1"/>
    <col min="10758" max="10770" width="18.5703125" style="858" customWidth="1"/>
    <col min="10771" max="11008" width="7.5703125" style="858"/>
    <col min="11009" max="11009" width="23.140625" style="858" customWidth="1"/>
    <col min="11010" max="11010" width="12" style="858" customWidth="1"/>
    <col min="11011" max="11011" width="52.7109375" style="858" customWidth="1"/>
    <col min="11012" max="11012" width="13.42578125" style="858" bestFit="1" customWidth="1"/>
    <col min="11013" max="11013" width="18.28515625" style="858" bestFit="1" customWidth="1"/>
    <col min="11014" max="11026" width="18.5703125" style="858" customWidth="1"/>
    <col min="11027" max="11264" width="7.5703125" style="858"/>
    <col min="11265" max="11265" width="23.140625" style="858" customWidth="1"/>
    <col min="11266" max="11266" width="12" style="858" customWidth="1"/>
    <col min="11267" max="11267" width="52.7109375" style="858" customWidth="1"/>
    <col min="11268" max="11268" width="13.42578125" style="858" bestFit="1" customWidth="1"/>
    <col min="11269" max="11269" width="18.28515625" style="858" bestFit="1" customWidth="1"/>
    <col min="11270" max="11282" width="18.5703125" style="858" customWidth="1"/>
    <col min="11283" max="11520" width="7.5703125" style="858"/>
    <col min="11521" max="11521" width="23.140625" style="858" customWidth="1"/>
    <col min="11522" max="11522" width="12" style="858" customWidth="1"/>
    <col min="11523" max="11523" width="52.7109375" style="858" customWidth="1"/>
    <col min="11524" max="11524" width="13.42578125" style="858" bestFit="1" customWidth="1"/>
    <col min="11525" max="11525" width="18.28515625" style="858" bestFit="1" customWidth="1"/>
    <col min="11526" max="11538" width="18.5703125" style="858" customWidth="1"/>
    <col min="11539" max="11776" width="7.5703125" style="858"/>
    <col min="11777" max="11777" width="23.140625" style="858" customWidth="1"/>
    <col min="11778" max="11778" width="12" style="858" customWidth="1"/>
    <col min="11779" max="11779" width="52.7109375" style="858" customWidth="1"/>
    <col min="11780" max="11780" width="13.42578125" style="858" bestFit="1" customWidth="1"/>
    <col min="11781" max="11781" width="18.28515625" style="858" bestFit="1" customWidth="1"/>
    <col min="11782" max="11794" width="18.5703125" style="858" customWidth="1"/>
    <col min="11795" max="12032" width="7.5703125" style="858"/>
    <col min="12033" max="12033" width="23.140625" style="858" customWidth="1"/>
    <col min="12034" max="12034" width="12" style="858" customWidth="1"/>
    <col min="12035" max="12035" width="52.7109375" style="858" customWidth="1"/>
    <col min="12036" max="12036" width="13.42578125" style="858" bestFit="1" customWidth="1"/>
    <col min="12037" max="12037" width="18.28515625" style="858" bestFit="1" customWidth="1"/>
    <col min="12038" max="12050" width="18.5703125" style="858" customWidth="1"/>
    <col min="12051" max="12288" width="7.5703125" style="858"/>
    <col min="12289" max="12289" width="23.140625" style="858" customWidth="1"/>
    <col min="12290" max="12290" width="12" style="858" customWidth="1"/>
    <col min="12291" max="12291" width="52.7109375" style="858" customWidth="1"/>
    <col min="12292" max="12292" width="13.42578125" style="858" bestFit="1" customWidth="1"/>
    <col min="12293" max="12293" width="18.28515625" style="858" bestFit="1" customWidth="1"/>
    <col min="12294" max="12306" width="18.5703125" style="858" customWidth="1"/>
    <col min="12307" max="12544" width="7.5703125" style="858"/>
    <col min="12545" max="12545" width="23.140625" style="858" customWidth="1"/>
    <col min="12546" max="12546" width="12" style="858" customWidth="1"/>
    <col min="12547" max="12547" width="52.7109375" style="858" customWidth="1"/>
    <col min="12548" max="12548" width="13.42578125" style="858" bestFit="1" customWidth="1"/>
    <col min="12549" max="12549" width="18.28515625" style="858" bestFit="1" customWidth="1"/>
    <col min="12550" max="12562" width="18.5703125" style="858" customWidth="1"/>
    <col min="12563" max="12800" width="7.5703125" style="858"/>
    <col min="12801" max="12801" width="23.140625" style="858" customWidth="1"/>
    <col min="12802" max="12802" width="12" style="858" customWidth="1"/>
    <col min="12803" max="12803" width="52.7109375" style="858" customWidth="1"/>
    <col min="12804" max="12804" width="13.42578125" style="858" bestFit="1" customWidth="1"/>
    <col min="12805" max="12805" width="18.28515625" style="858" bestFit="1" customWidth="1"/>
    <col min="12806" max="12818" width="18.5703125" style="858" customWidth="1"/>
    <col min="12819" max="13056" width="7.5703125" style="858"/>
    <col min="13057" max="13057" width="23.140625" style="858" customWidth="1"/>
    <col min="13058" max="13058" width="12" style="858" customWidth="1"/>
    <col min="13059" max="13059" width="52.7109375" style="858" customWidth="1"/>
    <col min="13060" max="13060" width="13.42578125" style="858" bestFit="1" customWidth="1"/>
    <col min="13061" max="13061" width="18.28515625" style="858" bestFit="1" customWidth="1"/>
    <col min="13062" max="13074" width="18.5703125" style="858" customWidth="1"/>
    <col min="13075" max="13312" width="7.5703125" style="858"/>
    <col min="13313" max="13313" width="23.140625" style="858" customWidth="1"/>
    <col min="13314" max="13314" width="12" style="858" customWidth="1"/>
    <col min="13315" max="13315" width="52.7109375" style="858" customWidth="1"/>
    <col min="13316" max="13316" width="13.42578125" style="858" bestFit="1" customWidth="1"/>
    <col min="13317" max="13317" width="18.28515625" style="858" bestFit="1" customWidth="1"/>
    <col min="13318" max="13330" width="18.5703125" style="858" customWidth="1"/>
    <col min="13331" max="13568" width="7.5703125" style="858"/>
    <col min="13569" max="13569" width="23.140625" style="858" customWidth="1"/>
    <col min="13570" max="13570" width="12" style="858" customWidth="1"/>
    <col min="13571" max="13571" width="52.7109375" style="858" customWidth="1"/>
    <col min="13572" max="13572" width="13.42578125" style="858" bestFit="1" customWidth="1"/>
    <col min="13573" max="13573" width="18.28515625" style="858" bestFit="1" customWidth="1"/>
    <col min="13574" max="13586" width="18.5703125" style="858" customWidth="1"/>
    <col min="13587" max="13824" width="7.5703125" style="858"/>
    <col min="13825" max="13825" width="23.140625" style="858" customWidth="1"/>
    <col min="13826" max="13826" width="12" style="858" customWidth="1"/>
    <col min="13827" max="13827" width="52.7109375" style="858" customWidth="1"/>
    <col min="13828" max="13828" width="13.42578125" style="858" bestFit="1" customWidth="1"/>
    <col min="13829" max="13829" width="18.28515625" style="858" bestFit="1" customWidth="1"/>
    <col min="13830" max="13842" width="18.5703125" style="858" customWidth="1"/>
    <col min="13843" max="14080" width="7.5703125" style="858"/>
    <col min="14081" max="14081" width="23.140625" style="858" customWidth="1"/>
    <col min="14082" max="14082" width="12" style="858" customWidth="1"/>
    <col min="14083" max="14083" width="52.7109375" style="858" customWidth="1"/>
    <col min="14084" max="14084" width="13.42578125" style="858" bestFit="1" customWidth="1"/>
    <col min="14085" max="14085" width="18.28515625" style="858" bestFit="1" customWidth="1"/>
    <col min="14086" max="14098" width="18.5703125" style="858" customWidth="1"/>
    <col min="14099" max="14336" width="7.5703125" style="858"/>
    <col min="14337" max="14337" width="23.140625" style="858" customWidth="1"/>
    <col min="14338" max="14338" width="12" style="858" customWidth="1"/>
    <col min="14339" max="14339" width="52.7109375" style="858" customWidth="1"/>
    <col min="14340" max="14340" width="13.42578125" style="858" bestFit="1" customWidth="1"/>
    <col min="14341" max="14341" width="18.28515625" style="858" bestFit="1" customWidth="1"/>
    <col min="14342" max="14354" width="18.5703125" style="858" customWidth="1"/>
    <col min="14355" max="14592" width="7.5703125" style="858"/>
    <col min="14593" max="14593" width="23.140625" style="858" customWidth="1"/>
    <col min="14594" max="14594" width="12" style="858" customWidth="1"/>
    <col min="14595" max="14595" width="52.7109375" style="858" customWidth="1"/>
    <col min="14596" max="14596" width="13.42578125" style="858" bestFit="1" customWidth="1"/>
    <col min="14597" max="14597" width="18.28515625" style="858" bestFit="1" customWidth="1"/>
    <col min="14598" max="14610" width="18.5703125" style="858" customWidth="1"/>
    <col min="14611" max="14848" width="7.5703125" style="858"/>
    <col min="14849" max="14849" width="23.140625" style="858" customWidth="1"/>
    <col min="14850" max="14850" width="12" style="858" customWidth="1"/>
    <col min="14851" max="14851" width="52.7109375" style="858" customWidth="1"/>
    <col min="14852" max="14852" width="13.42578125" style="858" bestFit="1" customWidth="1"/>
    <col min="14853" max="14853" width="18.28515625" style="858" bestFit="1" customWidth="1"/>
    <col min="14854" max="14866" width="18.5703125" style="858" customWidth="1"/>
    <col min="14867" max="15104" width="7.5703125" style="858"/>
    <col min="15105" max="15105" width="23.140625" style="858" customWidth="1"/>
    <col min="15106" max="15106" width="12" style="858" customWidth="1"/>
    <col min="15107" max="15107" width="52.7109375" style="858" customWidth="1"/>
    <col min="15108" max="15108" width="13.42578125" style="858" bestFit="1" customWidth="1"/>
    <col min="15109" max="15109" width="18.28515625" style="858" bestFit="1" customWidth="1"/>
    <col min="15110" max="15122" width="18.5703125" style="858" customWidth="1"/>
    <col min="15123" max="15360" width="7.5703125" style="858"/>
    <col min="15361" max="15361" width="23.140625" style="858" customWidth="1"/>
    <col min="15362" max="15362" width="12" style="858" customWidth="1"/>
    <col min="15363" max="15363" width="52.7109375" style="858" customWidth="1"/>
    <col min="15364" max="15364" width="13.42578125" style="858" bestFit="1" customWidth="1"/>
    <col min="15365" max="15365" width="18.28515625" style="858" bestFit="1" customWidth="1"/>
    <col min="15366" max="15378" width="18.5703125" style="858" customWidth="1"/>
    <col min="15379" max="15616" width="7.5703125" style="858"/>
    <col min="15617" max="15617" width="23.140625" style="858" customWidth="1"/>
    <col min="15618" max="15618" width="12" style="858" customWidth="1"/>
    <col min="15619" max="15619" width="52.7109375" style="858" customWidth="1"/>
    <col min="15620" max="15620" width="13.42578125" style="858" bestFit="1" customWidth="1"/>
    <col min="15621" max="15621" width="18.28515625" style="858" bestFit="1" customWidth="1"/>
    <col min="15622" max="15634" width="18.5703125" style="858" customWidth="1"/>
    <col min="15635" max="15872" width="7.5703125" style="858"/>
    <col min="15873" max="15873" width="23.140625" style="858" customWidth="1"/>
    <col min="15874" max="15874" width="12" style="858" customWidth="1"/>
    <col min="15875" max="15875" width="52.7109375" style="858" customWidth="1"/>
    <col min="15876" max="15876" width="13.42578125" style="858" bestFit="1" customWidth="1"/>
    <col min="15877" max="15877" width="18.28515625" style="858" bestFit="1" customWidth="1"/>
    <col min="15878" max="15890" width="18.5703125" style="858" customWidth="1"/>
    <col min="15891" max="16128" width="7.5703125" style="858"/>
    <col min="16129" max="16129" width="23.140625" style="858" customWidth="1"/>
    <col min="16130" max="16130" width="12" style="858" customWidth="1"/>
    <col min="16131" max="16131" width="52.7109375" style="858" customWidth="1"/>
    <col min="16132" max="16132" width="13.42578125" style="858" bestFit="1" customWidth="1"/>
    <col min="16133" max="16133" width="18.28515625" style="858" bestFit="1" customWidth="1"/>
    <col min="16134" max="16146" width="18.5703125" style="858" customWidth="1"/>
    <col min="16147" max="16384" width="7.5703125" style="858"/>
  </cols>
  <sheetData>
    <row r="1" spans="1:5" ht="74.25" customHeight="1">
      <c r="A1" s="857"/>
      <c r="B1" s="1079" t="s">
        <v>13333</v>
      </c>
      <c r="C1" s="1079"/>
      <c r="D1" s="1079"/>
      <c r="E1" s="1079"/>
    </row>
    <row r="2" spans="1:5" ht="71.25" customHeight="1">
      <c r="A2" s="859" t="s">
        <v>13334</v>
      </c>
      <c r="B2" s="859"/>
      <c r="C2" s="860"/>
      <c r="D2" s="861"/>
      <c r="E2" s="861"/>
    </row>
    <row r="3" spans="1:5" ht="25.5">
      <c r="A3" s="862" t="s">
        <v>13335</v>
      </c>
      <c r="B3" s="862" t="s">
        <v>1536</v>
      </c>
      <c r="C3" s="862" t="s">
        <v>2081</v>
      </c>
      <c r="D3" s="862" t="s">
        <v>13336</v>
      </c>
      <c r="E3" s="863" t="s">
        <v>1698</v>
      </c>
    </row>
    <row r="4" spans="1:5" ht="38.25">
      <c r="A4" s="864" t="s">
        <v>13337</v>
      </c>
      <c r="B4" s="864" t="s">
        <v>13338</v>
      </c>
      <c r="C4" s="864" t="s">
        <v>13339</v>
      </c>
      <c r="D4" s="864" t="s">
        <v>13340</v>
      </c>
      <c r="E4" s="865" t="s">
        <v>1730</v>
      </c>
    </row>
    <row r="5" spans="1:5" ht="51">
      <c r="A5" s="864" t="s">
        <v>13341</v>
      </c>
      <c r="B5" s="864" t="s">
        <v>13338</v>
      </c>
      <c r="C5" s="864" t="s">
        <v>13342</v>
      </c>
      <c r="D5" s="864" t="s">
        <v>13340</v>
      </c>
      <c r="E5" s="865" t="s">
        <v>1730</v>
      </c>
    </row>
    <row r="6" spans="1:5" ht="51">
      <c r="A6" s="864" t="s">
        <v>13343</v>
      </c>
      <c r="B6" s="864" t="s">
        <v>13338</v>
      </c>
      <c r="C6" s="864" t="s">
        <v>13344</v>
      </c>
      <c r="D6" s="864" t="s">
        <v>13340</v>
      </c>
      <c r="E6" s="865" t="s">
        <v>1730</v>
      </c>
    </row>
    <row r="7" spans="1:5" ht="51">
      <c r="A7" s="864" t="s">
        <v>13345</v>
      </c>
      <c r="B7" s="864" t="s">
        <v>13338</v>
      </c>
      <c r="C7" s="864" t="s">
        <v>13346</v>
      </c>
      <c r="D7" s="864" t="s">
        <v>13340</v>
      </c>
      <c r="E7" s="865" t="s">
        <v>1730</v>
      </c>
    </row>
    <row r="8" spans="1:5" ht="51">
      <c r="A8" s="864" t="s">
        <v>13347</v>
      </c>
      <c r="B8" s="864" t="s">
        <v>13338</v>
      </c>
      <c r="C8" s="864" t="s">
        <v>13348</v>
      </c>
      <c r="D8" s="864" t="s">
        <v>13340</v>
      </c>
      <c r="E8" s="865" t="s">
        <v>1730</v>
      </c>
    </row>
    <row r="9" spans="1:5" ht="63.75">
      <c r="A9" s="864" t="s">
        <v>13349</v>
      </c>
      <c r="B9" s="864" t="s">
        <v>13338</v>
      </c>
      <c r="C9" s="864" t="s">
        <v>13350</v>
      </c>
      <c r="D9" s="864" t="s">
        <v>13340</v>
      </c>
      <c r="E9" s="865" t="s">
        <v>1730</v>
      </c>
    </row>
    <row r="10" spans="1:5" ht="38.25">
      <c r="A10" s="864" t="s">
        <v>13351</v>
      </c>
      <c r="B10" s="864" t="s">
        <v>13352</v>
      </c>
      <c r="C10" s="866" t="s">
        <v>13353</v>
      </c>
      <c r="D10" s="866" t="s">
        <v>13354</v>
      </c>
      <c r="E10" s="865" t="s">
        <v>1730</v>
      </c>
    </row>
    <row r="11" spans="1:5" ht="51">
      <c r="A11" s="864" t="s">
        <v>13355</v>
      </c>
      <c r="B11" s="864" t="s">
        <v>13352</v>
      </c>
      <c r="C11" s="866" t="s">
        <v>13356</v>
      </c>
      <c r="D11" s="866" t="s">
        <v>13354</v>
      </c>
      <c r="E11" s="865" t="s">
        <v>1730</v>
      </c>
    </row>
    <row r="12" spans="1:5" ht="51">
      <c r="A12" s="864" t="s">
        <v>13357</v>
      </c>
      <c r="B12" s="864" t="s">
        <v>13352</v>
      </c>
      <c r="C12" s="866" t="s">
        <v>13358</v>
      </c>
      <c r="D12" s="866" t="s">
        <v>13354</v>
      </c>
      <c r="E12" s="865" t="s">
        <v>1730</v>
      </c>
    </row>
    <row r="13" spans="1:5" ht="38.25">
      <c r="A13" s="864" t="s">
        <v>13359</v>
      </c>
      <c r="B13" s="864" t="s">
        <v>13352</v>
      </c>
      <c r="C13" s="866" t="s">
        <v>13360</v>
      </c>
      <c r="D13" s="866" t="s">
        <v>13354</v>
      </c>
      <c r="E13" s="865" t="s">
        <v>1730</v>
      </c>
    </row>
    <row r="14" spans="1:5" ht="51">
      <c r="A14" s="864" t="s">
        <v>13361</v>
      </c>
      <c r="B14" s="864" t="s">
        <v>13352</v>
      </c>
      <c r="C14" s="866" t="s">
        <v>13362</v>
      </c>
      <c r="D14" s="866" t="s">
        <v>13354</v>
      </c>
      <c r="E14" s="865" t="s">
        <v>1730</v>
      </c>
    </row>
    <row r="15" spans="1:5" ht="51">
      <c r="A15" s="864" t="s">
        <v>13363</v>
      </c>
      <c r="B15" s="864" t="s">
        <v>13352</v>
      </c>
      <c r="C15" s="866" t="s">
        <v>13364</v>
      </c>
      <c r="D15" s="866" t="s">
        <v>13354</v>
      </c>
      <c r="E15" s="865" t="s">
        <v>1730</v>
      </c>
    </row>
    <row r="16" spans="1:5" ht="51">
      <c r="A16" s="864" t="s">
        <v>13365</v>
      </c>
      <c r="B16" s="864" t="s">
        <v>13352</v>
      </c>
      <c r="C16" s="866" t="s">
        <v>13366</v>
      </c>
      <c r="D16" s="866" t="s">
        <v>13354</v>
      </c>
      <c r="E16" s="865" t="s">
        <v>1730</v>
      </c>
    </row>
    <row r="17" spans="1:5" ht="51">
      <c r="A17" s="864" t="s">
        <v>13367</v>
      </c>
      <c r="B17" s="864" t="s">
        <v>13352</v>
      </c>
      <c r="C17" s="866" t="s">
        <v>13368</v>
      </c>
      <c r="D17" s="866" t="s">
        <v>13354</v>
      </c>
      <c r="E17" s="865" t="s">
        <v>1730</v>
      </c>
    </row>
    <row r="18" spans="1:5" ht="51">
      <c r="A18" s="864" t="s">
        <v>13369</v>
      </c>
      <c r="B18" s="864" t="s">
        <v>13352</v>
      </c>
      <c r="C18" s="866" t="s">
        <v>13370</v>
      </c>
      <c r="D18" s="866" t="s">
        <v>13354</v>
      </c>
      <c r="E18" s="865" t="s">
        <v>1730</v>
      </c>
    </row>
    <row r="19" spans="1:5" ht="51">
      <c r="A19" s="864" t="s">
        <v>13371</v>
      </c>
      <c r="B19" s="864" t="s">
        <v>13352</v>
      </c>
      <c r="C19" s="866" t="s">
        <v>13372</v>
      </c>
      <c r="D19" s="866" t="s">
        <v>13354</v>
      </c>
      <c r="E19" s="865" t="s">
        <v>1730</v>
      </c>
    </row>
    <row r="20" spans="1:5" ht="51">
      <c r="A20" s="864" t="s">
        <v>13373</v>
      </c>
      <c r="B20" s="864" t="s">
        <v>13352</v>
      </c>
      <c r="C20" s="866" t="s">
        <v>13374</v>
      </c>
      <c r="D20" s="866" t="s">
        <v>13354</v>
      </c>
      <c r="E20" s="865" t="s">
        <v>1730</v>
      </c>
    </row>
  </sheetData>
  <mergeCells count="1">
    <mergeCell ref="B1:E1"/>
  </mergeCells>
  <pageMargins left="0.70866141732283472" right="0.70866141732283472" top="0.74803149606299213" bottom="0.74803149606299213" header="0.31496062992125984" footer="0.31496062992125984"/>
  <pageSetup paperSize="9" scale="74" fitToHeight="0" orientation="portrait" r:id="rId1"/>
  <headerFooter>
    <oddHeader>&amp;L&amp;"Arial,обычный"&amp;9Март 2022 г.&amp;C&amp;"Arial,обычный"&amp;9Прайс-лист&amp;R&amp;"Arial,обычный"ООО «Хай-Тек Медиа»
официальный дистрибьютор SmartPlayer</oddHeader>
    <oddFooter>&amp;L&amp;"Arial,обычный"&amp;9Все цены указаны в рублях с учетом 
НДС 20%&amp;C&amp;"Arial,обычный"&amp;9+7 (495) 640-75-57
E-mail: office@hi-tech-media.ru
www.hi-tech-media.ru&amp;R&amp;"Arial,обычный"&amp;9&amp;P /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V1073"/>
  <sheetViews>
    <sheetView view="pageBreakPreview" zoomScale="85" zoomScaleNormal="100" zoomScaleSheetLayoutView="85" zoomScalePageLayoutView="40" workbookViewId="0">
      <selection activeCell="I2" sqref="I2"/>
    </sheetView>
  </sheetViews>
  <sheetFormatPr defaultColWidth="9.140625" defaultRowHeight="15.75"/>
  <cols>
    <col min="1" max="1" width="19.42578125" style="241" customWidth="1"/>
    <col min="2" max="2" width="28.7109375" style="240" customWidth="1"/>
    <col min="3" max="3" width="66.5703125" style="236" customWidth="1"/>
    <col min="4" max="4" width="14" style="239" customWidth="1"/>
    <col min="5" max="5" width="17" style="236" customWidth="1"/>
    <col min="6" max="6" width="27.42578125" style="236" customWidth="1"/>
    <col min="7" max="7" width="38" style="237" customWidth="1"/>
    <col min="8" max="8" width="17.42578125" style="238" customWidth="1"/>
    <col min="9" max="9" width="22.5703125" style="237" customWidth="1"/>
    <col min="10" max="16384" width="9.140625" style="236"/>
  </cols>
  <sheetData>
    <row r="1" spans="1:9" ht="90.75" customHeight="1">
      <c r="A1" s="796"/>
      <c r="B1" s="797"/>
      <c r="C1" s="1148" t="s">
        <v>8255</v>
      </c>
      <c r="D1" s="1148"/>
      <c r="E1" s="1148"/>
      <c r="F1" s="1148"/>
      <c r="G1" s="1148"/>
      <c r="H1" s="648"/>
      <c r="I1" s="647"/>
    </row>
    <row r="2" spans="1:9" ht="94.5" customHeight="1">
      <c r="A2" s="245"/>
      <c r="B2" s="794"/>
      <c r="C2" s="795"/>
      <c r="D2" s="795"/>
      <c r="E2" s="795"/>
      <c r="F2" s="795"/>
      <c r="G2" s="696"/>
      <c r="H2" s="697"/>
      <c r="I2" s="696"/>
    </row>
    <row r="3" spans="1:9" ht="31.5" customHeight="1">
      <c r="A3" s="1090" t="s">
        <v>8254</v>
      </c>
      <c r="B3" s="1090"/>
      <c r="C3" s="1090"/>
      <c r="D3" s="1090"/>
      <c r="E3" s="1090"/>
      <c r="F3" s="1090"/>
      <c r="G3" s="1090"/>
      <c r="H3" s="1090"/>
      <c r="I3" s="1090"/>
    </row>
    <row r="4" spans="1:9" ht="31.5" customHeight="1">
      <c r="A4" s="793"/>
      <c r="B4" s="791"/>
      <c r="C4" s="791"/>
      <c r="D4" s="791"/>
      <c r="E4" s="791"/>
      <c r="F4" s="791"/>
      <c r="G4" s="791"/>
      <c r="H4" s="792"/>
      <c r="I4" s="791"/>
    </row>
    <row r="5" spans="1:9" ht="15" customHeight="1">
      <c r="A5" s="602"/>
      <c r="B5" s="777"/>
      <c r="C5" s="790"/>
      <c r="D5" s="790"/>
      <c r="E5" s="790"/>
      <c r="F5" s="790"/>
      <c r="G5" s="696"/>
      <c r="H5" s="697"/>
      <c r="I5" s="696"/>
    </row>
    <row r="6" spans="1:9" ht="18">
      <c r="A6" s="602"/>
      <c r="B6" s="777"/>
      <c r="C6" s="788" t="s">
        <v>8253</v>
      </c>
      <c r="D6" s="787"/>
      <c r="E6" s="786"/>
      <c r="F6" s="785"/>
      <c r="G6" s="696"/>
      <c r="H6" s="697"/>
      <c r="I6" s="696"/>
    </row>
    <row r="7" spans="1:9" s="278" customFormat="1" ht="18">
      <c r="A7" s="782"/>
      <c r="B7" s="547"/>
      <c r="C7" s="788" t="s">
        <v>8252</v>
      </c>
      <c r="D7" s="787"/>
      <c r="E7" s="786"/>
      <c r="F7" s="785"/>
      <c r="G7" s="242"/>
      <c r="H7" s="243"/>
      <c r="I7" s="242"/>
    </row>
    <row r="8" spans="1:9" s="278" customFormat="1" ht="18">
      <c r="A8" s="782"/>
      <c r="B8" s="547"/>
      <c r="C8" s="788" t="s">
        <v>8251</v>
      </c>
      <c r="D8" s="787"/>
      <c r="E8" s="786"/>
      <c r="F8" s="785"/>
      <c r="G8" s="242"/>
      <c r="H8" s="243"/>
      <c r="I8" s="242"/>
    </row>
    <row r="9" spans="1:9" ht="18" customHeight="1">
      <c r="A9" s="602"/>
      <c r="B9" s="777"/>
      <c r="C9" s="788" t="s">
        <v>8250</v>
      </c>
      <c r="D9" s="787"/>
      <c r="E9" s="786"/>
      <c r="F9" s="785"/>
      <c r="G9" s="696"/>
      <c r="H9" s="697"/>
      <c r="I9" s="696"/>
    </row>
    <row r="10" spans="1:9" ht="18">
      <c r="A10" s="602"/>
      <c r="B10" s="777"/>
      <c r="C10" s="788" t="s">
        <v>8249</v>
      </c>
      <c r="D10" s="787"/>
      <c r="E10" s="786"/>
      <c r="F10" s="785"/>
      <c r="G10" s="696"/>
      <c r="H10" s="697"/>
      <c r="I10" s="696"/>
    </row>
    <row r="11" spans="1:9" ht="18">
      <c r="A11" s="602"/>
      <c r="B11" s="777"/>
      <c r="C11" s="788" t="s">
        <v>8248</v>
      </c>
      <c r="D11" s="787"/>
      <c r="E11" s="786"/>
      <c r="F11" s="785"/>
      <c r="G11" s="696"/>
      <c r="H11" s="697"/>
      <c r="I11" s="696"/>
    </row>
    <row r="12" spans="1:9" s="278" customFormat="1" ht="18">
      <c r="A12" s="732"/>
      <c r="B12" s="547"/>
      <c r="C12" s="788" t="s">
        <v>8247</v>
      </c>
      <c r="D12" s="787"/>
      <c r="E12" s="786"/>
      <c r="F12" s="785"/>
      <c r="G12" s="242"/>
      <c r="H12" s="243"/>
      <c r="I12" s="242"/>
    </row>
    <row r="13" spans="1:9" s="278" customFormat="1" ht="18" customHeight="1">
      <c r="A13" s="732"/>
      <c r="B13" s="547"/>
      <c r="C13" s="788" t="s">
        <v>8246</v>
      </c>
      <c r="D13" s="787"/>
      <c r="E13" s="786"/>
      <c r="F13" s="785"/>
      <c r="G13" s="242"/>
      <c r="H13" s="243"/>
      <c r="I13" s="242"/>
    </row>
    <row r="14" spans="1:9" s="278" customFormat="1" ht="18" customHeight="1">
      <c r="A14" s="732"/>
      <c r="B14" s="547"/>
      <c r="C14" s="788" t="s">
        <v>8245</v>
      </c>
      <c r="D14" s="787"/>
      <c r="E14" s="786"/>
      <c r="F14" s="785"/>
      <c r="G14" s="242"/>
      <c r="H14" s="243"/>
      <c r="I14" s="242"/>
    </row>
    <row r="15" spans="1:9" s="278" customFormat="1" ht="18" customHeight="1">
      <c r="A15" s="789"/>
      <c r="B15" s="547"/>
      <c r="C15" s="788" t="s">
        <v>8244</v>
      </c>
      <c r="D15" s="787"/>
      <c r="E15" s="786"/>
      <c r="F15" s="785"/>
      <c r="G15" s="242"/>
      <c r="H15" s="243"/>
      <c r="I15" s="242"/>
    </row>
    <row r="16" spans="1:9" s="278" customFormat="1" ht="18" customHeight="1">
      <c r="A16" s="789"/>
      <c r="B16" s="547"/>
      <c r="C16" s="788" t="s">
        <v>8243</v>
      </c>
      <c r="D16" s="787"/>
      <c r="E16" s="786"/>
      <c r="F16" s="785"/>
      <c r="G16" s="242"/>
      <c r="H16" s="243"/>
      <c r="I16" s="242"/>
    </row>
    <row r="17" spans="1:256" s="278" customFormat="1" ht="18" customHeight="1">
      <c r="A17" s="732"/>
      <c r="B17" s="547"/>
      <c r="C17" s="788" t="s">
        <v>8242</v>
      </c>
      <c r="D17" s="787"/>
      <c r="E17" s="786"/>
      <c r="F17" s="785"/>
      <c r="G17" s="242"/>
      <c r="H17" s="243"/>
      <c r="I17" s="242"/>
    </row>
    <row r="18" spans="1:256" s="278" customFormat="1" ht="18" customHeight="1">
      <c r="A18" s="782"/>
      <c r="B18" s="547"/>
      <c r="C18" s="788" t="s">
        <v>8241</v>
      </c>
      <c r="D18" s="787"/>
      <c r="E18" s="786"/>
      <c r="F18" s="785"/>
      <c r="G18" s="242"/>
      <c r="H18" s="243"/>
      <c r="I18" s="242"/>
    </row>
    <row r="19" spans="1:256" s="278" customFormat="1" ht="18" customHeight="1">
      <c r="A19" s="783"/>
      <c r="B19" s="547"/>
      <c r="C19" s="788" t="s">
        <v>8240</v>
      </c>
      <c r="D19" s="787"/>
      <c r="E19" s="786"/>
      <c r="F19" s="785"/>
      <c r="G19" s="242"/>
      <c r="H19" s="243"/>
      <c r="I19" s="242"/>
    </row>
    <row r="20" spans="1:256" s="278" customFormat="1" ht="18" customHeight="1">
      <c r="A20" s="783"/>
      <c r="B20" s="547"/>
      <c r="C20" s="788" t="s">
        <v>8239</v>
      </c>
      <c r="D20" s="787"/>
      <c r="E20" s="786"/>
      <c r="F20" s="785"/>
      <c r="G20" s="242"/>
      <c r="H20" s="243"/>
      <c r="I20" s="242"/>
    </row>
    <row r="21" spans="1:256" s="278" customFormat="1" ht="18" customHeight="1">
      <c r="A21" s="782"/>
      <c r="B21" s="547"/>
      <c r="C21" s="788" t="s">
        <v>8238</v>
      </c>
      <c r="D21" s="787"/>
      <c r="E21" s="786"/>
      <c r="F21" s="785"/>
      <c r="G21" s="242"/>
      <c r="H21" s="243"/>
      <c r="I21" s="242"/>
    </row>
    <row r="22" spans="1:256" s="278" customFormat="1" ht="18" customHeight="1">
      <c r="A22" s="782"/>
      <c r="B22" s="547"/>
      <c r="C22" s="781"/>
      <c r="D22" s="780"/>
      <c r="E22" s="779"/>
      <c r="F22" s="784" t="s">
        <v>6964</v>
      </c>
      <c r="G22" s="242"/>
      <c r="H22" s="243"/>
      <c r="I22" s="242"/>
    </row>
    <row r="23" spans="1:256" s="278" customFormat="1" ht="18" customHeight="1">
      <c r="A23" s="782"/>
      <c r="B23" s="547"/>
      <c r="C23" s="781"/>
      <c r="D23" s="780"/>
      <c r="E23" s="779"/>
      <c r="F23" s="778" t="s">
        <v>6964</v>
      </c>
      <c r="G23" s="242"/>
      <c r="H23" s="243"/>
      <c r="I23" s="242"/>
    </row>
    <row r="24" spans="1:256" ht="78" customHeight="1">
      <c r="A24" s="602"/>
      <c r="B24" s="777"/>
      <c r="C24" s="776"/>
      <c r="D24" s="775"/>
      <c r="E24" s="775"/>
      <c r="F24" s="775"/>
      <c r="G24" s="696"/>
      <c r="H24" s="697"/>
      <c r="I24" s="696"/>
    </row>
    <row r="25" spans="1:256" ht="30" customHeight="1">
      <c r="A25" s="502"/>
      <c r="B25" s="1150" t="s">
        <v>3118</v>
      </c>
      <c r="C25" s="1150"/>
      <c r="D25" s="1150"/>
      <c r="E25" s="1150"/>
      <c r="F25" s="1150"/>
      <c r="G25" s="1150"/>
      <c r="H25" s="502"/>
      <c r="I25" s="502"/>
      <c r="J25" s="502"/>
      <c r="K25" s="502"/>
      <c r="L25" s="502"/>
      <c r="M25" s="502"/>
      <c r="N25" s="502"/>
      <c r="O25" s="502"/>
      <c r="P25" s="502"/>
      <c r="Q25" s="502"/>
      <c r="R25" s="502"/>
      <c r="S25" s="502"/>
      <c r="T25" s="502"/>
      <c r="U25" s="502"/>
      <c r="V25" s="502"/>
      <c r="W25" s="502"/>
      <c r="X25" s="502"/>
      <c r="Y25" s="502"/>
      <c r="Z25" s="502"/>
      <c r="AA25" s="502"/>
      <c r="AB25" s="502"/>
      <c r="AC25" s="502"/>
      <c r="AD25" s="502"/>
      <c r="AE25" s="502"/>
      <c r="AF25" s="502"/>
      <c r="AG25" s="502"/>
      <c r="AH25" s="502"/>
      <c r="AI25" s="502"/>
      <c r="AJ25" s="502"/>
      <c r="AK25" s="502"/>
      <c r="AL25" s="502"/>
      <c r="AM25" s="502"/>
      <c r="AN25" s="502"/>
      <c r="AO25" s="502"/>
      <c r="AP25" s="502"/>
      <c r="AQ25" s="502"/>
      <c r="AR25" s="502"/>
      <c r="AS25" s="502"/>
      <c r="AT25" s="502"/>
      <c r="AU25" s="502"/>
      <c r="AV25" s="502"/>
      <c r="AW25" s="502"/>
      <c r="AX25" s="502"/>
      <c r="AY25" s="502"/>
      <c r="AZ25" s="502"/>
      <c r="BA25" s="502"/>
      <c r="BB25" s="502"/>
      <c r="BC25" s="502"/>
      <c r="BD25" s="502"/>
      <c r="BE25" s="502"/>
      <c r="BF25" s="502"/>
      <c r="BG25" s="502"/>
      <c r="BH25" s="502"/>
      <c r="BI25" s="502"/>
      <c r="BJ25" s="502"/>
      <c r="BK25" s="502"/>
      <c r="BL25" s="502"/>
      <c r="BM25" s="502"/>
      <c r="BN25" s="502"/>
      <c r="BO25" s="502"/>
      <c r="BP25" s="502"/>
      <c r="BQ25" s="502"/>
      <c r="BR25" s="502"/>
      <c r="BS25" s="502"/>
      <c r="BT25" s="502"/>
      <c r="BU25" s="502"/>
      <c r="BV25" s="502"/>
      <c r="BW25" s="502"/>
      <c r="BX25" s="502"/>
      <c r="BY25" s="502"/>
      <c r="BZ25" s="502"/>
      <c r="CA25" s="502"/>
      <c r="CB25" s="502"/>
      <c r="CC25" s="502"/>
      <c r="CD25" s="502"/>
      <c r="CE25" s="502"/>
      <c r="CF25" s="502"/>
      <c r="CG25" s="502"/>
      <c r="CH25" s="502"/>
      <c r="CI25" s="502"/>
      <c r="CJ25" s="502"/>
      <c r="CK25" s="502"/>
      <c r="CL25" s="502"/>
      <c r="CM25" s="502"/>
      <c r="CN25" s="502"/>
      <c r="CO25" s="502"/>
      <c r="CP25" s="502"/>
      <c r="CQ25" s="502"/>
      <c r="CR25" s="502"/>
      <c r="CS25" s="502"/>
      <c r="CT25" s="502"/>
      <c r="CU25" s="502"/>
      <c r="CV25" s="502"/>
      <c r="CW25" s="502"/>
      <c r="CX25" s="502"/>
      <c r="CY25" s="502"/>
      <c r="CZ25" s="502"/>
      <c r="DA25" s="502"/>
      <c r="DB25" s="502"/>
      <c r="DC25" s="502"/>
      <c r="DD25" s="502"/>
      <c r="DE25" s="502"/>
      <c r="DF25" s="502"/>
      <c r="DG25" s="502"/>
      <c r="DH25" s="502"/>
      <c r="DI25" s="502"/>
      <c r="DJ25" s="502"/>
      <c r="DK25" s="502"/>
      <c r="DL25" s="502"/>
      <c r="DM25" s="502"/>
      <c r="DN25" s="502"/>
      <c r="DO25" s="502"/>
      <c r="DP25" s="502"/>
      <c r="DQ25" s="502"/>
      <c r="DR25" s="502"/>
      <c r="DS25" s="502"/>
      <c r="DT25" s="502"/>
      <c r="DU25" s="502"/>
      <c r="DV25" s="502"/>
      <c r="DW25" s="502"/>
      <c r="DX25" s="502"/>
      <c r="DY25" s="502"/>
      <c r="DZ25" s="502"/>
      <c r="EA25" s="502"/>
      <c r="EB25" s="502"/>
      <c r="EC25" s="502"/>
      <c r="ED25" s="502"/>
      <c r="EE25" s="502"/>
      <c r="EF25" s="502"/>
      <c r="EG25" s="502"/>
      <c r="EH25" s="502"/>
      <c r="EI25" s="502"/>
      <c r="EJ25" s="502"/>
      <c r="EK25" s="502"/>
      <c r="EL25" s="502"/>
      <c r="EM25" s="502"/>
      <c r="EN25" s="502"/>
      <c r="EO25" s="502"/>
      <c r="EP25" s="502"/>
      <c r="EQ25" s="502"/>
      <c r="ER25" s="502"/>
      <c r="ES25" s="502"/>
      <c r="ET25" s="502"/>
      <c r="EU25" s="502"/>
      <c r="EV25" s="502"/>
      <c r="EW25" s="502"/>
      <c r="EX25" s="502"/>
      <c r="EY25" s="502"/>
      <c r="EZ25" s="502"/>
      <c r="FA25" s="502"/>
      <c r="FB25" s="502"/>
      <c r="FC25" s="502"/>
      <c r="FD25" s="502"/>
      <c r="FE25" s="502"/>
      <c r="FF25" s="502"/>
      <c r="FG25" s="502"/>
      <c r="FH25" s="502"/>
      <c r="FI25" s="502"/>
      <c r="FJ25" s="502"/>
      <c r="FK25" s="502"/>
      <c r="FL25" s="502"/>
      <c r="FM25" s="502"/>
      <c r="FN25" s="502"/>
      <c r="FO25" s="502"/>
      <c r="FP25" s="502"/>
      <c r="FQ25" s="502"/>
      <c r="FR25" s="502"/>
      <c r="FS25" s="502"/>
      <c r="FT25" s="502"/>
      <c r="FU25" s="502"/>
      <c r="FV25" s="502"/>
      <c r="FW25" s="502"/>
      <c r="FX25" s="502"/>
      <c r="FY25" s="502"/>
      <c r="FZ25" s="502"/>
      <c r="GA25" s="502"/>
      <c r="GB25" s="502"/>
      <c r="GC25" s="502"/>
      <c r="GD25" s="502"/>
      <c r="GE25" s="502"/>
      <c r="GF25" s="502"/>
      <c r="GG25" s="502"/>
      <c r="GH25" s="502"/>
      <c r="GI25" s="502"/>
      <c r="GJ25" s="502"/>
      <c r="GK25" s="502"/>
      <c r="GL25" s="502"/>
      <c r="GM25" s="502"/>
      <c r="GN25" s="502"/>
      <c r="GO25" s="502"/>
      <c r="GP25" s="502"/>
      <c r="GQ25" s="502"/>
      <c r="GR25" s="502"/>
      <c r="GS25" s="502"/>
      <c r="GT25" s="502"/>
      <c r="GU25" s="502"/>
      <c r="GV25" s="502"/>
      <c r="GW25" s="502"/>
      <c r="GX25" s="502"/>
      <c r="GY25" s="502"/>
      <c r="GZ25" s="502"/>
      <c r="HA25" s="502"/>
      <c r="HB25" s="502"/>
      <c r="HC25" s="502"/>
      <c r="HD25" s="502"/>
      <c r="HE25" s="502"/>
      <c r="HF25" s="502"/>
      <c r="HG25" s="502"/>
      <c r="HH25" s="502"/>
      <c r="HI25" s="502"/>
      <c r="HJ25" s="502"/>
      <c r="HK25" s="502"/>
      <c r="HL25" s="502"/>
      <c r="HM25" s="502"/>
      <c r="HN25" s="502"/>
      <c r="HO25" s="502"/>
      <c r="HP25" s="502"/>
      <c r="HQ25" s="502"/>
      <c r="HR25" s="502"/>
      <c r="HS25" s="502"/>
      <c r="HT25" s="502"/>
      <c r="HU25" s="502"/>
      <c r="HV25" s="502"/>
      <c r="HW25" s="502"/>
      <c r="HX25" s="502"/>
      <c r="HY25" s="502"/>
      <c r="HZ25" s="502"/>
      <c r="IA25" s="502"/>
      <c r="IB25" s="502"/>
      <c r="IC25" s="502"/>
      <c r="ID25" s="502"/>
      <c r="IE25" s="502"/>
      <c r="IF25" s="502"/>
      <c r="IG25" s="502"/>
      <c r="IH25" s="502"/>
      <c r="II25" s="502"/>
      <c r="IJ25" s="502"/>
      <c r="IK25" s="502"/>
      <c r="IL25" s="502"/>
      <c r="IM25" s="502"/>
      <c r="IN25" s="502"/>
      <c r="IO25" s="502"/>
      <c r="IP25" s="502"/>
      <c r="IQ25" s="502"/>
      <c r="IR25" s="502"/>
      <c r="IS25" s="502"/>
      <c r="IT25" s="502"/>
      <c r="IU25" s="502"/>
      <c r="IV25" s="502"/>
    </row>
    <row r="26" spans="1:256" s="275" customFormat="1" ht="40.5" customHeight="1">
      <c r="A26" s="1099" t="s">
        <v>8237</v>
      </c>
      <c r="B26" s="1099"/>
      <c r="C26" s="1099"/>
      <c r="D26" s="1099"/>
      <c r="E26" s="1099"/>
      <c r="F26" s="1099"/>
      <c r="G26" s="1099"/>
      <c r="H26" s="1099"/>
      <c r="I26" s="1099"/>
    </row>
    <row r="27" spans="1:256" s="275" customFormat="1" ht="12" customHeight="1">
      <c r="A27" s="774"/>
      <c r="B27" s="261"/>
      <c r="C27" s="261"/>
      <c r="D27" s="773"/>
      <c r="E27" s="772"/>
      <c r="F27" s="580"/>
      <c r="G27" s="242"/>
      <c r="H27" s="243"/>
      <c r="I27" s="242"/>
    </row>
    <row r="28" spans="1:256" s="275" customFormat="1" ht="36" customHeight="1">
      <c r="A28" s="1094" t="s">
        <v>8236</v>
      </c>
      <c r="B28" s="1094"/>
      <c r="C28" s="1094"/>
      <c r="D28" s="1094"/>
      <c r="E28" s="1094"/>
      <c r="F28" s="1094"/>
      <c r="G28" s="1094"/>
      <c r="H28" s="1094"/>
      <c r="I28" s="1094"/>
    </row>
    <row r="29" spans="1:256" s="275" customFormat="1" ht="140.1" customHeight="1">
      <c r="A29" s="1093" t="s">
        <v>8235</v>
      </c>
      <c r="B29" s="1093"/>
      <c r="C29" s="1093"/>
      <c r="D29" s="1093"/>
      <c r="E29" s="1093"/>
      <c r="F29" s="1095"/>
      <c r="G29" s="1095"/>
      <c r="H29" s="1095"/>
      <c r="I29" s="1095"/>
    </row>
    <row r="30" spans="1:256" ht="18">
      <c r="A30" s="551" t="s">
        <v>6921</v>
      </c>
      <c r="B30" s="1100" t="s">
        <v>8234</v>
      </c>
      <c r="C30" s="1100"/>
      <c r="D30" s="1100"/>
      <c r="E30" s="1100"/>
      <c r="F30" s="1100"/>
      <c r="G30" s="267"/>
      <c r="H30" s="268" t="s">
        <v>36</v>
      </c>
      <c r="I30" s="267"/>
    </row>
    <row r="31" spans="1:256" s="381" customFormat="1" ht="18.75" customHeight="1">
      <c r="A31" s="629" t="s">
        <v>8229</v>
      </c>
      <c r="B31" s="704" t="s">
        <v>8233</v>
      </c>
      <c r="C31" s="704"/>
      <c r="D31" s="703"/>
      <c r="E31" s="703" t="s">
        <v>7044</v>
      </c>
      <c r="F31" s="739" t="s">
        <v>8232</v>
      </c>
      <c r="G31" s="696"/>
      <c r="H31" s="670" t="s">
        <v>6964</v>
      </c>
      <c r="I31" s="669"/>
    </row>
    <row r="32" spans="1:256" s="770" customFormat="1" ht="13.5" customHeight="1">
      <c r="A32" s="585"/>
      <c r="B32" s="704" t="s">
        <v>6970</v>
      </c>
      <c r="C32" s="702" t="s">
        <v>7947</v>
      </c>
      <c r="D32" s="702"/>
      <c r="E32" s="703" t="s">
        <v>7088</v>
      </c>
      <c r="F32" s="771" t="s">
        <v>8231</v>
      </c>
      <c r="G32" s="696"/>
      <c r="H32" s="697" t="s">
        <v>6964</v>
      </c>
      <c r="I32" s="696"/>
    </row>
    <row r="33" spans="1:9" s="293" customFormat="1" ht="13.5" customHeight="1">
      <c r="A33" s="585"/>
      <c r="B33" s="700" t="s">
        <v>6966</v>
      </c>
      <c r="C33" s="769" t="s">
        <v>8230</v>
      </c>
      <c r="D33" s="769"/>
      <c r="E33" s="711" t="s">
        <v>6968</v>
      </c>
      <c r="F33" s="699" t="s">
        <v>7444</v>
      </c>
      <c r="G33" s="709"/>
      <c r="H33" s="730"/>
      <c r="I33" s="729"/>
    </row>
    <row r="34" spans="1:9" ht="13.5" customHeight="1">
      <c r="A34" s="585"/>
      <c r="B34" s="768" t="s">
        <v>8229</v>
      </c>
      <c r="C34" s="767" t="s">
        <v>8228</v>
      </c>
      <c r="D34" s="766"/>
      <c r="E34" s="622" t="s">
        <v>8227</v>
      </c>
      <c r="F34" s="765" t="s">
        <v>8226</v>
      </c>
      <c r="G34" s="593"/>
      <c r="H34" s="592" t="s">
        <v>1730</v>
      </c>
      <c r="I34" s="591"/>
    </row>
    <row r="35" spans="1:9" ht="13.5" customHeight="1">
      <c r="A35" s="749"/>
      <c r="B35" s="266" t="s">
        <v>8225</v>
      </c>
      <c r="C35" s="307" t="s">
        <v>8224</v>
      </c>
      <c r="D35" s="737"/>
      <c r="E35" s="307"/>
      <c r="F35" s="335"/>
      <c r="G35" s="256"/>
      <c r="H35" s="592" t="s">
        <v>1730</v>
      </c>
      <c r="I35" s="254"/>
    </row>
    <row r="36" spans="1:9">
      <c r="A36" s="736" t="s">
        <v>8218</v>
      </c>
      <c r="B36" s="721" t="s">
        <v>8223</v>
      </c>
      <c r="C36" s="721"/>
      <c r="D36" s="717"/>
      <c r="E36" s="717" t="s">
        <v>7044</v>
      </c>
      <c r="F36" s="733" t="s">
        <v>8222</v>
      </c>
      <c r="G36" s="713"/>
      <c r="H36" s="720"/>
      <c r="I36" s="719"/>
    </row>
    <row r="37" spans="1:9" ht="13.5" customHeight="1">
      <c r="A37" s="732"/>
      <c r="B37" s="704" t="s">
        <v>6970</v>
      </c>
      <c r="C37" s="702" t="s">
        <v>8221</v>
      </c>
      <c r="D37" s="702"/>
      <c r="E37" s="703" t="s">
        <v>7088</v>
      </c>
      <c r="F37" s="702" t="s">
        <v>8220</v>
      </c>
      <c r="G37" s="696"/>
      <c r="H37" s="697"/>
      <c r="I37" s="696"/>
    </row>
    <row r="38" spans="1:9" ht="13.5" customHeight="1">
      <c r="A38" s="732"/>
      <c r="B38" s="700" t="s">
        <v>6966</v>
      </c>
      <c r="C38" s="748" t="s">
        <v>8219</v>
      </c>
      <c r="D38" s="748"/>
      <c r="E38" s="711" t="s">
        <v>6968</v>
      </c>
      <c r="F38" s="699" t="s">
        <v>7444</v>
      </c>
      <c r="G38" s="709"/>
      <c r="H38" s="730"/>
      <c r="I38" s="729"/>
    </row>
    <row r="39" spans="1:9" s="240" customFormat="1" ht="13.5" customHeight="1">
      <c r="A39" s="732"/>
      <c r="B39" s="596" t="s">
        <v>8218</v>
      </c>
      <c r="C39" s="767" t="s">
        <v>8217</v>
      </c>
      <c r="D39" s="766"/>
      <c r="E39" s="622" t="s">
        <v>8216</v>
      </c>
      <c r="F39" s="765" t="s">
        <v>8215</v>
      </c>
      <c r="G39" s="593"/>
      <c r="H39" s="592" t="s">
        <v>1730</v>
      </c>
      <c r="I39" s="591"/>
    </row>
    <row r="40" spans="1:9" ht="13.5" customHeight="1">
      <c r="A40" s="692"/>
      <c r="B40" s="306" t="s">
        <v>8214</v>
      </c>
      <c r="C40" s="307" t="s">
        <v>8213</v>
      </c>
      <c r="D40" s="737"/>
      <c r="E40" s="307"/>
      <c r="F40" s="335"/>
      <c r="G40" s="256"/>
      <c r="H40" s="592" t="s">
        <v>1730</v>
      </c>
      <c r="I40" s="254"/>
    </row>
    <row r="41" spans="1:9">
      <c r="A41" s="629" t="s">
        <v>8212</v>
      </c>
      <c r="B41" s="704" t="s">
        <v>8091</v>
      </c>
      <c r="C41" s="704"/>
      <c r="D41" s="703"/>
      <c r="E41" s="703" t="s">
        <v>7044</v>
      </c>
      <c r="F41" s="739" t="s">
        <v>8188</v>
      </c>
      <c r="G41" s="696"/>
      <c r="H41" s="670"/>
      <c r="I41" s="669"/>
    </row>
    <row r="42" spans="1:9" ht="13.5" customHeight="1">
      <c r="A42" s="585"/>
      <c r="B42" s="704" t="s">
        <v>6970</v>
      </c>
      <c r="C42" s="702" t="s">
        <v>7947</v>
      </c>
      <c r="D42" s="702"/>
      <c r="E42" s="703" t="s">
        <v>7088</v>
      </c>
      <c r="F42" s="702" t="s">
        <v>8075</v>
      </c>
      <c r="G42" s="696"/>
      <c r="H42" s="697"/>
      <c r="I42" s="696"/>
    </row>
    <row r="43" spans="1:9" ht="13.5" customHeight="1">
      <c r="A43" s="585"/>
      <c r="B43" s="700" t="s">
        <v>6966</v>
      </c>
      <c r="C43" s="731" t="s">
        <v>8090</v>
      </c>
      <c r="D43" s="699"/>
      <c r="E43" s="711" t="s">
        <v>6968</v>
      </c>
      <c r="F43" s="699" t="s">
        <v>7444</v>
      </c>
      <c r="G43" s="709"/>
      <c r="H43" s="730"/>
      <c r="I43" s="729"/>
    </row>
    <row r="44" spans="1:9" ht="13.5" customHeight="1">
      <c r="A44" s="585"/>
      <c r="B44" s="262" t="s">
        <v>8211</v>
      </c>
      <c r="C44" s="601" t="s">
        <v>8210</v>
      </c>
      <c r="D44" s="746"/>
      <c r="E44" s="338" t="s">
        <v>8082</v>
      </c>
      <c r="F44" s="338" t="s">
        <v>8087</v>
      </c>
      <c r="G44" s="251"/>
      <c r="H44" s="250" t="s">
        <v>1730</v>
      </c>
      <c r="I44" s="249"/>
    </row>
    <row r="45" spans="1:9" ht="13.5" customHeight="1">
      <c r="A45" s="585"/>
      <c r="B45" s="262" t="s">
        <v>8209</v>
      </c>
      <c r="C45" s="301" t="s">
        <v>7994</v>
      </c>
      <c r="D45" s="746"/>
      <c r="E45" s="338" t="s">
        <v>8082</v>
      </c>
      <c r="F45" s="308" t="s">
        <v>8081</v>
      </c>
      <c r="G45" s="251"/>
      <c r="H45" s="250" t="s">
        <v>1730</v>
      </c>
      <c r="I45" s="249"/>
    </row>
    <row r="46" spans="1:9" ht="13.5" customHeight="1">
      <c r="A46" s="585"/>
      <c r="B46" s="262" t="s">
        <v>8208</v>
      </c>
      <c r="C46" s="301" t="s">
        <v>7963</v>
      </c>
      <c r="D46" s="746"/>
      <c r="E46" s="338" t="s">
        <v>8082</v>
      </c>
      <c r="F46" s="308" t="s">
        <v>8081</v>
      </c>
      <c r="G46" s="251"/>
      <c r="H46" s="250" t="s">
        <v>1730</v>
      </c>
      <c r="I46" s="249"/>
    </row>
    <row r="47" spans="1:9" ht="13.5" customHeight="1">
      <c r="A47" s="585"/>
      <c r="B47" s="262" t="s">
        <v>8207</v>
      </c>
      <c r="C47" s="301" t="s">
        <v>7991</v>
      </c>
      <c r="D47" s="746"/>
      <c r="E47" s="338" t="s">
        <v>8082</v>
      </c>
      <c r="F47" s="308" t="s">
        <v>8081</v>
      </c>
      <c r="G47" s="251"/>
      <c r="H47" s="250" t="s">
        <v>1730</v>
      </c>
      <c r="I47" s="249"/>
    </row>
    <row r="48" spans="1:9" ht="13.5" customHeight="1">
      <c r="A48" s="585"/>
      <c r="B48" s="266" t="s">
        <v>8206</v>
      </c>
      <c r="C48" s="306" t="s">
        <v>7961</v>
      </c>
      <c r="D48" s="737"/>
      <c r="E48" s="338" t="s">
        <v>8082</v>
      </c>
      <c r="F48" s="307" t="s">
        <v>8081</v>
      </c>
      <c r="G48" s="256"/>
      <c r="H48" s="255" t="s">
        <v>1730</v>
      </c>
      <c r="I48" s="254"/>
    </row>
    <row r="49" spans="1:9" ht="13.5" customHeight="1">
      <c r="A49" s="749"/>
      <c r="B49" s="266" t="s">
        <v>8080</v>
      </c>
      <c r="C49" s="307" t="s">
        <v>8205</v>
      </c>
      <c r="D49" s="737"/>
      <c r="E49" s="623"/>
      <c r="F49" s="335"/>
      <c r="G49" s="256"/>
      <c r="H49" s="255" t="s">
        <v>1730</v>
      </c>
      <c r="I49" s="254"/>
    </row>
    <row r="50" spans="1:9">
      <c r="A50" s="736" t="s">
        <v>8204</v>
      </c>
      <c r="B50" s="721" t="s">
        <v>8077</v>
      </c>
      <c r="C50" s="721"/>
      <c r="D50" s="717"/>
      <c r="E50" s="717" t="s">
        <v>7044</v>
      </c>
      <c r="F50" s="739" t="s">
        <v>8188</v>
      </c>
      <c r="G50" s="713"/>
      <c r="H50" s="720"/>
      <c r="I50" s="719"/>
    </row>
    <row r="51" spans="1:9" ht="13.5" customHeight="1">
      <c r="A51" s="585"/>
      <c r="B51" s="704" t="s">
        <v>6970</v>
      </c>
      <c r="C51" s="702" t="s">
        <v>7947</v>
      </c>
      <c r="D51" s="702"/>
      <c r="E51" s="703" t="s">
        <v>7088</v>
      </c>
      <c r="F51" s="702" t="s">
        <v>8075</v>
      </c>
      <c r="G51" s="696"/>
      <c r="H51" s="697"/>
      <c r="I51" s="696"/>
    </row>
    <row r="52" spans="1:9" ht="13.5" customHeight="1">
      <c r="A52" s="585"/>
      <c r="B52" s="700" t="s">
        <v>6966</v>
      </c>
      <c r="C52" s="731" t="s">
        <v>8203</v>
      </c>
      <c r="D52" s="699"/>
      <c r="E52" s="711" t="s">
        <v>6968</v>
      </c>
      <c r="F52" s="699" t="s">
        <v>7444</v>
      </c>
      <c r="G52" s="709"/>
      <c r="H52" s="730"/>
      <c r="I52" s="729"/>
    </row>
    <row r="53" spans="1:9" ht="13.5" customHeight="1">
      <c r="A53" s="585"/>
      <c r="B53" s="262" t="s">
        <v>8202</v>
      </c>
      <c r="C53" s="601" t="s">
        <v>8072</v>
      </c>
      <c r="D53" s="746"/>
      <c r="E53" s="338" t="s">
        <v>8037</v>
      </c>
      <c r="F53" s="338" t="s">
        <v>8071</v>
      </c>
      <c r="G53" s="251"/>
      <c r="H53" s="250" t="s">
        <v>1730</v>
      </c>
      <c r="I53" s="249"/>
    </row>
    <row r="54" spans="1:9" ht="13.5" customHeight="1">
      <c r="A54" s="585"/>
      <c r="B54" s="262" t="s">
        <v>8201</v>
      </c>
      <c r="C54" s="301" t="s">
        <v>7994</v>
      </c>
      <c r="D54" s="746"/>
      <c r="E54" s="338" t="s">
        <v>7989</v>
      </c>
      <c r="F54" s="308" t="s">
        <v>8054</v>
      </c>
      <c r="G54" s="251"/>
      <c r="H54" s="250" t="s">
        <v>1730</v>
      </c>
      <c r="I54" s="249"/>
    </row>
    <row r="55" spans="1:9" ht="13.5" customHeight="1">
      <c r="A55" s="585"/>
      <c r="B55" s="262" t="s">
        <v>8200</v>
      </c>
      <c r="C55" s="301" t="s">
        <v>7963</v>
      </c>
      <c r="D55" s="746"/>
      <c r="E55" s="338" t="s">
        <v>7989</v>
      </c>
      <c r="F55" s="308" t="s">
        <v>8054</v>
      </c>
      <c r="G55" s="251"/>
      <c r="H55" s="250" t="s">
        <v>1730</v>
      </c>
      <c r="I55" s="249"/>
    </row>
    <row r="56" spans="1:9" ht="13.5" customHeight="1">
      <c r="A56" s="585"/>
      <c r="B56" s="262" t="s">
        <v>8199</v>
      </c>
      <c r="C56" s="301" t="s">
        <v>7991</v>
      </c>
      <c r="D56" s="746"/>
      <c r="E56" s="338" t="s">
        <v>7989</v>
      </c>
      <c r="F56" s="308" t="s">
        <v>8054</v>
      </c>
      <c r="G56" s="251"/>
      <c r="H56" s="250" t="s">
        <v>1730</v>
      </c>
      <c r="I56" s="249"/>
    </row>
    <row r="57" spans="1:9" ht="13.5" customHeight="1">
      <c r="A57" s="585"/>
      <c r="B57" s="266" t="s">
        <v>8198</v>
      </c>
      <c r="C57" s="306" t="s">
        <v>7961</v>
      </c>
      <c r="D57" s="737"/>
      <c r="E57" s="338" t="s">
        <v>7989</v>
      </c>
      <c r="F57" s="307" t="s">
        <v>8054</v>
      </c>
      <c r="G57" s="256"/>
      <c r="H57" s="255" t="s">
        <v>1730</v>
      </c>
      <c r="I57" s="254"/>
    </row>
    <row r="58" spans="1:9" ht="13.5" customHeight="1">
      <c r="A58" s="692"/>
      <c r="B58" s="306" t="s">
        <v>8053</v>
      </c>
      <c r="C58" s="307" t="s">
        <v>8197</v>
      </c>
      <c r="D58" s="737"/>
      <c r="E58" s="623"/>
      <c r="F58" s="335"/>
      <c r="G58" s="256"/>
      <c r="H58" s="255" t="s">
        <v>1730</v>
      </c>
      <c r="I58" s="254"/>
    </row>
    <row r="59" spans="1:9" s="293" customFormat="1" ht="18">
      <c r="A59" s="629" t="s">
        <v>8196</v>
      </c>
      <c r="B59" s="704" t="s">
        <v>8064</v>
      </c>
      <c r="C59" s="704"/>
      <c r="D59" s="703"/>
      <c r="E59" s="703" t="s">
        <v>7044</v>
      </c>
      <c r="F59" s="739" t="s">
        <v>8188</v>
      </c>
      <c r="G59" s="696"/>
      <c r="H59" s="670"/>
      <c r="I59" s="669"/>
    </row>
    <row r="60" spans="1:9" ht="13.5" customHeight="1">
      <c r="A60" s="585"/>
      <c r="B60" s="704" t="s">
        <v>6970</v>
      </c>
      <c r="C60" s="702" t="s">
        <v>8048</v>
      </c>
      <c r="D60" s="702"/>
      <c r="E60" s="703" t="s">
        <v>7088</v>
      </c>
      <c r="F60" s="702" t="s">
        <v>8187</v>
      </c>
      <c r="G60" s="696"/>
      <c r="H60" s="697"/>
      <c r="I60" s="696"/>
    </row>
    <row r="61" spans="1:9" ht="13.5" customHeight="1">
      <c r="A61" s="585"/>
      <c r="B61" s="700" t="s">
        <v>6966</v>
      </c>
      <c r="C61" s="731" t="s">
        <v>8062</v>
      </c>
      <c r="D61" s="699"/>
      <c r="E61" s="711" t="s">
        <v>6968</v>
      </c>
      <c r="F61" s="699" t="s">
        <v>7444</v>
      </c>
      <c r="G61" s="709"/>
      <c r="H61" s="730"/>
      <c r="I61" s="729"/>
    </row>
    <row r="62" spans="1:9" ht="13.5" customHeight="1">
      <c r="A62" s="585"/>
      <c r="B62" s="262" t="s">
        <v>8195</v>
      </c>
      <c r="C62" s="601" t="s">
        <v>8060</v>
      </c>
      <c r="D62" s="746"/>
      <c r="E62" s="338" t="s">
        <v>8055</v>
      </c>
      <c r="F62" s="338" t="s">
        <v>8054</v>
      </c>
      <c r="G62" s="251"/>
      <c r="H62" s="250" t="s">
        <v>1730</v>
      </c>
      <c r="I62" s="249"/>
    </row>
    <row r="63" spans="1:9" ht="13.5" customHeight="1">
      <c r="A63" s="585"/>
      <c r="B63" s="262" t="s">
        <v>8194</v>
      </c>
      <c r="C63" s="301" t="s">
        <v>7994</v>
      </c>
      <c r="D63" s="746"/>
      <c r="E63" s="338" t="s">
        <v>8055</v>
      </c>
      <c r="F63" s="308" t="s">
        <v>8054</v>
      </c>
      <c r="G63" s="251"/>
      <c r="H63" s="250" t="s">
        <v>1730</v>
      </c>
      <c r="I63" s="249"/>
    </row>
    <row r="64" spans="1:9" ht="13.5" customHeight="1">
      <c r="A64" s="585"/>
      <c r="B64" s="262" t="s">
        <v>8193</v>
      </c>
      <c r="C64" s="301" t="s">
        <v>7963</v>
      </c>
      <c r="D64" s="746"/>
      <c r="E64" s="338" t="s">
        <v>8055</v>
      </c>
      <c r="F64" s="308" t="s">
        <v>8054</v>
      </c>
      <c r="G64" s="251"/>
      <c r="H64" s="250" t="s">
        <v>1730</v>
      </c>
      <c r="I64" s="249"/>
    </row>
    <row r="65" spans="1:9" ht="13.5" customHeight="1">
      <c r="A65" s="585"/>
      <c r="B65" s="262" t="s">
        <v>8192</v>
      </c>
      <c r="C65" s="301" t="s">
        <v>7991</v>
      </c>
      <c r="D65" s="746"/>
      <c r="E65" s="338" t="s">
        <v>8055</v>
      </c>
      <c r="F65" s="308" t="s">
        <v>8054</v>
      </c>
      <c r="G65" s="251"/>
      <c r="H65" s="250" t="s">
        <v>1730</v>
      </c>
      <c r="I65" s="249"/>
    </row>
    <row r="66" spans="1:9" ht="13.5" customHeight="1">
      <c r="A66" s="585"/>
      <c r="B66" s="266" t="s">
        <v>8191</v>
      </c>
      <c r="C66" s="306" t="s">
        <v>7961</v>
      </c>
      <c r="D66" s="737"/>
      <c r="E66" s="338" t="s">
        <v>8055</v>
      </c>
      <c r="F66" s="307" t="s">
        <v>8054</v>
      </c>
      <c r="G66" s="256"/>
      <c r="H66" s="255" t="s">
        <v>1730</v>
      </c>
      <c r="I66" s="254"/>
    </row>
    <row r="67" spans="1:9" ht="13.5" customHeight="1">
      <c r="A67" s="749"/>
      <c r="B67" s="306" t="s">
        <v>8053</v>
      </c>
      <c r="C67" s="307" t="s">
        <v>8190</v>
      </c>
      <c r="D67" s="737"/>
      <c r="E67" s="623"/>
      <c r="F67" s="335"/>
      <c r="G67" s="256"/>
      <c r="H67" s="255" t="s">
        <v>1730</v>
      </c>
      <c r="I67" s="254"/>
    </row>
    <row r="68" spans="1:9">
      <c r="A68" s="629" t="s">
        <v>8189</v>
      </c>
      <c r="B68" s="704" t="s">
        <v>8050</v>
      </c>
      <c r="C68" s="704"/>
      <c r="D68" s="703"/>
      <c r="E68" s="703" t="s">
        <v>7044</v>
      </c>
      <c r="F68" s="739" t="s">
        <v>8188</v>
      </c>
      <c r="G68" s="696"/>
      <c r="H68" s="670"/>
      <c r="I68" s="669"/>
    </row>
    <row r="69" spans="1:9" ht="13.5" customHeight="1">
      <c r="A69" s="585"/>
      <c r="B69" s="704" t="s">
        <v>6970</v>
      </c>
      <c r="C69" s="702" t="s">
        <v>8048</v>
      </c>
      <c r="D69" s="702"/>
      <c r="E69" s="703" t="s">
        <v>7088</v>
      </c>
      <c r="F69" s="702" t="s">
        <v>8187</v>
      </c>
      <c r="G69" s="696"/>
      <c r="H69" s="697"/>
      <c r="I69" s="696"/>
    </row>
    <row r="70" spans="1:9" ht="13.5" customHeight="1">
      <c r="A70" s="585"/>
      <c r="B70" s="700" t="s">
        <v>6966</v>
      </c>
      <c r="C70" s="731" t="s">
        <v>8046</v>
      </c>
      <c r="D70" s="699"/>
      <c r="E70" s="711" t="s">
        <v>6968</v>
      </c>
      <c r="F70" s="699" t="s">
        <v>7444</v>
      </c>
      <c r="G70" s="709"/>
      <c r="H70" s="730"/>
      <c r="I70" s="729"/>
    </row>
    <row r="71" spans="1:9" ht="13.5" customHeight="1">
      <c r="A71" s="585"/>
      <c r="B71" s="262" t="s">
        <v>8186</v>
      </c>
      <c r="C71" s="601" t="s">
        <v>8044</v>
      </c>
      <c r="D71" s="746"/>
      <c r="E71" s="338" t="s">
        <v>7133</v>
      </c>
      <c r="F71" s="338" t="s">
        <v>8036</v>
      </c>
      <c r="G71" s="251"/>
      <c r="H71" s="250" t="s">
        <v>1730</v>
      </c>
      <c r="I71" s="249"/>
    </row>
    <row r="72" spans="1:9" ht="13.5" customHeight="1">
      <c r="A72" s="585"/>
      <c r="B72" s="262" t="s">
        <v>8185</v>
      </c>
      <c r="C72" s="301" t="s">
        <v>7994</v>
      </c>
      <c r="D72" s="746"/>
      <c r="E72" s="338" t="s">
        <v>8037</v>
      </c>
      <c r="F72" s="338" t="s">
        <v>8036</v>
      </c>
      <c r="G72" s="251"/>
      <c r="H72" s="250" t="s">
        <v>1730</v>
      </c>
      <c r="I72" s="249"/>
    </row>
    <row r="73" spans="1:9" ht="13.5" customHeight="1">
      <c r="A73" s="585"/>
      <c r="B73" s="262" t="s">
        <v>8184</v>
      </c>
      <c r="C73" s="301" t="s">
        <v>7963</v>
      </c>
      <c r="D73" s="746"/>
      <c r="E73" s="338" t="s">
        <v>8037</v>
      </c>
      <c r="F73" s="338" t="s">
        <v>8036</v>
      </c>
      <c r="G73" s="251"/>
      <c r="H73" s="250" t="s">
        <v>1730</v>
      </c>
      <c r="I73" s="249"/>
    </row>
    <row r="74" spans="1:9" ht="13.5" customHeight="1">
      <c r="A74" s="585"/>
      <c r="B74" s="262" t="s">
        <v>8183</v>
      </c>
      <c r="C74" s="301" t="s">
        <v>7991</v>
      </c>
      <c r="D74" s="746"/>
      <c r="E74" s="338" t="s">
        <v>8037</v>
      </c>
      <c r="F74" s="338" t="s">
        <v>8036</v>
      </c>
      <c r="G74" s="251"/>
      <c r="H74" s="250" t="s">
        <v>1730</v>
      </c>
      <c r="I74" s="249"/>
    </row>
    <row r="75" spans="1:9" ht="13.5" customHeight="1">
      <c r="A75" s="585"/>
      <c r="B75" s="266" t="s">
        <v>8182</v>
      </c>
      <c r="C75" s="306" t="s">
        <v>7961</v>
      </c>
      <c r="D75" s="737"/>
      <c r="E75" s="338" t="s">
        <v>8037</v>
      </c>
      <c r="F75" s="338" t="s">
        <v>8036</v>
      </c>
      <c r="G75" s="256"/>
      <c r="H75" s="255" t="s">
        <v>1730</v>
      </c>
      <c r="I75" s="254"/>
    </row>
    <row r="76" spans="1:9" ht="13.5" customHeight="1">
      <c r="A76" s="692"/>
      <c r="B76" s="306" t="s">
        <v>8033</v>
      </c>
      <c r="C76" s="307" t="s">
        <v>8181</v>
      </c>
      <c r="D76" s="737"/>
      <c r="E76" s="623"/>
      <c r="F76" s="335"/>
      <c r="G76" s="256"/>
      <c r="H76" s="255" t="s">
        <v>1730</v>
      </c>
      <c r="I76" s="254"/>
    </row>
    <row r="77" spans="1:9">
      <c r="A77" s="736" t="s">
        <v>8180</v>
      </c>
      <c r="B77" s="721" t="s">
        <v>8030</v>
      </c>
      <c r="C77" s="721"/>
      <c r="D77" s="717"/>
      <c r="E77" s="717" t="s">
        <v>7044</v>
      </c>
      <c r="F77" s="739" t="s">
        <v>8171</v>
      </c>
      <c r="G77" s="713"/>
      <c r="H77" s="720"/>
      <c r="I77" s="719"/>
    </row>
    <row r="78" spans="1:9" ht="13.5" customHeight="1">
      <c r="A78" s="585"/>
      <c r="B78" s="704" t="s">
        <v>6970</v>
      </c>
      <c r="C78" s="702" t="s">
        <v>7174</v>
      </c>
      <c r="D78" s="702"/>
      <c r="E78" s="703" t="s">
        <v>7088</v>
      </c>
      <c r="F78" s="702" t="s">
        <v>8179</v>
      </c>
      <c r="G78" s="696"/>
      <c r="H78" s="697"/>
      <c r="I78" s="696"/>
    </row>
    <row r="79" spans="1:9" ht="13.5" customHeight="1">
      <c r="A79" s="585"/>
      <c r="B79" s="700" t="s">
        <v>6966</v>
      </c>
      <c r="C79" s="731" t="s">
        <v>8028</v>
      </c>
      <c r="D79" s="699"/>
      <c r="E79" s="711" t="s">
        <v>6968</v>
      </c>
      <c r="F79" s="699" t="s">
        <v>7444</v>
      </c>
      <c r="G79" s="709"/>
      <c r="H79" s="730"/>
      <c r="I79" s="729"/>
    </row>
    <row r="80" spans="1:9" ht="13.5" customHeight="1">
      <c r="A80" s="585"/>
      <c r="B80" s="262" t="s">
        <v>8178</v>
      </c>
      <c r="C80" s="601" t="s">
        <v>8026</v>
      </c>
      <c r="D80" s="746"/>
      <c r="E80" s="606" t="s">
        <v>7118</v>
      </c>
      <c r="F80" s="338" t="s">
        <v>8025</v>
      </c>
      <c r="G80" s="251"/>
      <c r="H80" s="250" t="s">
        <v>1730</v>
      </c>
      <c r="I80" s="249"/>
    </row>
    <row r="81" spans="1:9" ht="13.5" customHeight="1">
      <c r="A81" s="585"/>
      <c r="B81" s="262" t="s">
        <v>8177</v>
      </c>
      <c r="C81" s="301" t="s">
        <v>7978</v>
      </c>
      <c r="D81" s="746"/>
      <c r="E81" s="338" t="s">
        <v>7996</v>
      </c>
      <c r="F81" s="308" t="s">
        <v>8020</v>
      </c>
      <c r="G81" s="251"/>
      <c r="H81" s="250" t="s">
        <v>1730</v>
      </c>
      <c r="I81" s="249"/>
    </row>
    <row r="82" spans="1:9" ht="13.5" customHeight="1">
      <c r="A82" s="585"/>
      <c r="B82" s="262" t="s">
        <v>8176</v>
      </c>
      <c r="C82" s="301" t="s">
        <v>7933</v>
      </c>
      <c r="D82" s="746"/>
      <c r="E82" s="338" t="s">
        <v>7996</v>
      </c>
      <c r="F82" s="308" t="s">
        <v>8020</v>
      </c>
      <c r="G82" s="251"/>
      <c r="H82" s="250" t="s">
        <v>1730</v>
      </c>
      <c r="I82" s="249"/>
    </row>
    <row r="83" spans="1:9" s="351" customFormat="1" ht="13.5" customHeight="1">
      <c r="A83" s="585"/>
      <c r="B83" s="262" t="s">
        <v>8175</v>
      </c>
      <c r="C83" s="301" t="s">
        <v>7975</v>
      </c>
      <c r="D83" s="746"/>
      <c r="E83" s="338" t="s">
        <v>7996</v>
      </c>
      <c r="F83" s="308" t="s">
        <v>8020</v>
      </c>
      <c r="G83" s="251"/>
      <c r="H83" s="250" t="s">
        <v>1730</v>
      </c>
      <c r="I83" s="249"/>
    </row>
    <row r="84" spans="1:9" ht="13.5" customHeight="1">
      <c r="A84" s="585"/>
      <c r="B84" s="266" t="s">
        <v>8174</v>
      </c>
      <c r="C84" s="306" t="s">
        <v>7931</v>
      </c>
      <c r="D84" s="737"/>
      <c r="E84" s="338" t="s">
        <v>7996</v>
      </c>
      <c r="F84" s="307" t="s">
        <v>8020</v>
      </c>
      <c r="G84" s="256"/>
      <c r="H84" s="255" t="s">
        <v>1730</v>
      </c>
      <c r="I84" s="254"/>
    </row>
    <row r="85" spans="1:9" ht="13.5" customHeight="1">
      <c r="A85" s="692"/>
      <c r="B85" s="306" t="s">
        <v>7929</v>
      </c>
      <c r="C85" s="307" t="s">
        <v>8173</v>
      </c>
      <c r="D85" s="737"/>
      <c r="E85" s="623"/>
      <c r="F85" s="335"/>
      <c r="G85" s="256"/>
      <c r="H85" s="255" t="s">
        <v>1730</v>
      </c>
      <c r="I85" s="254"/>
    </row>
    <row r="86" spans="1:9">
      <c r="A86" s="736" t="s">
        <v>8172</v>
      </c>
      <c r="B86" s="721" t="s">
        <v>8016</v>
      </c>
      <c r="C86" s="721"/>
      <c r="D86" s="717"/>
      <c r="E86" s="717" t="s">
        <v>7044</v>
      </c>
      <c r="F86" s="739" t="s">
        <v>8171</v>
      </c>
      <c r="G86" s="713"/>
      <c r="H86" s="720"/>
      <c r="I86" s="719"/>
    </row>
    <row r="87" spans="1:9" ht="13.5" customHeight="1">
      <c r="A87" s="585"/>
      <c r="B87" s="704" t="s">
        <v>6970</v>
      </c>
      <c r="C87" s="702" t="s">
        <v>7924</v>
      </c>
      <c r="D87" s="702"/>
      <c r="E87" s="703" t="s">
        <v>7088</v>
      </c>
      <c r="F87" s="702" t="s">
        <v>8170</v>
      </c>
      <c r="G87" s="696"/>
      <c r="H87" s="697"/>
      <c r="I87" s="696"/>
    </row>
    <row r="88" spans="1:9" ht="13.5" customHeight="1">
      <c r="A88" s="585"/>
      <c r="B88" s="700" t="s">
        <v>6966</v>
      </c>
      <c r="C88" s="731" t="s">
        <v>8014</v>
      </c>
      <c r="D88" s="699"/>
      <c r="E88" s="711" t="s">
        <v>6968</v>
      </c>
      <c r="F88" s="699" t="s">
        <v>7444</v>
      </c>
      <c r="G88" s="709"/>
      <c r="H88" s="730"/>
      <c r="I88" s="729"/>
    </row>
    <row r="89" spans="1:9" s="240" customFormat="1" ht="13.5" customHeight="1">
      <c r="A89" s="585"/>
      <c r="B89" s="262" t="s">
        <v>8169</v>
      </c>
      <c r="C89" s="601" t="s">
        <v>8011</v>
      </c>
      <c r="D89" s="746"/>
      <c r="E89" s="338" t="s">
        <v>7133</v>
      </c>
      <c r="F89" s="338" t="s">
        <v>8004</v>
      </c>
      <c r="G89" s="251"/>
      <c r="H89" s="250" t="s">
        <v>1730</v>
      </c>
      <c r="I89" s="249"/>
    </row>
    <row r="90" spans="1:9" ht="13.5" customHeight="1">
      <c r="A90" s="585"/>
      <c r="B90" s="262" t="s">
        <v>8168</v>
      </c>
      <c r="C90" s="301" t="s">
        <v>7978</v>
      </c>
      <c r="D90" s="746"/>
      <c r="E90" s="338" t="s">
        <v>7118</v>
      </c>
      <c r="F90" s="338" t="s">
        <v>8004</v>
      </c>
      <c r="G90" s="251"/>
      <c r="H90" s="250" t="s">
        <v>1730</v>
      </c>
      <c r="I90" s="249"/>
    </row>
    <row r="91" spans="1:9" ht="13.5" customHeight="1">
      <c r="A91" s="585"/>
      <c r="B91" s="262" t="s">
        <v>8167</v>
      </c>
      <c r="C91" s="301" t="s">
        <v>7933</v>
      </c>
      <c r="D91" s="746"/>
      <c r="E91" s="338" t="s">
        <v>7118</v>
      </c>
      <c r="F91" s="338" t="s">
        <v>8004</v>
      </c>
      <c r="G91" s="251"/>
      <c r="H91" s="250" t="s">
        <v>1730</v>
      </c>
      <c r="I91" s="249"/>
    </row>
    <row r="92" spans="1:9" ht="13.5" customHeight="1">
      <c r="A92" s="585"/>
      <c r="B92" s="262" t="s">
        <v>8166</v>
      </c>
      <c r="C92" s="301" t="s">
        <v>7975</v>
      </c>
      <c r="D92" s="746"/>
      <c r="E92" s="338" t="s">
        <v>7118</v>
      </c>
      <c r="F92" s="338" t="s">
        <v>8004</v>
      </c>
      <c r="G92" s="251"/>
      <c r="H92" s="250" t="s">
        <v>1730</v>
      </c>
      <c r="I92" s="249"/>
    </row>
    <row r="93" spans="1:9" ht="13.5" customHeight="1">
      <c r="A93" s="585"/>
      <c r="B93" s="266" t="s">
        <v>8165</v>
      </c>
      <c r="C93" s="306" t="s">
        <v>7931</v>
      </c>
      <c r="D93" s="737"/>
      <c r="E93" s="338" t="s">
        <v>7118</v>
      </c>
      <c r="F93" s="335" t="s">
        <v>8004</v>
      </c>
      <c r="G93" s="256"/>
      <c r="H93" s="255" t="s">
        <v>1730</v>
      </c>
      <c r="I93" s="254"/>
    </row>
    <row r="94" spans="1:9" ht="13.5" customHeight="1">
      <c r="A94" s="764"/>
      <c r="B94" s="262" t="s">
        <v>8108</v>
      </c>
      <c r="C94" s="308" t="s">
        <v>8164</v>
      </c>
      <c r="D94" s="746"/>
      <c r="E94" s="623"/>
      <c r="F94" s="338"/>
      <c r="G94" s="251"/>
      <c r="H94" s="250" t="s">
        <v>1730</v>
      </c>
      <c r="I94" s="249"/>
    </row>
    <row r="95" spans="1:9" s="763" customFormat="1" ht="18">
      <c r="A95" s="736" t="s">
        <v>8163</v>
      </c>
      <c r="B95" s="721" t="s">
        <v>8000</v>
      </c>
      <c r="C95" s="721"/>
      <c r="D95" s="717"/>
      <c r="E95" s="717" t="s">
        <v>7044</v>
      </c>
      <c r="F95" s="733" t="s">
        <v>7925</v>
      </c>
      <c r="G95" s="713"/>
      <c r="H95" s="720"/>
      <c r="I95" s="719"/>
    </row>
    <row r="96" spans="1:9" s="252" customFormat="1" ht="13.5" customHeight="1">
      <c r="A96" s="629"/>
      <c r="B96" s="704" t="s">
        <v>6970</v>
      </c>
      <c r="C96" s="702" t="s">
        <v>6969</v>
      </c>
      <c r="D96" s="703"/>
      <c r="E96" s="703"/>
      <c r="F96" s="702"/>
      <c r="G96" s="696"/>
      <c r="H96" s="670"/>
      <c r="I96" s="669"/>
    </row>
    <row r="97" spans="1:9" s="252" customFormat="1" ht="13.5" customHeight="1">
      <c r="A97" s="585"/>
      <c r="B97" s="700" t="s">
        <v>6966</v>
      </c>
      <c r="C97" s="731" t="s">
        <v>7999</v>
      </c>
      <c r="D97" s="748"/>
      <c r="E97" s="711" t="s">
        <v>6968</v>
      </c>
      <c r="F97" s="699" t="s">
        <v>8156</v>
      </c>
      <c r="G97" s="709"/>
      <c r="H97" s="730"/>
      <c r="I97" s="729"/>
    </row>
    <row r="98" spans="1:9" s="252" customFormat="1" ht="13.5" customHeight="1">
      <c r="A98" s="585"/>
      <c r="B98" s="262" t="s">
        <v>8162</v>
      </c>
      <c r="C98" s="601" t="s">
        <v>7997</v>
      </c>
      <c r="D98" s="746"/>
      <c r="E98" s="338" t="s">
        <v>7996</v>
      </c>
      <c r="F98" s="308" t="s">
        <v>7988</v>
      </c>
      <c r="G98" s="251"/>
      <c r="H98" s="250" t="s">
        <v>1730</v>
      </c>
      <c r="I98" s="249"/>
    </row>
    <row r="99" spans="1:9" s="252" customFormat="1" ht="13.5" customHeight="1">
      <c r="A99" s="585"/>
      <c r="B99" s="262" t="s">
        <v>8161</v>
      </c>
      <c r="C99" s="301" t="s">
        <v>7994</v>
      </c>
      <c r="D99" s="746"/>
      <c r="E99" s="338" t="s">
        <v>7989</v>
      </c>
      <c r="F99" s="308" t="s">
        <v>7988</v>
      </c>
      <c r="G99" s="251"/>
      <c r="H99" s="250" t="s">
        <v>1730</v>
      </c>
      <c r="I99" s="249"/>
    </row>
    <row r="100" spans="1:9" s="252" customFormat="1" ht="13.5" customHeight="1">
      <c r="A100" s="585"/>
      <c r="B100" s="262" t="s">
        <v>8160</v>
      </c>
      <c r="C100" s="301" t="s">
        <v>7963</v>
      </c>
      <c r="D100" s="746"/>
      <c r="E100" s="338" t="s">
        <v>7989</v>
      </c>
      <c r="F100" s="308" t="s">
        <v>7988</v>
      </c>
      <c r="G100" s="251"/>
      <c r="H100" s="250" t="s">
        <v>1730</v>
      </c>
      <c r="I100" s="249"/>
    </row>
    <row r="101" spans="1:9" s="244" customFormat="1" ht="13.5" customHeight="1">
      <c r="A101" s="585"/>
      <c r="B101" s="262" t="s">
        <v>8159</v>
      </c>
      <c r="C101" s="301" t="s">
        <v>7991</v>
      </c>
      <c r="D101" s="746"/>
      <c r="E101" s="338" t="s">
        <v>7989</v>
      </c>
      <c r="F101" s="308" t="s">
        <v>7988</v>
      </c>
      <c r="G101" s="251"/>
      <c r="H101" s="250" t="s">
        <v>1730</v>
      </c>
      <c r="I101" s="249"/>
    </row>
    <row r="102" spans="1:9" s="252" customFormat="1" ht="13.5" customHeight="1">
      <c r="A102" s="585"/>
      <c r="B102" s="262" t="s">
        <v>8158</v>
      </c>
      <c r="C102" s="301" t="s">
        <v>7961</v>
      </c>
      <c r="D102" s="746"/>
      <c r="E102" s="338" t="s">
        <v>7989</v>
      </c>
      <c r="F102" s="308" t="s">
        <v>7988</v>
      </c>
      <c r="G102" s="251"/>
      <c r="H102" s="250" t="s">
        <v>1730</v>
      </c>
      <c r="I102" s="249"/>
    </row>
    <row r="103" spans="1:9" s="252" customFormat="1">
      <c r="A103" s="736" t="s">
        <v>8157</v>
      </c>
      <c r="B103" s="721" t="s">
        <v>7986</v>
      </c>
      <c r="C103" s="721"/>
      <c r="D103" s="717"/>
      <c r="E103" s="717" t="s">
        <v>7044</v>
      </c>
      <c r="F103" s="733" t="s">
        <v>7925</v>
      </c>
      <c r="G103" s="713"/>
      <c r="H103" s="720"/>
      <c r="I103" s="719"/>
    </row>
    <row r="104" spans="1:9" s="252" customFormat="1" ht="13.5" customHeight="1">
      <c r="A104" s="629" t="s">
        <v>6964</v>
      </c>
      <c r="B104" s="704" t="s">
        <v>6970</v>
      </c>
      <c r="C104" s="702" t="s">
        <v>7984</v>
      </c>
      <c r="D104" s="703"/>
      <c r="E104" s="703"/>
      <c r="F104" s="702"/>
      <c r="G104" s="696"/>
      <c r="H104" s="670"/>
      <c r="I104" s="669"/>
    </row>
    <row r="105" spans="1:9" s="252" customFormat="1" ht="13.5" customHeight="1">
      <c r="A105" s="585"/>
      <c r="B105" s="700" t="s">
        <v>6966</v>
      </c>
      <c r="C105" s="731" t="s">
        <v>7983</v>
      </c>
      <c r="D105" s="699"/>
      <c r="E105" s="711" t="s">
        <v>6968</v>
      </c>
      <c r="F105" s="699" t="s">
        <v>8156</v>
      </c>
      <c r="G105" s="709"/>
      <c r="H105" s="730"/>
      <c r="I105" s="729"/>
    </row>
    <row r="106" spans="1:9" s="252" customFormat="1" ht="13.5" customHeight="1">
      <c r="A106" s="585"/>
      <c r="B106" s="301" t="s">
        <v>8155</v>
      </c>
      <c r="C106" s="688" t="s">
        <v>7980</v>
      </c>
      <c r="D106" s="338"/>
      <c r="E106" s="338" t="s">
        <v>6971</v>
      </c>
      <c r="F106" s="338" t="s">
        <v>7973</v>
      </c>
      <c r="G106" s="251"/>
      <c r="H106" s="250" t="s">
        <v>1730</v>
      </c>
      <c r="I106" s="249"/>
    </row>
    <row r="107" spans="1:9" s="252" customFormat="1" ht="13.5" customHeight="1">
      <c r="A107" s="585"/>
      <c r="B107" s="262" t="s">
        <v>8154</v>
      </c>
      <c r="C107" s="301" t="s">
        <v>7978</v>
      </c>
      <c r="D107" s="746"/>
      <c r="E107" s="338" t="s">
        <v>7118</v>
      </c>
      <c r="F107" s="338" t="s">
        <v>7973</v>
      </c>
      <c r="G107" s="251"/>
      <c r="H107" s="250" t="s">
        <v>1730</v>
      </c>
      <c r="I107" s="249"/>
    </row>
    <row r="108" spans="1:9" s="252" customFormat="1" ht="13.5" customHeight="1">
      <c r="A108" s="585"/>
      <c r="B108" s="262" t="s">
        <v>8153</v>
      </c>
      <c r="C108" s="301" t="s">
        <v>7933</v>
      </c>
      <c r="D108" s="746"/>
      <c r="E108" s="338" t="s">
        <v>7118</v>
      </c>
      <c r="F108" s="338" t="s">
        <v>7973</v>
      </c>
      <c r="G108" s="251"/>
      <c r="H108" s="250" t="s">
        <v>1730</v>
      </c>
      <c r="I108" s="249"/>
    </row>
    <row r="109" spans="1:9" s="252" customFormat="1" ht="13.5" customHeight="1">
      <c r="A109" s="585"/>
      <c r="B109" s="262" t="s">
        <v>8152</v>
      </c>
      <c r="C109" s="301" t="s">
        <v>7975</v>
      </c>
      <c r="D109" s="746"/>
      <c r="E109" s="338" t="s">
        <v>7118</v>
      </c>
      <c r="F109" s="338" t="s">
        <v>7973</v>
      </c>
      <c r="G109" s="251"/>
      <c r="H109" s="250" t="s">
        <v>1730</v>
      </c>
      <c r="I109" s="249"/>
    </row>
    <row r="110" spans="1:9" s="252" customFormat="1" ht="13.5" customHeight="1">
      <c r="A110" s="706"/>
      <c r="B110" s="266" t="s">
        <v>8151</v>
      </c>
      <c r="C110" s="306" t="s">
        <v>7931</v>
      </c>
      <c r="D110" s="762"/>
      <c r="E110" s="335" t="s">
        <v>7118</v>
      </c>
      <c r="F110" s="335" t="s">
        <v>7973</v>
      </c>
      <c r="G110" s="256"/>
      <c r="H110" s="250" t="s">
        <v>1730</v>
      </c>
      <c r="I110" s="254"/>
    </row>
    <row r="111" spans="1:9" ht="36" customHeight="1">
      <c r="A111" s="1092" t="s">
        <v>8150</v>
      </c>
      <c r="B111" s="1092"/>
      <c r="C111" s="1092"/>
      <c r="D111" s="1092"/>
      <c r="E111" s="1092"/>
      <c r="F111" s="1092"/>
      <c r="G111" s="1092"/>
      <c r="H111" s="1092"/>
      <c r="I111" s="1092"/>
    </row>
    <row r="112" spans="1:9" ht="152.44999999999999" customHeight="1">
      <c r="A112" s="1093" t="s">
        <v>8149</v>
      </c>
      <c r="B112" s="1093"/>
      <c r="C112" s="1093"/>
      <c r="D112" s="1093"/>
      <c r="E112" s="1093"/>
      <c r="F112" s="1098"/>
      <c r="G112" s="1098"/>
      <c r="H112" s="1098"/>
      <c r="I112" s="1098"/>
    </row>
    <row r="113" spans="1:9" ht="27.75" customHeight="1">
      <c r="A113" s="551" t="s">
        <v>6921</v>
      </c>
      <c r="B113" s="1100" t="s">
        <v>8148</v>
      </c>
      <c r="C113" s="1100"/>
      <c r="D113" s="1100"/>
      <c r="E113" s="1100"/>
      <c r="F113" s="1100"/>
      <c r="G113" s="267"/>
      <c r="H113" s="268" t="s">
        <v>36</v>
      </c>
      <c r="I113" s="267"/>
    </row>
    <row r="114" spans="1:9">
      <c r="A114" s="629" t="s">
        <v>8147</v>
      </c>
      <c r="B114" s="704" t="s">
        <v>8091</v>
      </c>
      <c r="C114" s="704"/>
      <c r="D114" s="703"/>
      <c r="E114" s="703" t="s">
        <v>7985</v>
      </c>
      <c r="F114" s="739" t="s">
        <v>8049</v>
      </c>
      <c r="G114" s="696"/>
      <c r="H114" s="670"/>
      <c r="I114" s="669"/>
    </row>
    <row r="115" spans="1:9" ht="13.5" customHeight="1">
      <c r="A115" s="585"/>
      <c r="B115" s="704" t="s">
        <v>6970</v>
      </c>
      <c r="C115" s="702" t="s">
        <v>7947</v>
      </c>
      <c r="D115" s="702"/>
      <c r="E115" s="703" t="s">
        <v>7088</v>
      </c>
      <c r="F115" s="702" t="s">
        <v>8075</v>
      </c>
      <c r="G115" s="696"/>
      <c r="H115" s="697"/>
      <c r="I115" s="696"/>
    </row>
    <row r="116" spans="1:9" ht="13.5" customHeight="1">
      <c r="A116" s="585"/>
      <c r="B116" s="700" t="s">
        <v>6966</v>
      </c>
      <c r="C116" s="731" t="s">
        <v>8090</v>
      </c>
      <c r="D116" s="699"/>
      <c r="E116" s="711" t="s">
        <v>7171</v>
      </c>
      <c r="F116" s="699" t="s">
        <v>8133</v>
      </c>
      <c r="G116" s="709"/>
      <c r="H116" s="730"/>
      <c r="I116" s="729"/>
    </row>
    <row r="117" spans="1:9" ht="13.5" customHeight="1">
      <c r="A117" s="585"/>
      <c r="B117" s="301" t="s">
        <v>8146</v>
      </c>
      <c r="C117" s="601" t="s">
        <v>8088</v>
      </c>
      <c r="D117" s="746"/>
      <c r="E117" s="338" t="s">
        <v>8082</v>
      </c>
      <c r="F117" s="338" t="s">
        <v>8087</v>
      </c>
      <c r="G117" s="251"/>
      <c r="H117" s="250" t="s">
        <v>1730</v>
      </c>
      <c r="I117" s="249"/>
    </row>
    <row r="118" spans="1:9" ht="13.5" customHeight="1">
      <c r="A118" s="585"/>
      <c r="B118" s="301" t="s">
        <v>8145</v>
      </c>
      <c r="C118" s="301" t="s">
        <v>8042</v>
      </c>
      <c r="D118" s="746"/>
      <c r="E118" s="338" t="s">
        <v>8082</v>
      </c>
      <c r="F118" s="308" t="s">
        <v>8081</v>
      </c>
      <c r="G118" s="251"/>
      <c r="H118" s="250" t="s">
        <v>1730</v>
      </c>
      <c r="I118" s="249"/>
    </row>
    <row r="119" spans="1:9" ht="13.5" customHeight="1">
      <c r="A119" s="585"/>
      <c r="B119" s="301" t="s">
        <v>8144</v>
      </c>
      <c r="C119" s="301" t="s">
        <v>7963</v>
      </c>
      <c r="D119" s="746"/>
      <c r="E119" s="338" t="s">
        <v>8082</v>
      </c>
      <c r="F119" s="308" t="s">
        <v>8081</v>
      </c>
      <c r="G119" s="251"/>
      <c r="H119" s="250" t="s">
        <v>1730</v>
      </c>
      <c r="I119" s="249"/>
    </row>
    <row r="120" spans="1:9" ht="13.5" customHeight="1">
      <c r="A120" s="585"/>
      <c r="B120" s="301" t="s">
        <v>8143</v>
      </c>
      <c r="C120" s="301" t="s">
        <v>8039</v>
      </c>
      <c r="D120" s="746"/>
      <c r="E120" s="338" t="s">
        <v>8082</v>
      </c>
      <c r="F120" s="308" t="s">
        <v>8081</v>
      </c>
      <c r="G120" s="251"/>
      <c r="H120" s="250" t="s">
        <v>1730</v>
      </c>
      <c r="I120" s="249"/>
    </row>
    <row r="121" spans="1:9" ht="13.5" customHeight="1">
      <c r="A121" s="585"/>
      <c r="B121" s="306" t="s">
        <v>8142</v>
      </c>
      <c r="C121" s="306" t="s">
        <v>7961</v>
      </c>
      <c r="D121" s="737"/>
      <c r="E121" s="338" t="s">
        <v>8082</v>
      </c>
      <c r="F121" s="307" t="s">
        <v>8081</v>
      </c>
      <c r="G121" s="256"/>
      <c r="H121" s="255" t="s">
        <v>1730</v>
      </c>
      <c r="I121" s="254"/>
    </row>
    <row r="122" spans="1:9" ht="13.5" customHeight="1">
      <c r="A122" s="749"/>
      <c r="B122" s="306" t="s">
        <v>8080</v>
      </c>
      <c r="C122" s="307" t="s">
        <v>8079</v>
      </c>
      <c r="D122" s="737"/>
      <c r="E122" s="623"/>
      <c r="F122" s="335"/>
      <c r="G122" s="256"/>
      <c r="H122" s="255" t="s">
        <v>1730</v>
      </c>
      <c r="I122" s="254"/>
    </row>
    <row r="123" spans="1:9">
      <c r="A123" s="736" t="s">
        <v>8141</v>
      </c>
      <c r="B123" s="721" t="s">
        <v>8077</v>
      </c>
      <c r="C123" s="721"/>
      <c r="D123" s="717"/>
      <c r="E123" s="717" t="s">
        <v>7985</v>
      </c>
      <c r="F123" s="733" t="s">
        <v>8140</v>
      </c>
      <c r="G123" s="713"/>
      <c r="H123" s="720"/>
      <c r="I123" s="719"/>
    </row>
    <row r="124" spans="1:9" ht="13.5" customHeight="1">
      <c r="A124" s="585"/>
      <c r="B124" s="704" t="s">
        <v>6970</v>
      </c>
      <c r="C124" s="702" t="s">
        <v>7947</v>
      </c>
      <c r="D124" s="702"/>
      <c r="E124" s="703" t="s">
        <v>7088</v>
      </c>
      <c r="F124" s="702" t="s">
        <v>8075</v>
      </c>
      <c r="G124" s="696"/>
      <c r="H124" s="697"/>
      <c r="I124" s="696"/>
    </row>
    <row r="125" spans="1:9" ht="13.5" customHeight="1">
      <c r="A125" s="585"/>
      <c r="B125" s="700" t="s">
        <v>6966</v>
      </c>
      <c r="C125" s="731" t="s">
        <v>8074</v>
      </c>
      <c r="D125" s="699"/>
      <c r="E125" s="711" t="s">
        <v>7171</v>
      </c>
      <c r="F125" s="699" t="s">
        <v>8133</v>
      </c>
      <c r="G125" s="709"/>
      <c r="H125" s="730"/>
      <c r="I125" s="729"/>
    </row>
    <row r="126" spans="1:9" ht="13.5" customHeight="1">
      <c r="A126" s="585"/>
      <c r="B126" s="301" t="s">
        <v>8139</v>
      </c>
      <c r="C126" s="601" t="s">
        <v>8072</v>
      </c>
      <c r="D126" s="746"/>
      <c r="E126" s="338" t="s">
        <v>8037</v>
      </c>
      <c r="F126" s="338" t="s">
        <v>8071</v>
      </c>
      <c r="G126" s="251"/>
      <c r="H126" s="250" t="s">
        <v>1730</v>
      </c>
      <c r="I126" s="249"/>
    </row>
    <row r="127" spans="1:9" ht="13.5" customHeight="1">
      <c r="A127" s="585"/>
      <c r="B127" s="301" t="s">
        <v>8138</v>
      </c>
      <c r="C127" s="301" t="s">
        <v>8042</v>
      </c>
      <c r="D127" s="746"/>
      <c r="E127" s="338" t="s">
        <v>7989</v>
      </c>
      <c r="F127" s="308" t="s">
        <v>8054</v>
      </c>
      <c r="G127" s="251"/>
      <c r="H127" s="250" t="s">
        <v>1730</v>
      </c>
      <c r="I127" s="249"/>
    </row>
    <row r="128" spans="1:9" ht="13.5" customHeight="1">
      <c r="A128" s="585"/>
      <c r="B128" s="301" t="s">
        <v>8137</v>
      </c>
      <c r="C128" s="301" t="s">
        <v>7963</v>
      </c>
      <c r="D128" s="746"/>
      <c r="E128" s="338" t="s">
        <v>7989</v>
      </c>
      <c r="F128" s="308" t="s">
        <v>8054</v>
      </c>
      <c r="G128" s="251"/>
      <c r="H128" s="250" t="s">
        <v>1730</v>
      </c>
      <c r="I128" s="249"/>
    </row>
    <row r="129" spans="1:9" ht="13.5" customHeight="1">
      <c r="A129" s="585"/>
      <c r="B129" s="301" t="s">
        <v>8136</v>
      </c>
      <c r="C129" s="301" t="s">
        <v>8039</v>
      </c>
      <c r="D129" s="746"/>
      <c r="E129" s="338" t="s">
        <v>7989</v>
      </c>
      <c r="F129" s="308" t="s">
        <v>8054</v>
      </c>
      <c r="G129" s="251"/>
      <c r="H129" s="250" t="s">
        <v>1730</v>
      </c>
      <c r="I129" s="249"/>
    </row>
    <row r="130" spans="1:9" ht="13.5" customHeight="1">
      <c r="A130" s="585"/>
      <c r="B130" s="306" t="s">
        <v>8135</v>
      </c>
      <c r="C130" s="306" t="s">
        <v>7961</v>
      </c>
      <c r="D130" s="737"/>
      <c r="E130" s="338" t="s">
        <v>7989</v>
      </c>
      <c r="F130" s="307" t="s">
        <v>8054</v>
      </c>
      <c r="G130" s="256"/>
      <c r="H130" s="255" t="s">
        <v>1730</v>
      </c>
      <c r="I130" s="254"/>
    </row>
    <row r="131" spans="1:9" ht="13.5" customHeight="1">
      <c r="A131" s="749"/>
      <c r="B131" s="306" t="s">
        <v>8053</v>
      </c>
      <c r="C131" s="307" t="s">
        <v>8066</v>
      </c>
      <c r="D131" s="737"/>
      <c r="E131" s="623"/>
      <c r="F131" s="335"/>
      <c r="G131" s="256"/>
      <c r="H131" s="255" t="s">
        <v>1730</v>
      </c>
      <c r="I131" s="254"/>
    </row>
    <row r="132" spans="1:9">
      <c r="A132" s="736" t="s">
        <v>8134</v>
      </c>
      <c r="B132" s="721" t="s">
        <v>8064</v>
      </c>
      <c r="C132" s="721"/>
      <c r="D132" s="717"/>
      <c r="E132" s="717" t="s">
        <v>7985</v>
      </c>
      <c r="F132" s="733" t="s">
        <v>8049</v>
      </c>
      <c r="G132" s="713"/>
      <c r="H132" s="720"/>
      <c r="I132" s="719"/>
    </row>
    <row r="133" spans="1:9" ht="13.5" customHeight="1">
      <c r="A133" s="585"/>
      <c r="B133" s="704" t="s">
        <v>6970</v>
      </c>
      <c r="C133" s="702" t="s">
        <v>8048</v>
      </c>
      <c r="D133" s="702"/>
      <c r="E133" s="703" t="s">
        <v>7088</v>
      </c>
      <c r="F133" s="702" t="s">
        <v>8047</v>
      </c>
      <c r="G133" s="696"/>
      <c r="H133" s="697"/>
      <c r="I133" s="696"/>
    </row>
    <row r="134" spans="1:9" ht="13.5" customHeight="1">
      <c r="A134" s="585"/>
      <c r="B134" s="700" t="s">
        <v>6966</v>
      </c>
      <c r="C134" s="731" t="s">
        <v>8062</v>
      </c>
      <c r="D134" s="699"/>
      <c r="E134" s="711" t="s">
        <v>7171</v>
      </c>
      <c r="F134" s="699" t="s">
        <v>8133</v>
      </c>
      <c r="G134" s="709"/>
      <c r="H134" s="730"/>
      <c r="I134" s="729"/>
    </row>
    <row r="135" spans="1:9" ht="13.5" customHeight="1">
      <c r="A135" s="585"/>
      <c r="B135" s="301" t="s">
        <v>8132</v>
      </c>
      <c r="C135" s="601" t="s">
        <v>8060</v>
      </c>
      <c r="D135" s="746"/>
      <c r="E135" s="338" t="s">
        <v>8055</v>
      </c>
      <c r="F135" s="338" t="s">
        <v>8054</v>
      </c>
      <c r="G135" s="251"/>
      <c r="H135" s="250" t="s">
        <v>1730</v>
      </c>
      <c r="I135" s="249"/>
    </row>
    <row r="136" spans="1:9" ht="13.5" customHeight="1">
      <c r="A136" s="585"/>
      <c r="B136" s="301" t="s">
        <v>8131</v>
      </c>
      <c r="C136" s="301" t="s">
        <v>8042</v>
      </c>
      <c r="D136" s="746"/>
      <c r="E136" s="338" t="s">
        <v>8055</v>
      </c>
      <c r="F136" s="308" t="s">
        <v>8054</v>
      </c>
      <c r="G136" s="251"/>
      <c r="H136" s="250" t="s">
        <v>1730</v>
      </c>
      <c r="I136" s="249"/>
    </row>
    <row r="137" spans="1:9" ht="13.5" customHeight="1">
      <c r="A137" s="585"/>
      <c r="B137" s="301" t="s">
        <v>8130</v>
      </c>
      <c r="C137" s="301" t="s">
        <v>7963</v>
      </c>
      <c r="D137" s="746"/>
      <c r="E137" s="338" t="s">
        <v>8055</v>
      </c>
      <c r="F137" s="308" t="s">
        <v>8054</v>
      </c>
      <c r="G137" s="251"/>
      <c r="H137" s="250" t="s">
        <v>1730</v>
      </c>
      <c r="I137" s="249"/>
    </row>
    <row r="138" spans="1:9" ht="13.5" customHeight="1">
      <c r="A138" s="585"/>
      <c r="B138" s="301" t="s">
        <v>8129</v>
      </c>
      <c r="C138" s="301" t="s">
        <v>8039</v>
      </c>
      <c r="D138" s="746"/>
      <c r="E138" s="338" t="s">
        <v>8055</v>
      </c>
      <c r="F138" s="308" t="s">
        <v>8054</v>
      </c>
      <c r="G138" s="251"/>
      <c r="H138" s="250" t="s">
        <v>1730</v>
      </c>
      <c r="I138" s="249"/>
    </row>
    <row r="139" spans="1:9" ht="13.5" customHeight="1">
      <c r="A139" s="585"/>
      <c r="B139" s="306" t="s">
        <v>8128</v>
      </c>
      <c r="C139" s="306" t="s">
        <v>7961</v>
      </c>
      <c r="D139" s="737"/>
      <c r="E139" s="338" t="s">
        <v>8055</v>
      </c>
      <c r="F139" s="307" t="s">
        <v>8054</v>
      </c>
      <c r="G139" s="256"/>
      <c r="H139" s="255" t="s">
        <v>1730</v>
      </c>
      <c r="I139" s="254"/>
    </row>
    <row r="140" spans="1:9" ht="13.5" customHeight="1">
      <c r="A140" s="749"/>
      <c r="B140" s="306" t="s">
        <v>8053</v>
      </c>
      <c r="C140" s="307" t="s">
        <v>8052</v>
      </c>
      <c r="D140" s="737"/>
      <c r="E140" s="623"/>
      <c r="F140" s="335"/>
      <c r="G140" s="256"/>
      <c r="H140" s="255" t="s">
        <v>1730</v>
      </c>
      <c r="I140" s="254"/>
    </row>
    <row r="141" spans="1:9">
      <c r="A141" s="736" t="s">
        <v>8127</v>
      </c>
      <c r="B141" s="721" t="s">
        <v>8050</v>
      </c>
      <c r="C141" s="721"/>
      <c r="D141" s="717"/>
      <c r="E141" s="717" t="s">
        <v>7985</v>
      </c>
      <c r="F141" s="733" t="s">
        <v>8049</v>
      </c>
      <c r="G141" s="713"/>
      <c r="H141" s="720"/>
      <c r="I141" s="719"/>
    </row>
    <row r="142" spans="1:9" ht="13.5" customHeight="1">
      <c r="A142" s="585"/>
      <c r="B142" s="704" t="s">
        <v>6970</v>
      </c>
      <c r="C142" s="702" t="s">
        <v>8048</v>
      </c>
      <c r="D142" s="702"/>
      <c r="E142" s="703" t="s">
        <v>7088</v>
      </c>
      <c r="F142" s="702" t="s">
        <v>8047</v>
      </c>
      <c r="G142" s="696"/>
      <c r="H142" s="697"/>
      <c r="I142" s="696"/>
    </row>
    <row r="143" spans="1:9" ht="13.5" customHeight="1">
      <c r="A143" s="585"/>
      <c r="B143" s="700" t="s">
        <v>6966</v>
      </c>
      <c r="C143" s="731" t="s">
        <v>8046</v>
      </c>
      <c r="D143" s="699"/>
      <c r="E143" s="711" t="s">
        <v>7171</v>
      </c>
      <c r="F143" s="699" t="s">
        <v>8114</v>
      </c>
      <c r="G143" s="709"/>
      <c r="H143" s="730"/>
      <c r="I143" s="729"/>
    </row>
    <row r="144" spans="1:9" ht="13.5" customHeight="1">
      <c r="A144" s="585"/>
      <c r="B144" s="301" t="s">
        <v>8126</v>
      </c>
      <c r="C144" s="601" t="s">
        <v>8044</v>
      </c>
      <c r="D144" s="746"/>
      <c r="E144" s="338" t="s">
        <v>7133</v>
      </c>
      <c r="F144" s="338" t="s">
        <v>8036</v>
      </c>
      <c r="G144" s="251"/>
      <c r="H144" s="250" t="s">
        <v>1730</v>
      </c>
      <c r="I144" s="249"/>
    </row>
    <row r="145" spans="1:9" ht="13.5" customHeight="1">
      <c r="A145" s="585"/>
      <c r="B145" s="301" t="s">
        <v>8125</v>
      </c>
      <c r="C145" s="301" t="s">
        <v>8042</v>
      </c>
      <c r="D145" s="746"/>
      <c r="E145" s="338" t="s">
        <v>8037</v>
      </c>
      <c r="F145" s="338" t="s">
        <v>8036</v>
      </c>
      <c r="G145" s="251"/>
      <c r="H145" s="250" t="s">
        <v>1730</v>
      </c>
      <c r="I145" s="249"/>
    </row>
    <row r="146" spans="1:9" ht="13.5" customHeight="1">
      <c r="A146" s="585"/>
      <c r="B146" s="301" t="s">
        <v>8124</v>
      </c>
      <c r="C146" s="301" t="s">
        <v>7963</v>
      </c>
      <c r="D146" s="746"/>
      <c r="E146" s="338" t="s">
        <v>8037</v>
      </c>
      <c r="F146" s="338" t="s">
        <v>8036</v>
      </c>
      <c r="G146" s="251"/>
      <c r="H146" s="250" t="s">
        <v>1730</v>
      </c>
      <c r="I146" s="249"/>
    </row>
    <row r="147" spans="1:9" ht="13.5" customHeight="1">
      <c r="A147" s="585"/>
      <c r="B147" s="301" t="s">
        <v>8123</v>
      </c>
      <c r="C147" s="301" t="s">
        <v>8039</v>
      </c>
      <c r="D147" s="746"/>
      <c r="E147" s="338" t="s">
        <v>8037</v>
      </c>
      <c r="F147" s="338" t="s">
        <v>8036</v>
      </c>
      <c r="G147" s="251"/>
      <c r="H147" s="250" t="s">
        <v>1730</v>
      </c>
      <c r="I147" s="249"/>
    </row>
    <row r="148" spans="1:9" ht="13.5" customHeight="1">
      <c r="A148" s="585"/>
      <c r="B148" s="306" t="s">
        <v>8122</v>
      </c>
      <c r="C148" s="306" t="s">
        <v>7961</v>
      </c>
      <c r="D148" s="737"/>
      <c r="E148" s="338" t="s">
        <v>8037</v>
      </c>
      <c r="F148" s="338" t="s">
        <v>8036</v>
      </c>
      <c r="G148" s="256"/>
      <c r="H148" s="255" t="s">
        <v>1730</v>
      </c>
      <c r="I148" s="254"/>
    </row>
    <row r="149" spans="1:9" ht="13.5" customHeight="1">
      <c r="A149" s="749"/>
      <c r="B149" s="306" t="s">
        <v>8033</v>
      </c>
      <c r="C149" s="307" t="s">
        <v>8032</v>
      </c>
      <c r="D149" s="737"/>
      <c r="E149" s="623"/>
      <c r="F149" s="335"/>
      <c r="G149" s="256"/>
      <c r="H149" s="255" t="s">
        <v>1730</v>
      </c>
      <c r="I149" s="254"/>
    </row>
    <row r="150" spans="1:9">
      <c r="A150" s="736" t="s">
        <v>8121</v>
      </c>
      <c r="B150" s="721" t="s">
        <v>8030</v>
      </c>
      <c r="C150" s="721"/>
      <c r="D150" s="717"/>
      <c r="E150" s="717" t="s">
        <v>7985</v>
      </c>
      <c r="F150" s="733" t="s">
        <v>7937</v>
      </c>
      <c r="G150" s="713"/>
      <c r="H150" s="720"/>
      <c r="I150" s="719"/>
    </row>
    <row r="151" spans="1:9" ht="13.5" customHeight="1">
      <c r="A151" s="585"/>
      <c r="B151" s="704" t="s">
        <v>6970</v>
      </c>
      <c r="C151" s="702" t="s">
        <v>7089</v>
      </c>
      <c r="D151" s="702"/>
      <c r="E151" s="703" t="s">
        <v>7088</v>
      </c>
      <c r="F151" s="702" t="s">
        <v>8029</v>
      </c>
      <c r="G151" s="696"/>
      <c r="H151" s="697"/>
      <c r="I151" s="696"/>
    </row>
    <row r="152" spans="1:9" ht="13.5" customHeight="1">
      <c r="A152" s="585"/>
      <c r="B152" s="700" t="s">
        <v>6966</v>
      </c>
      <c r="C152" s="731" t="s">
        <v>8028</v>
      </c>
      <c r="D152" s="699"/>
      <c r="E152" s="711" t="s">
        <v>7171</v>
      </c>
      <c r="F152" s="699" t="s">
        <v>8114</v>
      </c>
      <c r="G152" s="709"/>
      <c r="H152" s="730"/>
      <c r="I152" s="729"/>
    </row>
    <row r="153" spans="1:9" ht="13.5" customHeight="1">
      <c r="A153" s="585"/>
      <c r="B153" s="301" t="s">
        <v>8120</v>
      </c>
      <c r="C153" s="601" t="s">
        <v>8026</v>
      </c>
      <c r="D153" s="746"/>
      <c r="E153" s="606" t="s">
        <v>7118</v>
      </c>
      <c r="F153" s="338" t="s">
        <v>8025</v>
      </c>
      <c r="G153" s="251"/>
      <c r="H153" s="250" t="s">
        <v>1730</v>
      </c>
      <c r="I153" s="249"/>
    </row>
    <row r="154" spans="1:9" ht="13.5" customHeight="1">
      <c r="A154" s="585"/>
      <c r="B154" s="301" t="s">
        <v>8119</v>
      </c>
      <c r="C154" s="301" t="s">
        <v>8009</v>
      </c>
      <c r="D154" s="746"/>
      <c r="E154" s="338" t="s">
        <v>7996</v>
      </c>
      <c r="F154" s="308" t="s">
        <v>8020</v>
      </c>
      <c r="G154" s="251"/>
      <c r="H154" s="250" t="s">
        <v>1730</v>
      </c>
      <c r="I154" s="249"/>
    </row>
    <row r="155" spans="1:9" ht="13.5" customHeight="1">
      <c r="A155" s="585"/>
      <c r="B155" s="301" t="s">
        <v>8118</v>
      </c>
      <c r="C155" s="301" t="s">
        <v>7933</v>
      </c>
      <c r="D155" s="746"/>
      <c r="E155" s="338" t="s">
        <v>7996</v>
      </c>
      <c r="F155" s="308" t="s">
        <v>8020</v>
      </c>
      <c r="G155" s="251"/>
      <c r="H155" s="250" t="s">
        <v>1730</v>
      </c>
      <c r="I155" s="249"/>
    </row>
    <row r="156" spans="1:9" ht="13.5" customHeight="1">
      <c r="A156" s="585"/>
      <c r="B156" s="301" t="s">
        <v>8117</v>
      </c>
      <c r="C156" s="301" t="s">
        <v>8006</v>
      </c>
      <c r="D156" s="746"/>
      <c r="E156" s="338" t="s">
        <v>7996</v>
      </c>
      <c r="F156" s="308" t="s">
        <v>8020</v>
      </c>
      <c r="G156" s="251"/>
      <c r="H156" s="250" t="s">
        <v>1730</v>
      </c>
      <c r="I156" s="249"/>
    </row>
    <row r="157" spans="1:9" ht="13.5" customHeight="1">
      <c r="A157" s="585"/>
      <c r="B157" s="306" t="s">
        <v>8116</v>
      </c>
      <c r="C157" s="306" t="s">
        <v>7931</v>
      </c>
      <c r="D157" s="737"/>
      <c r="E157" s="338" t="s">
        <v>7996</v>
      </c>
      <c r="F157" s="308" t="s">
        <v>8020</v>
      </c>
      <c r="G157" s="256"/>
      <c r="H157" s="255" t="s">
        <v>1730</v>
      </c>
      <c r="I157" s="254"/>
    </row>
    <row r="158" spans="1:9" ht="13.5" customHeight="1">
      <c r="A158" s="749"/>
      <c r="B158" s="306" t="s">
        <v>7929</v>
      </c>
      <c r="C158" s="307" t="s">
        <v>8018</v>
      </c>
      <c r="D158" s="737"/>
      <c r="E158" s="623"/>
      <c r="F158" s="335"/>
      <c r="G158" s="256"/>
      <c r="H158" s="255" t="s">
        <v>1730</v>
      </c>
      <c r="I158" s="254"/>
    </row>
    <row r="159" spans="1:9">
      <c r="A159" s="736" t="s">
        <v>8115</v>
      </c>
      <c r="B159" s="721" t="s">
        <v>8016</v>
      </c>
      <c r="C159" s="721"/>
      <c r="D159" s="717"/>
      <c r="E159" s="717" t="s">
        <v>7985</v>
      </c>
      <c r="F159" s="733" t="s">
        <v>7937</v>
      </c>
      <c r="G159" s="713"/>
      <c r="H159" s="720"/>
      <c r="I159" s="719"/>
    </row>
    <row r="160" spans="1:9" ht="13.5" customHeight="1">
      <c r="A160" s="585"/>
      <c r="B160" s="704" t="s">
        <v>6970</v>
      </c>
      <c r="C160" s="702" t="s">
        <v>7089</v>
      </c>
      <c r="D160" s="702"/>
      <c r="E160" s="703" t="s">
        <v>7088</v>
      </c>
      <c r="F160" s="702" t="s">
        <v>8015</v>
      </c>
      <c r="G160" s="696"/>
      <c r="H160" s="697"/>
      <c r="I160" s="696"/>
    </row>
    <row r="161" spans="1:9" ht="13.5" customHeight="1">
      <c r="A161" s="585"/>
      <c r="B161" s="700" t="s">
        <v>6966</v>
      </c>
      <c r="C161" s="731" t="s">
        <v>8014</v>
      </c>
      <c r="D161" s="699"/>
      <c r="E161" s="711" t="s">
        <v>7171</v>
      </c>
      <c r="F161" s="699" t="s">
        <v>8114</v>
      </c>
      <c r="G161" s="709"/>
      <c r="H161" s="730"/>
      <c r="I161" s="729"/>
    </row>
    <row r="162" spans="1:9" ht="13.5" customHeight="1">
      <c r="A162" s="585"/>
      <c r="B162" s="301" t="s">
        <v>8113</v>
      </c>
      <c r="C162" s="601" t="s">
        <v>8011</v>
      </c>
      <c r="D162" s="746"/>
      <c r="E162" s="338" t="s">
        <v>7133</v>
      </c>
      <c r="F162" s="338" t="s">
        <v>8004</v>
      </c>
      <c r="G162" s="251"/>
      <c r="H162" s="250" t="s">
        <v>1730</v>
      </c>
      <c r="I162" s="249"/>
    </row>
    <row r="163" spans="1:9" ht="13.5" customHeight="1">
      <c r="A163" s="585"/>
      <c r="B163" s="301" t="s">
        <v>8112</v>
      </c>
      <c r="C163" s="301" t="s">
        <v>8009</v>
      </c>
      <c r="D163" s="746"/>
      <c r="E163" s="338" t="s">
        <v>7118</v>
      </c>
      <c r="F163" s="338" t="s">
        <v>8004</v>
      </c>
      <c r="G163" s="251"/>
      <c r="H163" s="250" t="s">
        <v>1730</v>
      </c>
      <c r="I163" s="249"/>
    </row>
    <row r="164" spans="1:9" ht="13.5" customHeight="1">
      <c r="A164" s="585"/>
      <c r="B164" s="301" t="s">
        <v>8111</v>
      </c>
      <c r="C164" s="301" t="s">
        <v>7933</v>
      </c>
      <c r="D164" s="746"/>
      <c r="E164" s="338" t="s">
        <v>7118</v>
      </c>
      <c r="F164" s="338" t="s">
        <v>8004</v>
      </c>
      <c r="G164" s="251"/>
      <c r="H164" s="250" t="s">
        <v>1730</v>
      </c>
      <c r="I164" s="249"/>
    </row>
    <row r="165" spans="1:9" ht="13.5" customHeight="1">
      <c r="A165" s="585"/>
      <c r="B165" s="301" t="s">
        <v>8110</v>
      </c>
      <c r="C165" s="301" t="s">
        <v>8006</v>
      </c>
      <c r="D165" s="746"/>
      <c r="E165" s="338" t="s">
        <v>7118</v>
      </c>
      <c r="F165" s="338" t="s">
        <v>8004</v>
      </c>
      <c r="G165" s="251"/>
      <c r="H165" s="250" t="s">
        <v>1730</v>
      </c>
      <c r="I165" s="249"/>
    </row>
    <row r="166" spans="1:9" ht="13.5" customHeight="1">
      <c r="A166" s="585"/>
      <c r="B166" s="306" t="s">
        <v>8109</v>
      </c>
      <c r="C166" s="306" t="s">
        <v>7931</v>
      </c>
      <c r="D166" s="737"/>
      <c r="E166" s="338" t="s">
        <v>7118</v>
      </c>
      <c r="F166" s="335" t="s">
        <v>8004</v>
      </c>
      <c r="G166" s="256"/>
      <c r="H166" s="255" t="s">
        <v>1730</v>
      </c>
      <c r="I166" s="254"/>
    </row>
    <row r="167" spans="1:9" ht="13.5" customHeight="1">
      <c r="A167" s="749"/>
      <c r="B167" s="306" t="s">
        <v>8108</v>
      </c>
      <c r="C167" s="307" t="s">
        <v>8002</v>
      </c>
      <c r="D167" s="737"/>
      <c r="E167" s="623"/>
      <c r="F167" s="335"/>
      <c r="G167" s="256"/>
      <c r="H167" s="255" t="s">
        <v>1730</v>
      </c>
      <c r="I167" s="254"/>
    </row>
    <row r="168" spans="1:9" s="547" customFormat="1">
      <c r="A168" s="629" t="s">
        <v>8107</v>
      </c>
      <c r="B168" s="704" t="s">
        <v>8000</v>
      </c>
      <c r="C168" s="704"/>
      <c r="D168" s="703"/>
      <c r="E168" s="717" t="s">
        <v>7985</v>
      </c>
      <c r="F168" s="733" t="s">
        <v>7925</v>
      </c>
      <c r="G168" s="696"/>
      <c r="H168" s="670"/>
      <c r="I168" s="669"/>
    </row>
    <row r="169" spans="1:9" s="761" customFormat="1" ht="13.5" customHeight="1">
      <c r="A169" s="629"/>
      <c r="B169" s="704" t="s">
        <v>6970</v>
      </c>
      <c r="C169" s="702" t="s">
        <v>6969</v>
      </c>
      <c r="D169" s="703"/>
      <c r="E169" s="703"/>
      <c r="F169" s="702"/>
      <c r="G169" s="696"/>
      <c r="H169" s="670"/>
      <c r="I169" s="669"/>
    </row>
    <row r="170" spans="1:9" s="547" customFormat="1" ht="13.5" customHeight="1">
      <c r="A170" s="732"/>
      <c r="B170" s="700" t="s">
        <v>6966</v>
      </c>
      <c r="C170" s="731" t="s">
        <v>7999</v>
      </c>
      <c r="D170" s="748"/>
      <c r="E170" s="711" t="s">
        <v>7171</v>
      </c>
      <c r="F170" s="699" t="s">
        <v>8099</v>
      </c>
      <c r="G170" s="709"/>
      <c r="H170" s="730"/>
      <c r="I170" s="729"/>
    </row>
    <row r="171" spans="1:9" s="547" customFormat="1" ht="13.5" customHeight="1">
      <c r="A171" s="732"/>
      <c r="B171" s="301" t="s">
        <v>8106</v>
      </c>
      <c r="C171" s="601" t="s">
        <v>7997</v>
      </c>
      <c r="D171" s="746"/>
      <c r="E171" s="338" t="s">
        <v>7996</v>
      </c>
      <c r="F171" s="308" t="s">
        <v>8101</v>
      </c>
      <c r="G171" s="251"/>
      <c r="H171" s="250" t="s">
        <v>1730</v>
      </c>
      <c r="I171" s="249"/>
    </row>
    <row r="172" spans="1:9" s="547" customFormat="1" ht="13.5" customHeight="1">
      <c r="A172" s="732"/>
      <c r="B172" s="301" t="s">
        <v>8105</v>
      </c>
      <c r="C172" s="301" t="s">
        <v>7994</v>
      </c>
      <c r="D172" s="746"/>
      <c r="E172" s="338" t="s">
        <v>7989</v>
      </c>
      <c r="F172" s="308" t="s">
        <v>8101</v>
      </c>
      <c r="G172" s="251"/>
      <c r="H172" s="250" t="s">
        <v>1730</v>
      </c>
      <c r="I172" s="249"/>
    </row>
    <row r="173" spans="1:9" s="547" customFormat="1" ht="13.5" customHeight="1">
      <c r="A173" s="732"/>
      <c r="B173" s="301" t="s">
        <v>8104</v>
      </c>
      <c r="C173" s="301" t="s">
        <v>7963</v>
      </c>
      <c r="D173" s="746"/>
      <c r="E173" s="338" t="s">
        <v>7989</v>
      </c>
      <c r="F173" s="308" t="s">
        <v>8101</v>
      </c>
      <c r="G173" s="251"/>
      <c r="H173" s="250" t="s">
        <v>1730</v>
      </c>
      <c r="I173" s="249"/>
    </row>
    <row r="174" spans="1:9" s="547" customFormat="1" ht="13.5" customHeight="1">
      <c r="A174" s="732"/>
      <c r="B174" s="301" t="s">
        <v>8103</v>
      </c>
      <c r="C174" s="301" t="s">
        <v>7991</v>
      </c>
      <c r="D174" s="746"/>
      <c r="E174" s="338" t="s">
        <v>7989</v>
      </c>
      <c r="F174" s="308" t="s">
        <v>8101</v>
      </c>
      <c r="G174" s="251"/>
      <c r="H174" s="250" t="s">
        <v>1730</v>
      </c>
      <c r="I174" s="249"/>
    </row>
    <row r="175" spans="1:9" s="547" customFormat="1" ht="13.5" customHeight="1">
      <c r="A175" s="759"/>
      <c r="B175" s="306" t="s">
        <v>8102</v>
      </c>
      <c r="C175" s="306" t="s">
        <v>7961</v>
      </c>
      <c r="D175" s="737"/>
      <c r="E175" s="338" t="s">
        <v>7989</v>
      </c>
      <c r="F175" s="308" t="s">
        <v>8101</v>
      </c>
      <c r="G175" s="256"/>
      <c r="H175" s="255" t="s">
        <v>1730</v>
      </c>
      <c r="I175" s="254"/>
    </row>
    <row r="176" spans="1:9" s="547" customFormat="1">
      <c r="A176" s="629" t="s">
        <v>8100</v>
      </c>
      <c r="B176" s="704" t="s">
        <v>7986</v>
      </c>
      <c r="C176" s="704"/>
      <c r="D176" s="703"/>
      <c r="E176" s="717" t="s">
        <v>7985</v>
      </c>
      <c r="F176" s="733" t="s">
        <v>7925</v>
      </c>
      <c r="G176" s="696"/>
      <c r="H176" s="670"/>
      <c r="I176" s="669"/>
    </row>
    <row r="177" spans="1:9" s="760" customFormat="1" ht="13.5" customHeight="1">
      <c r="A177" s="629" t="s">
        <v>6964</v>
      </c>
      <c r="B177" s="704" t="s">
        <v>6970</v>
      </c>
      <c r="C177" s="702" t="s">
        <v>7984</v>
      </c>
      <c r="D177" s="703"/>
      <c r="E177" s="703"/>
      <c r="F177" s="702"/>
      <c r="G177" s="696"/>
      <c r="H177" s="670"/>
      <c r="I177" s="669"/>
    </row>
    <row r="178" spans="1:9" s="760" customFormat="1" ht="13.5" customHeight="1">
      <c r="A178" s="732"/>
      <c r="B178" s="700" t="s">
        <v>6966</v>
      </c>
      <c r="C178" s="731" t="s">
        <v>7983</v>
      </c>
      <c r="D178" s="699"/>
      <c r="E178" s="711" t="s">
        <v>7171</v>
      </c>
      <c r="F178" s="699" t="s">
        <v>8099</v>
      </c>
      <c r="G178" s="709"/>
      <c r="H178" s="730"/>
      <c r="I178" s="729"/>
    </row>
    <row r="179" spans="1:9" s="547" customFormat="1" ht="13.5" customHeight="1">
      <c r="A179" s="732"/>
      <c r="B179" s="301" t="s">
        <v>8098</v>
      </c>
      <c r="C179" s="688" t="s">
        <v>7980</v>
      </c>
      <c r="D179" s="338"/>
      <c r="E179" s="338" t="s">
        <v>6971</v>
      </c>
      <c r="F179" s="338" t="s">
        <v>7973</v>
      </c>
      <c r="G179" s="251"/>
      <c r="H179" s="250" t="s">
        <v>1730</v>
      </c>
      <c r="I179" s="249"/>
    </row>
    <row r="180" spans="1:9" s="547" customFormat="1" ht="13.5" customHeight="1">
      <c r="A180" s="732"/>
      <c r="B180" s="301" t="s">
        <v>8097</v>
      </c>
      <c r="C180" s="301" t="s">
        <v>7978</v>
      </c>
      <c r="D180" s="746"/>
      <c r="E180" s="338" t="s">
        <v>7118</v>
      </c>
      <c r="F180" s="338" t="s">
        <v>7973</v>
      </c>
      <c r="G180" s="251"/>
      <c r="H180" s="250" t="s">
        <v>1730</v>
      </c>
      <c r="I180" s="249"/>
    </row>
    <row r="181" spans="1:9" s="547" customFormat="1" ht="13.5" customHeight="1">
      <c r="A181" s="732"/>
      <c r="B181" s="301" t="s">
        <v>8096</v>
      </c>
      <c r="C181" s="301" t="s">
        <v>7933</v>
      </c>
      <c r="D181" s="746"/>
      <c r="E181" s="338" t="s">
        <v>7118</v>
      </c>
      <c r="F181" s="338" t="s">
        <v>7973</v>
      </c>
      <c r="G181" s="251"/>
      <c r="H181" s="250" t="s">
        <v>1730</v>
      </c>
      <c r="I181" s="249"/>
    </row>
    <row r="182" spans="1:9" s="547" customFormat="1" ht="13.5" customHeight="1">
      <c r="A182" s="732"/>
      <c r="B182" s="301" t="s">
        <v>8095</v>
      </c>
      <c r="C182" s="301" t="s">
        <v>7975</v>
      </c>
      <c r="D182" s="746"/>
      <c r="E182" s="338" t="s">
        <v>7118</v>
      </c>
      <c r="F182" s="338" t="s">
        <v>7973</v>
      </c>
      <c r="G182" s="251"/>
      <c r="H182" s="250" t="s">
        <v>1730</v>
      </c>
      <c r="I182" s="249"/>
    </row>
    <row r="183" spans="1:9" s="547" customFormat="1" ht="13.5" customHeight="1">
      <c r="A183" s="759"/>
      <c r="B183" s="306" t="s">
        <v>8094</v>
      </c>
      <c r="C183" s="306" t="s">
        <v>7931</v>
      </c>
      <c r="D183" s="737"/>
      <c r="E183" s="338" t="s">
        <v>7118</v>
      </c>
      <c r="F183" s="338" t="s">
        <v>7973</v>
      </c>
      <c r="G183" s="256"/>
      <c r="H183" s="255" t="s">
        <v>1730</v>
      </c>
      <c r="I183" s="254"/>
    </row>
    <row r="184" spans="1:9" s="750" customFormat="1" ht="13.5" customHeight="1">
      <c r="A184" s="758"/>
      <c r="B184" s="757"/>
      <c r="C184" s="757"/>
      <c r="D184" s="756"/>
      <c r="E184" s="755"/>
      <c r="F184" s="754"/>
      <c r="G184" s="753"/>
      <c r="H184" s="752"/>
      <c r="I184" s="751"/>
    </row>
    <row r="185" spans="1:9" ht="24" customHeight="1">
      <c r="A185" s="269" t="s">
        <v>6921</v>
      </c>
      <c r="B185" s="1100" t="s">
        <v>8093</v>
      </c>
      <c r="C185" s="1100"/>
      <c r="D185" s="1100"/>
      <c r="E185" s="1100"/>
      <c r="F185" s="1100"/>
      <c r="G185" s="267"/>
      <c r="H185" s="268" t="s">
        <v>36</v>
      </c>
      <c r="I185" s="267"/>
    </row>
    <row r="186" spans="1:9">
      <c r="A186" s="629" t="s">
        <v>8092</v>
      </c>
      <c r="B186" s="704" t="s">
        <v>8091</v>
      </c>
      <c r="C186" s="704"/>
      <c r="D186" s="703"/>
      <c r="E186" s="703" t="s">
        <v>7985</v>
      </c>
      <c r="F186" s="739" t="s">
        <v>8076</v>
      </c>
      <c r="G186" s="696"/>
      <c r="H186" s="670"/>
      <c r="I186" s="669"/>
    </row>
    <row r="187" spans="1:9" ht="13.5" customHeight="1">
      <c r="A187" s="585"/>
      <c r="B187" s="704" t="s">
        <v>6970</v>
      </c>
      <c r="C187" s="702" t="s">
        <v>7947</v>
      </c>
      <c r="D187" s="702"/>
      <c r="E187" s="703" t="s">
        <v>7088</v>
      </c>
      <c r="F187" s="702" t="s">
        <v>8075</v>
      </c>
      <c r="G187" s="696"/>
      <c r="H187" s="697"/>
      <c r="I187" s="696"/>
    </row>
    <row r="188" spans="1:9" ht="13.5" customHeight="1">
      <c r="A188" s="585"/>
      <c r="B188" s="700" t="s">
        <v>6966</v>
      </c>
      <c r="C188" s="731" t="s">
        <v>8090</v>
      </c>
      <c r="D188" s="699"/>
      <c r="E188" s="711" t="s">
        <v>7171</v>
      </c>
      <c r="F188" s="699" t="s">
        <v>8013</v>
      </c>
      <c r="G188" s="709"/>
      <c r="H188" s="730"/>
      <c r="I188" s="729"/>
    </row>
    <row r="189" spans="1:9" ht="13.5" customHeight="1">
      <c r="A189" s="585"/>
      <c r="B189" s="507" t="s">
        <v>8089</v>
      </c>
      <c r="C189" s="601" t="s">
        <v>8088</v>
      </c>
      <c r="D189" s="746"/>
      <c r="E189" s="338" t="s">
        <v>8082</v>
      </c>
      <c r="F189" s="338" t="s">
        <v>8087</v>
      </c>
      <c r="G189" s="251"/>
      <c r="H189" s="250" t="s">
        <v>1730</v>
      </c>
      <c r="I189" s="249"/>
    </row>
    <row r="190" spans="1:9" ht="13.5" customHeight="1">
      <c r="A190" s="585"/>
      <c r="B190" s="507" t="s">
        <v>8086</v>
      </c>
      <c r="C190" s="301" t="s">
        <v>8042</v>
      </c>
      <c r="D190" s="746"/>
      <c r="E190" s="338" t="s">
        <v>8082</v>
      </c>
      <c r="F190" s="308" t="s">
        <v>8081</v>
      </c>
      <c r="G190" s="251"/>
      <c r="H190" s="250" t="s">
        <v>1730</v>
      </c>
      <c r="I190" s="249"/>
    </row>
    <row r="191" spans="1:9" ht="13.5" customHeight="1">
      <c r="A191" s="585"/>
      <c r="B191" s="507" t="s">
        <v>8085</v>
      </c>
      <c r="C191" s="301" t="s">
        <v>7963</v>
      </c>
      <c r="D191" s="746"/>
      <c r="E191" s="338" t="s">
        <v>8082</v>
      </c>
      <c r="F191" s="308" t="s">
        <v>8081</v>
      </c>
      <c r="G191" s="251"/>
      <c r="H191" s="250" t="s">
        <v>1730</v>
      </c>
      <c r="I191" s="249"/>
    </row>
    <row r="192" spans="1:9" ht="13.5" customHeight="1">
      <c r="A192" s="585"/>
      <c r="B192" s="507" t="s">
        <v>8084</v>
      </c>
      <c r="C192" s="301" t="s">
        <v>8039</v>
      </c>
      <c r="D192" s="746"/>
      <c r="E192" s="338" t="s">
        <v>8082</v>
      </c>
      <c r="F192" s="308" t="s">
        <v>8081</v>
      </c>
      <c r="G192" s="251"/>
      <c r="H192" s="250" t="s">
        <v>1730</v>
      </c>
      <c r="I192" s="249"/>
    </row>
    <row r="193" spans="1:9" ht="13.5" customHeight="1">
      <c r="A193" s="585"/>
      <c r="B193" s="679" t="s">
        <v>8083</v>
      </c>
      <c r="C193" s="306" t="s">
        <v>7961</v>
      </c>
      <c r="D193" s="737"/>
      <c r="E193" s="338" t="s">
        <v>8082</v>
      </c>
      <c r="F193" s="307" t="s">
        <v>8081</v>
      </c>
      <c r="G193" s="256"/>
      <c r="H193" s="255" t="s">
        <v>1730</v>
      </c>
      <c r="I193" s="254"/>
    </row>
    <row r="194" spans="1:9" ht="13.5" customHeight="1">
      <c r="A194" s="741"/>
      <c r="B194" s="601" t="s">
        <v>8035</v>
      </c>
      <c r="C194" s="308" t="s">
        <v>8034</v>
      </c>
      <c r="D194" s="740"/>
      <c r="E194" s="545"/>
      <c r="F194" s="547"/>
      <c r="G194" s="251"/>
      <c r="H194" s="250" t="s">
        <v>1730</v>
      </c>
      <c r="I194" s="249"/>
    </row>
    <row r="195" spans="1:9" ht="13.5" customHeight="1">
      <c r="A195" s="749"/>
      <c r="B195" s="306" t="s">
        <v>8080</v>
      </c>
      <c r="C195" s="307" t="s">
        <v>8079</v>
      </c>
      <c r="D195" s="737"/>
      <c r="E195" s="307"/>
      <c r="F195" s="335"/>
      <c r="G195" s="256"/>
      <c r="H195" s="255" t="s">
        <v>1730</v>
      </c>
      <c r="I195" s="254"/>
    </row>
    <row r="196" spans="1:9">
      <c r="A196" s="736" t="s">
        <v>8078</v>
      </c>
      <c r="B196" s="721" t="s">
        <v>8077</v>
      </c>
      <c r="C196" s="721"/>
      <c r="D196" s="717"/>
      <c r="E196" s="717" t="s">
        <v>7985</v>
      </c>
      <c r="F196" s="733" t="s">
        <v>8076</v>
      </c>
      <c r="G196" s="713"/>
      <c r="H196" s="720"/>
      <c r="I196" s="719"/>
    </row>
    <row r="197" spans="1:9" ht="13.5" customHeight="1">
      <c r="A197" s="585"/>
      <c r="B197" s="704" t="s">
        <v>6970</v>
      </c>
      <c r="C197" s="702" t="s">
        <v>7947</v>
      </c>
      <c r="D197" s="702"/>
      <c r="E197" s="703" t="s">
        <v>7088</v>
      </c>
      <c r="F197" s="702" t="s">
        <v>8075</v>
      </c>
      <c r="G197" s="696"/>
      <c r="H197" s="697"/>
      <c r="I197" s="696"/>
    </row>
    <row r="198" spans="1:9" ht="13.5" customHeight="1">
      <c r="A198" s="585"/>
      <c r="B198" s="700" t="s">
        <v>6966</v>
      </c>
      <c r="C198" s="731" t="s">
        <v>8074</v>
      </c>
      <c r="D198" s="699"/>
      <c r="E198" s="711" t="s">
        <v>7171</v>
      </c>
      <c r="F198" s="699" t="s">
        <v>8013</v>
      </c>
      <c r="G198" s="709"/>
      <c r="H198" s="730"/>
      <c r="I198" s="729"/>
    </row>
    <row r="199" spans="1:9" ht="13.5" customHeight="1">
      <c r="A199" s="585"/>
      <c r="B199" s="507" t="s">
        <v>8073</v>
      </c>
      <c r="C199" s="601" t="s">
        <v>8072</v>
      </c>
      <c r="D199" s="746"/>
      <c r="E199" s="338" t="s">
        <v>8037</v>
      </c>
      <c r="F199" s="338" t="s">
        <v>8071</v>
      </c>
      <c r="G199" s="251"/>
      <c r="H199" s="250" t="s">
        <v>1730</v>
      </c>
      <c r="I199" s="249"/>
    </row>
    <row r="200" spans="1:9" ht="13.5" customHeight="1">
      <c r="A200" s="585"/>
      <c r="B200" s="507" t="s">
        <v>8070</v>
      </c>
      <c r="C200" s="301" t="s">
        <v>8042</v>
      </c>
      <c r="D200" s="746"/>
      <c r="E200" s="338" t="s">
        <v>7989</v>
      </c>
      <c r="F200" s="308" t="s">
        <v>8054</v>
      </c>
      <c r="G200" s="251"/>
      <c r="H200" s="250" t="s">
        <v>1730</v>
      </c>
      <c r="I200" s="249"/>
    </row>
    <row r="201" spans="1:9" ht="13.5" customHeight="1">
      <c r="A201" s="585"/>
      <c r="B201" s="507" t="s">
        <v>8069</v>
      </c>
      <c r="C201" s="301" t="s">
        <v>7963</v>
      </c>
      <c r="D201" s="746"/>
      <c r="E201" s="338" t="s">
        <v>7989</v>
      </c>
      <c r="F201" s="308" t="s">
        <v>8054</v>
      </c>
      <c r="G201" s="251"/>
      <c r="H201" s="250" t="s">
        <v>1730</v>
      </c>
      <c r="I201" s="249"/>
    </row>
    <row r="202" spans="1:9" ht="13.5" customHeight="1">
      <c r="A202" s="585"/>
      <c r="B202" s="507" t="s">
        <v>8068</v>
      </c>
      <c r="C202" s="301" t="s">
        <v>8039</v>
      </c>
      <c r="D202" s="746"/>
      <c r="E202" s="338" t="s">
        <v>7989</v>
      </c>
      <c r="F202" s="308" t="s">
        <v>8054</v>
      </c>
      <c r="G202" s="251"/>
      <c r="H202" s="250" t="s">
        <v>1730</v>
      </c>
      <c r="I202" s="249"/>
    </row>
    <row r="203" spans="1:9" ht="13.5" customHeight="1">
      <c r="A203" s="585"/>
      <c r="B203" s="679" t="s">
        <v>8067</v>
      </c>
      <c r="C203" s="306" t="s">
        <v>7961</v>
      </c>
      <c r="D203" s="737"/>
      <c r="E203" s="338" t="s">
        <v>7989</v>
      </c>
      <c r="F203" s="307" t="s">
        <v>8054</v>
      </c>
      <c r="G203" s="256"/>
      <c r="H203" s="255" t="s">
        <v>1730</v>
      </c>
      <c r="I203" s="254"/>
    </row>
    <row r="204" spans="1:9" ht="13.5" customHeight="1">
      <c r="A204" s="741"/>
      <c r="B204" s="601" t="s">
        <v>8035</v>
      </c>
      <c r="C204" s="308" t="s">
        <v>8034</v>
      </c>
      <c r="D204" s="740"/>
      <c r="E204" s="545"/>
      <c r="F204" s="547"/>
      <c r="G204" s="251"/>
      <c r="H204" s="250" t="s">
        <v>1730</v>
      </c>
      <c r="I204" s="249"/>
    </row>
    <row r="205" spans="1:9" ht="13.5" customHeight="1">
      <c r="A205" s="749"/>
      <c r="B205" s="306" t="s">
        <v>8053</v>
      </c>
      <c r="C205" s="307" t="s">
        <v>8066</v>
      </c>
      <c r="D205" s="737"/>
      <c r="E205" s="307"/>
      <c r="F205" s="335"/>
      <c r="G205" s="256"/>
      <c r="H205" s="255" t="s">
        <v>1730</v>
      </c>
      <c r="I205" s="254"/>
    </row>
    <row r="206" spans="1:9">
      <c r="A206" s="736" t="s">
        <v>8065</v>
      </c>
      <c r="B206" s="721" t="s">
        <v>8064</v>
      </c>
      <c r="C206" s="721"/>
      <c r="D206" s="717"/>
      <c r="E206" s="717" t="s">
        <v>7985</v>
      </c>
      <c r="F206" s="733" t="s">
        <v>8049</v>
      </c>
      <c r="G206" s="713"/>
      <c r="H206" s="720"/>
      <c r="I206" s="719"/>
    </row>
    <row r="207" spans="1:9" ht="13.5" customHeight="1">
      <c r="A207" s="585"/>
      <c r="B207" s="704" t="s">
        <v>6970</v>
      </c>
      <c r="C207" s="702" t="s">
        <v>8048</v>
      </c>
      <c r="D207" s="702"/>
      <c r="E207" s="703" t="s">
        <v>7088</v>
      </c>
      <c r="F207" s="702" t="s">
        <v>8063</v>
      </c>
      <c r="G207" s="696"/>
      <c r="H207" s="697"/>
      <c r="I207" s="696"/>
    </row>
    <row r="208" spans="1:9" ht="13.5" customHeight="1">
      <c r="A208" s="585"/>
      <c r="B208" s="700" t="s">
        <v>6966</v>
      </c>
      <c r="C208" s="731" t="s">
        <v>8062</v>
      </c>
      <c r="D208" s="699"/>
      <c r="E208" s="711" t="s">
        <v>7171</v>
      </c>
      <c r="F208" s="699" t="s">
        <v>8013</v>
      </c>
      <c r="G208" s="709"/>
      <c r="H208" s="730"/>
      <c r="I208" s="729"/>
    </row>
    <row r="209" spans="1:9" ht="13.5" customHeight="1">
      <c r="A209" s="585"/>
      <c r="B209" s="507" t="s">
        <v>8061</v>
      </c>
      <c r="C209" s="601" t="s">
        <v>8060</v>
      </c>
      <c r="D209" s="746"/>
      <c r="E209" s="338" t="s">
        <v>8055</v>
      </c>
      <c r="F209" s="338" t="s">
        <v>8054</v>
      </c>
      <c r="G209" s="251"/>
      <c r="H209" s="250" t="s">
        <v>1730</v>
      </c>
      <c r="I209" s="249"/>
    </row>
    <row r="210" spans="1:9" ht="13.5" customHeight="1">
      <c r="A210" s="585"/>
      <c r="B210" s="507" t="s">
        <v>8059</v>
      </c>
      <c r="C210" s="301" t="s">
        <v>8042</v>
      </c>
      <c r="D210" s="746"/>
      <c r="E210" s="338" t="s">
        <v>8055</v>
      </c>
      <c r="F210" s="338" t="s">
        <v>8054</v>
      </c>
      <c r="G210" s="251"/>
      <c r="H210" s="250" t="s">
        <v>1730</v>
      </c>
      <c r="I210" s="249"/>
    </row>
    <row r="211" spans="1:9" ht="13.5" customHeight="1">
      <c r="A211" s="585"/>
      <c r="B211" s="507" t="s">
        <v>8058</v>
      </c>
      <c r="C211" s="301" t="s">
        <v>7963</v>
      </c>
      <c r="D211" s="746"/>
      <c r="E211" s="338" t="s">
        <v>8055</v>
      </c>
      <c r="F211" s="338" t="s">
        <v>8054</v>
      </c>
      <c r="G211" s="251"/>
      <c r="H211" s="250" t="s">
        <v>1730</v>
      </c>
      <c r="I211" s="249"/>
    </row>
    <row r="212" spans="1:9" ht="13.5" customHeight="1">
      <c r="A212" s="585"/>
      <c r="B212" s="507" t="s">
        <v>8057</v>
      </c>
      <c r="C212" s="301" t="s">
        <v>8039</v>
      </c>
      <c r="D212" s="746"/>
      <c r="E212" s="338" t="s">
        <v>8055</v>
      </c>
      <c r="F212" s="338" t="s">
        <v>8054</v>
      </c>
      <c r="G212" s="251"/>
      <c r="H212" s="250" t="s">
        <v>1730</v>
      </c>
      <c r="I212" s="249"/>
    </row>
    <row r="213" spans="1:9" ht="13.5" customHeight="1">
      <c r="A213" s="585"/>
      <c r="B213" s="679" t="s">
        <v>8056</v>
      </c>
      <c r="C213" s="306" t="s">
        <v>7961</v>
      </c>
      <c r="D213" s="737"/>
      <c r="E213" s="338" t="s">
        <v>8055</v>
      </c>
      <c r="F213" s="335" t="s">
        <v>8054</v>
      </c>
      <c r="G213" s="256"/>
      <c r="H213" s="255" t="s">
        <v>1730</v>
      </c>
      <c r="I213" s="254"/>
    </row>
    <row r="214" spans="1:9" ht="13.5" customHeight="1">
      <c r="A214" s="741"/>
      <c r="B214" s="601" t="s">
        <v>8035</v>
      </c>
      <c r="C214" s="308" t="s">
        <v>8034</v>
      </c>
      <c r="D214" s="740"/>
      <c r="E214" s="545"/>
      <c r="F214" s="547"/>
      <c r="G214" s="251"/>
      <c r="H214" s="250" t="s">
        <v>1730</v>
      </c>
      <c r="I214" s="249"/>
    </row>
    <row r="215" spans="1:9" ht="13.5" customHeight="1">
      <c r="A215" s="749"/>
      <c r="B215" s="306" t="s">
        <v>8053</v>
      </c>
      <c r="C215" s="307" t="s">
        <v>8052</v>
      </c>
      <c r="D215" s="737"/>
      <c r="E215" s="307"/>
      <c r="F215" s="335"/>
      <c r="G215" s="256"/>
      <c r="H215" s="255" t="s">
        <v>1730</v>
      </c>
      <c r="I215" s="254"/>
    </row>
    <row r="216" spans="1:9">
      <c r="A216" s="736" t="s">
        <v>8051</v>
      </c>
      <c r="B216" s="721" t="s">
        <v>8050</v>
      </c>
      <c r="C216" s="721"/>
      <c r="D216" s="717"/>
      <c r="E216" s="717" t="s">
        <v>7985</v>
      </c>
      <c r="F216" s="733" t="s">
        <v>8049</v>
      </c>
      <c r="G216" s="713"/>
      <c r="H216" s="720"/>
      <c r="I216" s="719"/>
    </row>
    <row r="217" spans="1:9" ht="13.5" customHeight="1">
      <c r="A217" s="585"/>
      <c r="B217" s="704" t="s">
        <v>6970</v>
      </c>
      <c r="C217" s="702" t="s">
        <v>8048</v>
      </c>
      <c r="D217" s="702"/>
      <c r="E217" s="703" t="s">
        <v>7088</v>
      </c>
      <c r="F217" s="702" t="s">
        <v>8047</v>
      </c>
      <c r="G217" s="696"/>
      <c r="H217" s="697"/>
      <c r="I217" s="696"/>
    </row>
    <row r="218" spans="1:9" ht="13.5" customHeight="1">
      <c r="A218" s="585"/>
      <c r="B218" s="700" t="s">
        <v>6966</v>
      </c>
      <c r="C218" s="731" t="s">
        <v>8046</v>
      </c>
      <c r="D218" s="699"/>
      <c r="E218" s="711" t="s">
        <v>7171</v>
      </c>
      <c r="F218" s="699" t="s">
        <v>8013</v>
      </c>
      <c r="G218" s="709"/>
      <c r="H218" s="730"/>
      <c r="I218" s="729"/>
    </row>
    <row r="219" spans="1:9" ht="13.5" customHeight="1">
      <c r="A219" s="585"/>
      <c r="B219" s="507" t="s">
        <v>8045</v>
      </c>
      <c r="C219" s="601" t="s">
        <v>8044</v>
      </c>
      <c r="D219" s="746"/>
      <c r="E219" s="338" t="s">
        <v>7133</v>
      </c>
      <c r="F219" s="338" t="s">
        <v>8036</v>
      </c>
      <c r="G219" s="251"/>
      <c r="H219" s="250" t="s">
        <v>1730</v>
      </c>
      <c r="I219" s="249"/>
    </row>
    <row r="220" spans="1:9" ht="13.5" customHeight="1">
      <c r="A220" s="585"/>
      <c r="B220" s="507" t="s">
        <v>8043</v>
      </c>
      <c r="C220" s="301" t="s">
        <v>8042</v>
      </c>
      <c r="D220" s="746"/>
      <c r="E220" s="338" t="s">
        <v>8037</v>
      </c>
      <c r="F220" s="338" t="s">
        <v>8036</v>
      </c>
      <c r="G220" s="251"/>
      <c r="H220" s="250" t="s">
        <v>1730</v>
      </c>
      <c r="I220" s="249"/>
    </row>
    <row r="221" spans="1:9" ht="13.5" customHeight="1">
      <c r="A221" s="585"/>
      <c r="B221" s="507" t="s">
        <v>8041</v>
      </c>
      <c r="C221" s="301" t="s">
        <v>7963</v>
      </c>
      <c r="D221" s="746"/>
      <c r="E221" s="338" t="s">
        <v>8037</v>
      </c>
      <c r="F221" s="338" t="s">
        <v>8036</v>
      </c>
      <c r="G221" s="251"/>
      <c r="H221" s="250" t="s">
        <v>1730</v>
      </c>
      <c r="I221" s="249"/>
    </row>
    <row r="222" spans="1:9" ht="13.5" customHeight="1">
      <c r="A222" s="585"/>
      <c r="B222" s="507" t="s">
        <v>8040</v>
      </c>
      <c r="C222" s="301" t="s">
        <v>8039</v>
      </c>
      <c r="D222" s="746"/>
      <c r="E222" s="338" t="s">
        <v>8037</v>
      </c>
      <c r="F222" s="338" t="s">
        <v>8036</v>
      </c>
      <c r="G222" s="251"/>
      <c r="H222" s="250" t="s">
        <v>1730</v>
      </c>
      <c r="I222" s="249"/>
    </row>
    <row r="223" spans="1:9" ht="13.5" customHeight="1">
      <c r="A223" s="585"/>
      <c r="B223" s="679" t="s">
        <v>8038</v>
      </c>
      <c r="C223" s="306" t="s">
        <v>7961</v>
      </c>
      <c r="D223" s="737"/>
      <c r="E223" s="338" t="s">
        <v>8037</v>
      </c>
      <c r="F223" s="335" t="s">
        <v>8036</v>
      </c>
      <c r="G223" s="256"/>
      <c r="H223" s="255" t="s">
        <v>1730</v>
      </c>
      <c r="I223" s="254"/>
    </row>
    <row r="224" spans="1:9" ht="13.5" customHeight="1">
      <c r="A224" s="741"/>
      <c r="B224" s="601" t="s">
        <v>8035</v>
      </c>
      <c r="C224" s="308" t="s">
        <v>8034</v>
      </c>
      <c r="D224" s="740"/>
      <c r="E224" s="545"/>
      <c r="F224" s="547"/>
      <c r="G224" s="251"/>
      <c r="H224" s="250" t="s">
        <v>1730</v>
      </c>
      <c r="I224" s="249"/>
    </row>
    <row r="225" spans="1:9" ht="13.5" customHeight="1">
      <c r="A225" s="749"/>
      <c r="B225" s="306" t="s">
        <v>8033</v>
      </c>
      <c r="C225" s="307" t="s">
        <v>8032</v>
      </c>
      <c r="D225" s="737"/>
      <c r="E225" s="307"/>
      <c r="F225" s="335"/>
      <c r="G225" s="256"/>
      <c r="H225" s="255" t="s">
        <v>1730</v>
      </c>
      <c r="I225" s="254"/>
    </row>
    <row r="226" spans="1:9">
      <c r="A226" s="736" t="s">
        <v>8031</v>
      </c>
      <c r="B226" s="721" t="s">
        <v>8030</v>
      </c>
      <c r="C226" s="721"/>
      <c r="D226" s="717"/>
      <c r="E226" s="717" t="s">
        <v>7985</v>
      </c>
      <c r="F226" s="733" t="s">
        <v>7937</v>
      </c>
      <c r="G226" s="713"/>
      <c r="H226" s="720"/>
      <c r="I226" s="719"/>
    </row>
    <row r="227" spans="1:9" ht="13.5" customHeight="1">
      <c r="A227" s="585"/>
      <c r="B227" s="704" t="s">
        <v>6970</v>
      </c>
      <c r="C227" s="702" t="s">
        <v>7089</v>
      </c>
      <c r="D227" s="702"/>
      <c r="E227" s="703" t="s">
        <v>7088</v>
      </c>
      <c r="F227" s="702" t="s">
        <v>8029</v>
      </c>
      <c r="G227" s="696"/>
      <c r="H227" s="697"/>
      <c r="I227" s="696"/>
    </row>
    <row r="228" spans="1:9" ht="13.5" customHeight="1">
      <c r="A228" s="585"/>
      <c r="B228" s="700" t="s">
        <v>6966</v>
      </c>
      <c r="C228" s="731" t="s">
        <v>8028</v>
      </c>
      <c r="D228" s="699"/>
      <c r="E228" s="703" t="s">
        <v>7171</v>
      </c>
      <c r="F228" s="699" t="s">
        <v>8013</v>
      </c>
      <c r="G228" s="709"/>
      <c r="H228" s="730"/>
      <c r="I228" s="729"/>
    </row>
    <row r="229" spans="1:9" ht="13.5" customHeight="1">
      <c r="A229" s="585"/>
      <c r="B229" s="507" t="s">
        <v>8027</v>
      </c>
      <c r="C229" s="601" t="s">
        <v>8026</v>
      </c>
      <c r="D229" s="746"/>
      <c r="E229" s="606" t="s">
        <v>7118</v>
      </c>
      <c r="F229" s="338" t="s">
        <v>8025</v>
      </c>
      <c r="G229" s="251"/>
      <c r="H229" s="250" t="s">
        <v>1730</v>
      </c>
      <c r="I229" s="249"/>
    </row>
    <row r="230" spans="1:9" ht="13.5" customHeight="1">
      <c r="A230" s="585"/>
      <c r="B230" s="507" t="s">
        <v>8024</v>
      </c>
      <c r="C230" s="301" t="s">
        <v>8009</v>
      </c>
      <c r="D230" s="746"/>
      <c r="E230" s="338" t="s">
        <v>7996</v>
      </c>
      <c r="F230" s="308" t="s">
        <v>8020</v>
      </c>
      <c r="G230" s="251"/>
      <c r="H230" s="250" t="s">
        <v>1730</v>
      </c>
      <c r="I230" s="249"/>
    </row>
    <row r="231" spans="1:9" ht="13.5" customHeight="1">
      <c r="A231" s="585"/>
      <c r="B231" s="507" t="s">
        <v>8023</v>
      </c>
      <c r="C231" s="301" t="s">
        <v>7933</v>
      </c>
      <c r="D231" s="746"/>
      <c r="E231" s="338" t="s">
        <v>7996</v>
      </c>
      <c r="F231" s="308" t="s">
        <v>8020</v>
      </c>
      <c r="G231" s="251"/>
      <c r="H231" s="250" t="s">
        <v>1730</v>
      </c>
      <c r="I231" s="249"/>
    </row>
    <row r="232" spans="1:9" ht="13.5" customHeight="1">
      <c r="A232" s="585"/>
      <c r="B232" s="507" t="s">
        <v>8022</v>
      </c>
      <c r="C232" s="301" t="s">
        <v>8006</v>
      </c>
      <c r="D232" s="746"/>
      <c r="E232" s="338" t="s">
        <v>7996</v>
      </c>
      <c r="F232" s="308" t="s">
        <v>8020</v>
      </c>
      <c r="G232" s="251"/>
      <c r="H232" s="250" t="s">
        <v>1730</v>
      </c>
      <c r="I232" s="249"/>
    </row>
    <row r="233" spans="1:9" ht="13.5" customHeight="1">
      <c r="A233" s="585"/>
      <c r="B233" s="679" t="s">
        <v>8021</v>
      </c>
      <c r="C233" s="306" t="s">
        <v>7931</v>
      </c>
      <c r="D233" s="737"/>
      <c r="E233" s="338" t="s">
        <v>7996</v>
      </c>
      <c r="F233" s="307" t="s">
        <v>8020</v>
      </c>
      <c r="G233" s="256"/>
      <c r="H233" s="255" t="s">
        <v>1730</v>
      </c>
      <c r="I233" s="254"/>
    </row>
    <row r="234" spans="1:9" ht="13.5" customHeight="1">
      <c r="A234" s="741"/>
      <c r="B234" s="601" t="s">
        <v>6942</v>
      </c>
      <c r="C234" s="308" t="s">
        <v>7972</v>
      </c>
      <c r="D234" s="740"/>
      <c r="E234" s="545"/>
      <c r="F234" s="547"/>
      <c r="G234" s="251"/>
      <c r="H234" s="250" t="s">
        <v>1730</v>
      </c>
      <c r="I234" s="249"/>
    </row>
    <row r="235" spans="1:9" ht="13.5" customHeight="1">
      <c r="A235" s="749"/>
      <c r="B235" s="306" t="s">
        <v>8019</v>
      </c>
      <c r="C235" s="307" t="s">
        <v>8018</v>
      </c>
      <c r="D235" s="737"/>
      <c r="E235" s="307"/>
      <c r="F235" s="335"/>
      <c r="G235" s="256"/>
      <c r="H235" s="255" t="s">
        <v>1730</v>
      </c>
      <c r="I235" s="254"/>
    </row>
    <row r="236" spans="1:9">
      <c r="A236" s="736" t="s">
        <v>8017</v>
      </c>
      <c r="B236" s="721" t="s">
        <v>8016</v>
      </c>
      <c r="C236" s="721"/>
      <c r="D236" s="717"/>
      <c r="E236" s="717" t="s">
        <v>7985</v>
      </c>
      <c r="F236" s="733" t="s">
        <v>7937</v>
      </c>
      <c r="G236" s="713"/>
      <c r="H236" s="720"/>
      <c r="I236" s="719"/>
    </row>
    <row r="237" spans="1:9" ht="13.5" customHeight="1">
      <c r="A237" s="585"/>
      <c r="B237" s="704" t="s">
        <v>6970</v>
      </c>
      <c r="C237" s="702" t="s">
        <v>7089</v>
      </c>
      <c r="D237" s="702"/>
      <c r="E237" s="703" t="s">
        <v>7088</v>
      </c>
      <c r="F237" s="702" t="s">
        <v>8015</v>
      </c>
      <c r="G237" s="696"/>
      <c r="H237" s="697"/>
      <c r="I237" s="696"/>
    </row>
    <row r="238" spans="1:9" ht="13.5" customHeight="1">
      <c r="A238" s="585"/>
      <c r="B238" s="700" t="s">
        <v>6966</v>
      </c>
      <c r="C238" s="731" t="s">
        <v>8014</v>
      </c>
      <c r="D238" s="699"/>
      <c r="E238" s="711" t="s">
        <v>7171</v>
      </c>
      <c r="F238" s="699" t="s">
        <v>8013</v>
      </c>
      <c r="G238" s="709"/>
      <c r="H238" s="730"/>
      <c r="I238" s="729"/>
    </row>
    <row r="239" spans="1:9" ht="13.5" customHeight="1">
      <c r="A239" s="585"/>
      <c r="B239" s="507" t="s">
        <v>8012</v>
      </c>
      <c r="C239" s="601" t="s">
        <v>8011</v>
      </c>
      <c r="D239" s="746"/>
      <c r="E239" s="338" t="s">
        <v>7133</v>
      </c>
      <c r="F239" s="338" t="s">
        <v>8004</v>
      </c>
      <c r="G239" s="251"/>
      <c r="H239" s="250" t="s">
        <v>1730</v>
      </c>
      <c r="I239" s="249"/>
    </row>
    <row r="240" spans="1:9" ht="13.5" customHeight="1">
      <c r="A240" s="585"/>
      <c r="B240" s="507" t="s">
        <v>8010</v>
      </c>
      <c r="C240" s="301" t="s">
        <v>8009</v>
      </c>
      <c r="D240" s="746"/>
      <c r="E240" s="338" t="s">
        <v>7118</v>
      </c>
      <c r="F240" s="338" t="s">
        <v>8004</v>
      </c>
      <c r="G240" s="251"/>
      <c r="H240" s="250" t="s">
        <v>1730</v>
      </c>
      <c r="I240" s="249"/>
    </row>
    <row r="241" spans="1:9" ht="13.5" customHeight="1">
      <c r="A241" s="585"/>
      <c r="B241" s="507" t="s">
        <v>8008</v>
      </c>
      <c r="C241" s="301" t="s">
        <v>7933</v>
      </c>
      <c r="D241" s="746"/>
      <c r="E241" s="338" t="s">
        <v>7118</v>
      </c>
      <c r="F241" s="338" t="s">
        <v>8004</v>
      </c>
      <c r="G241" s="251"/>
      <c r="H241" s="250" t="s">
        <v>1730</v>
      </c>
      <c r="I241" s="249"/>
    </row>
    <row r="242" spans="1:9" ht="13.5" customHeight="1">
      <c r="A242" s="585"/>
      <c r="B242" s="507" t="s">
        <v>8007</v>
      </c>
      <c r="C242" s="301" t="s">
        <v>8006</v>
      </c>
      <c r="D242" s="746"/>
      <c r="E242" s="338" t="s">
        <v>7118</v>
      </c>
      <c r="F242" s="338" t="s">
        <v>8004</v>
      </c>
      <c r="G242" s="251"/>
      <c r="H242" s="250" t="s">
        <v>1730</v>
      </c>
      <c r="I242" s="249"/>
    </row>
    <row r="243" spans="1:9" ht="13.5" customHeight="1">
      <c r="A243" s="585"/>
      <c r="B243" s="679" t="s">
        <v>8005</v>
      </c>
      <c r="C243" s="306" t="s">
        <v>7931</v>
      </c>
      <c r="D243" s="737"/>
      <c r="E243" s="338" t="s">
        <v>7118</v>
      </c>
      <c r="F243" s="335" t="s">
        <v>8004</v>
      </c>
      <c r="G243" s="256"/>
      <c r="H243" s="255" t="s">
        <v>1730</v>
      </c>
      <c r="I243" s="254"/>
    </row>
    <row r="244" spans="1:9" ht="13.5" customHeight="1">
      <c r="A244" s="741"/>
      <c r="B244" s="601" t="s">
        <v>6942</v>
      </c>
      <c r="C244" s="308" t="s">
        <v>7972</v>
      </c>
      <c r="D244" s="740"/>
      <c r="E244" s="545"/>
      <c r="F244" s="547"/>
      <c r="G244" s="251"/>
      <c r="H244" s="250" t="s">
        <v>1730</v>
      </c>
      <c r="I244" s="249"/>
    </row>
    <row r="245" spans="1:9" ht="13.5" customHeight="1">
      <c r="A245" s="749"/>
      <c r="B245" s="306" t="s">
        <v>8003</v>
      </c>
      <c r="C245" s="307" t="s">
        <v>8002</v>
      </c>
      <c r="D245" s="737"/>
      <c r="E245" s="307"/>
      <c r="F245" s="335"/>
      <c r="G245" s="256"/>
      <c r="H245" s="255" t="s">
        <v>1730</v>
      </c>
      <c r="I245" s="254"/>
    </row>
    <row r="246" spans="1:9">
      <c r="A246" s="629" t="s">
        <v>8001</v>
      </c>
      <c r="B246" s="704" t="s">
        <v>8000</v>
      </c>
      <c r="C246" s="704"/>
      <c r="D246" s="703"/>
      <c r="E246" s="703" t="s">
        <v>7985</v>
      </c>
      <c r="F246" s="733" t="s">
        <v>7925</v>
      </c>
      <c r="G246" s="696"/>
      <c r="H246" s="670"/>
      <c r="I246" s="669"/>
    </row>
    <row r="247" spans="1:9" ht="13.5" customHeight="1">
      <c r="A247" s="629"/>
      <c r="B247" s="704" t="s">
        <v>6970</v>
      </c>
      <c r="C247" s="702" t="s">
        <v>6969</v>
      </c>
      <c r="D247" s="703"/>
      <c r="E247" s="703"/>
      <c r="F247" s="702"/>
      <c r="G247" s="696"/>
      <c r="H247" s="670"/>
      <c r="I247" s="669"/>
    </row>
    <row r="248" spans="1:9" ht="13.5" customHeight="1">
      <c r="A248" s="585"/>
      <c r="B248" s="700" t="s">
        <v>6966</v>
      </c>
      <c r="C248" s="731" t="s">
        <v>7999</v>
      </c>
      <c r="D248" s="748"/>
      <c r="E248" s="711" t="s">
        <v>7171</v>
      </c>
      <c r="F248" s="699" t="s">
        <v>7982</v>
      </c>
      <c r="G248" s="709"/>
      <c r="H248" s="730"/>
      <c r="I248" s="729"/>
    </row>
    <row r="249" spans="1:9" ht="13.5" customHeight="1">
      <c r="A249" s="585"/>
      <c r="B249" s="507" t="s">
        <v>7998</v>
      </c>
      <c r="C249" s="601" t="s">
        <v>7997</v>
      </c>
      <c r="D249" s="746"/>
      <c r="E249" s="338" t="s">
        <v>7996</v>
      </c>
      <c r="F249" s="308" t="s">
        <v>7988</v>
      </c>
      <c r="G249" s="251"/>
      <c r="H249" s="250" t="s">
        <v>1730</v>
      </c>
      <c r="I249" s="249"/>
    </row>
    <row r="250" spans="1:9" ht="13.5" customHeight="1">
      <c r="A250" s="585"/>
      <c r="B250" s="507" t="s">
        <v>7995</v>
      </c>
      <c r="C250" s="301" t="s">
        <v>7994</v>
      </c>
      <c r="D250" s="746"/>
      <c r="E250" s="338" t="s">
        <v>7989</v>
      </c>
      <c r="F250" s="308" t="s">
        <v>7988</v>
      </c>
      <c r="G250" s="251"/>
      <c r="H250" s="250" t="s">
        <v>1730</v>
      </c>
      <c r="I250" s="249"/>
    </row>
    <row r="251" spans="1:9" ht="13.5" customHeight="1">
      <c r="A251" s="585"/>
      <c r="B251" s="507" t="s">
        <v>7993</v>
      </c>
      <c r="C251" s="301" t="s">
        <v>7963</v>
      </c>
      <c r="D251" s="746"/>
      <c r="E251" s="338" t="s">
        <v>7989</v>
      </c>
      <c r="F251" s="308" t="s">
        <v>7988</v>
      </c>
      <c r="G251" s="251"/>
      <c r="H251" s="250" t="s">
        <v>1730</v>
      </c>
      <c r="I251" s="249"/>
    </row>
    <row r="252" spans="1:9" ht="13.5" customHeight="1">
      <c r="A252" s="585"/>
      <c r="B252" s="507" t="s">
        <v>7992</v>
      </c>
      <c r="C252" s="301" t="s">
        <v>7991</v>
      </c>
      <c r="D252" s="746"/>
      <c r="E252" s="338" t="s">
        <v>7989</v>
      </c>
      <c r="F252" s="308" t="s">
        <v>7988</v>
      </c>
      <c r="G252" s="251"/>
      <c r="H252" s="250" t="s">
        <v>1730</v>
      </c>
      <c r="I252" s="249"/>
    </row>
    <row r="253" spans="1:9" ht="13.5" customHeight="1">
      <c r="A253" s="585"/>
      <c r="B253" s="679" t="s">
        <v>7990</v>
      </c>
      <c r="C253" s="306" t="s">
        <v>7961</v>
      </c>
      <c r="D253" s="737"/>
      <c r="E253" s="338" t="s">
        <v>7989</v>
      </c>
      <c r="F253" s="307" t="s">
        <v>7988</v>
      </c>
      <c r="G253" s="256"/>
      <c r="H253" s="255" t="s">
        <v>1730</v>
      </c>
      <c r="I253" s="254"/>
    </row>
    <row r="254" spans="1:9" ht="13.5" customHeight="1">
      <c r="A254" s="741"/>
      <c r="B254" s="601" t="s">
        <v>6942</v>
      </c>
      <c r="C254" s="308" t="s">
        <v>7972</v>
      </c>
      <c r="D254" s="740"/>
      <c r="E254" s="747"/>
      <c r="F254" s="547"/>
      <c r="G254" s="251"/>
      <c r="H254" s="250" t="s">
        <v>1730</v>
      </c>
      <c r="I254" s="249"/>
    </row>
    <row r="255" spans="1:9">
      <c r="A255" s="736" t="s">
        <v>7987</v>
      </c>
      <c r="B255" s="721" t="s">
        <v>7986</v>
      </c>
      <c r="C255" s="721"/>
      <c r="D255" s="717"/>
      <c r="E255" s="703" t="s">
        <v>7985</v>
      </c>
      <c r="F255" s="733" t="s">
        <v>7925</v>
      </c>
      <c r="G255" s="713"/>
      <c r="H255" s="720"/>
      <c r="I255" s="719"/>
    </row>
    <row r="256" spans="1:9" ht="13.5" customHeight="1">
      <c r="A256" s="629" t="s">
        <v>6964</v>
      </c>
      <c r="B256" s="704" t="s">
        <v>6970</v>
      </c>
      <c r="C256" s="702" t="s">
        <v>7984</v>
      </c>
      <c r="D256" s="703"/>
      <c r="E256" s="703"/>
      <c r="F256" s="702"/>
      <c r="G256" s="696"/>
      <c r="H256" s="670"/>
      <c r="I256" s="669"/>
    </row>
    <row r="257" spans="1:9" ht="13.5" customHeight="1">
      <c r="A257" s="585"/>
      <c r="B257" s="700" t="s">
        <v>6966</v>
      </c>
      <c r="C257" s="731" t="s">
        <v>7983</v>
      </c>
      <c r="D257" s="699"/>
      <c r="E257" s="711" t="s">
        <v>7171</v>
      </c>
      <c r="F257" s="699" t="s">
        <v>7982</v>
      </c>
      <c r="G257" s="709"/>
      <c r="H257" s="730"/>
      <c r="I257" s="729"/>
    </row>
    <row r="258" spans="1:9" ht="13.5" customHeight="1">
      <c r="A258" s="585"/>
      <c r="B258" s="507" t="s">
        <v>7981</v>
      </c>
      <c r="C258" s="688" t="s">
        <v>7980</v>
      </c>
      <c r="D258" s="338"/>
      <c r="E258" s="338" t="s">
        <v>6971</v>
      </c>
      <c r="F258" s="338" t="s">
        <v>7973</v>
      </c>
      <c r="G258" s="605"/>
      <c r="H258" s="745" t="s">
        <v>1730</v>
      </c>
      <c r="I258" s="744"/>
    </row>
    <row r="259" spans="1:9" ht="13.5" customHeight="1">
      <c r="A259" s="585"/>
      <c r="B259" s="507" t="s">
        <v>7979</v>
      </c>
      <c r="C259" s="301" t="s">
        <v>7978</v>
      </c>
      <c r="D259" s="746"/>
      <c r="E259" s="338" t="s">
        <v>7118</v>
      </c>
      <c r="F259" s="338" t="s">
        <v>7973</v>
      </c>
      <c r="G259" s="251"/>
      <c r="H259" s="745" t="s">
        <v>1730</v>
      </c>
      <c r="I259" s="744"/>
    </row>
    <row r="260" spans="1:9" ht="13.5" customHeight="1">
      <c r="A260" s="585"/>
      <c r="B260" s="507" t="s">
        <v>7977</v>
      </c>
      <c r="C260" s="301" t="s">
        <v>7933</v>
      </c>
      <c r="D260" s="746"/>
      <c r="E260" s="338" t="s">
        <v>7118</v>
      </c>
      <c r="F260" s="338" t="s">
        <v>7973</v>
      </c>
      <c r="G260" s="251"/>
      <c r="H260" s="745" t="s">
        <v>1730</v>
      </c>
      <c r="I260" s="744"/>
    </row>
    <row r="261" spans="1:9" ht="13.5" customHeight="1">
      <c r="A261" s="585"/>
      <c r="B261" s="507" t="s">
        <v>7976</v>
      </c>
      <c r="C261" s="301" t="s">
        <v>7975</v>
      </c>
      <c r="D261" s="746"/>
      <c r="E261" s="338" t="s">
        <v>7118</v>
      </c>
      <c r="F261" s="338" t="s">
        <v>7973</v>
      </c>
      <c r="G261" s="251"/>
      <c r="H261" s="745" t="s">
        <v>1730</v>
      </c>
      <c r="I261" s="744"/>
    </row>
    <row r="262" spans="1:9" ht="13.5" customHeight="1">
      <c r="A262" s="585"/>
      <c r="B262" s="679" t="s">
        <v>7974</v>
      </c>
      <c r="C262" s="306" t="s">
        <v>7931</v>
      </c>
      <c r="D262" s="737"/>
      <c r="E262" s="338" t="s">
        <v>7118</v>
      </c>
      <c r="F262" s="335" t="s">
        <v>7973</v>
      </c>
      <c r="G262" s="256"/>
      <c r="H262" s="743" t="s">
        <v>1730</v>
      </c>
      <c r="I262" s="742"/>
    </row>
    <row r="263" spans="1:9" ht="13.5" customHeight="1">
      <c r="A263" s="741"/>
      <c r="B263" s="601" t="s">
        <v>6942</v>
      </c>
      <c r="C263" s="308" t="s">
        <v>7972</v>
      </c>
      <c r="D263" s="740"/>
      <c r="E263" s="545"/>
      <c r="F263" s="547"/>
      <c r="G263" s="251"/>
      <c r="H263" s="250" t="s">
        <v>1730</v>
      </c>
      <c r="I263" s="249"/>
    </row>
    <row r="264" spans="1:9" ht="13.5" customHeight="1">
      <c r="A264" s="741"/>
      <c r="B264" s="601"/>
      <c r="C264" s="308"/>
      <c r="D264" s="740"/>
      <c r="E264" s="547"/>
      <c r="F264" s="547"/>
      <c r="G264" s="251"/>
      <c r="H264" s="250"/>
      <c r="I264" s="249"/>
    </row>
    <row r="265" spans="1:9" ht="26.25" customHeight="1">
      <c r="A265" s="1094" t="s">
        <v>7971</v>
      </c>
      <c r="B265" s="1094"/>
      <c r="C265" s="1094"/>
      <c r="D265" s="1094"/>
      <c r="E265" s="1094"/>
      <c r="F265" s="1094"/>
      <c r="G265" s="1094"/>
      <c r="H265" s="1094"/>
      <c r="I265" s="1094"/>
    </row>
    <row r="266" spans="1:9" ht="63.75" customHeight="1">
      <c r="A266" s="1103" t="s">
        <v>7970</v>
      </c>
      <c r="B266" s="1103"/>
      <c r="C266" s="1103"/>
      <c r="D266" s="1103"/>
      <c r="E266" s="1103"/>
      <c r="F266" s="1103"/>
      <c r="G266" s="1103"/>
      <c r="H266" s="1103"/>
      <c r="I266" s="1103"/>
    </row>
    <row r="267" spans="1:9" ht="18">
      <c r="A267" s="269" t="s">
        <v>6921</v>
      </c>
      <c r="B267" s="1107" t="s">
        <v>7969</v>
      </c>
      <c r="C267" s="1107"/>
      <c r="D267" s="1107"/>
      <c r="E267" s="1107"/>
      <c r="F267" s="1107"/>
      <c r="G267" s="267"/>
      <c r="H267" s="268" t="s">
        <v>36</v>
      </c>
      <c r="I267" s="267"/>
    </row>
    <row r="268" spans="1:9" s="278" customFormat="1">
      <c r="A268" s="629" t="s">
        <v>7968</v>
      </c>
      <c r="B268" s="704" t="s">
        <v>7967</v>
      </c>
      <c r="C268" s="704"/>
      <c r="D268" s="703"/>
      <c r="E268" s="703" t="s">
        <v>7044</v>
      </c>
      <c r="F268" s="739" t="s">
        <v>7937</v>
      </c>
      <c r="G268" s="696"/>
      <c r="H268" s="670"/>
      <c r="I268" s="669"/>
    </row>
    <row r="269" spans="1:9" s="278" customFormat="1" ht="13.5" customHeight="1">
      <c r="A269" s="732"/>
      <c r="B269" s="704" t="s">
        <v>6970</v>
      </c>
      <c r="C269" s="702" t="s">
        <v>7174</v>
      </c>
      <c r="D269" s="702"/>
      <c r="E269" s="703" t="s">
        <v>7088</v>
      </c>
      <c r="F269" s="702" t="s">
        <v>7966</v>
      </c>
      <c r="G269" s="696"/>
      <c r="H269" s="697"/>
      <c r="I269" s="696"/>
    </row>
    <row r="270" spans="1:9" s="278" customFormat="1" ht="13.5" customHeight="1">
      <c r="A270" s="732"/>
      <c r="B270" s="700" t="s">
        <v>6966</v>
      </c>
      <c r="C270" s="731" t="s">
        <v>7965</v>
      </c>
      <c r="D270" s="699"/>
      <c r="E270" s="711" t="s">
        <v>6968</v>
      </c>
      <c r="F270" s="699" t="s">
        <v>7038</v>
      </c>
      <c r="G270" s="709"/>
      <c r="H270" s="730"/>
      <c r="I270" s="729"/>
    </row>
    <row r="271" spans="1:9" s="278" customFormat="1" ht="13.5" customHeight="1">
      <c r="A271" s="732"/>
      <c r="B271" s="581" t="s">
        <v>7964</v>
      </c>
      <c r="C271" s="716" t="s">
        <v>7963</v>
      </c>
      <c r="D271" s="738"/>
      <c r="E271" s="606" t="s">
        <v>7012</v>
      </c>
      <c r="F271" s="588" t="s">
        <v>7960</v>
      </c>
      <c r="G271" s="605"/>
      <c r="H271" s="694" t="s">
        <v>1730</v>
      </c>
      <c r="I271" s="693"/>
    </row>
    <row r="272" spans="1:9" s="278" customFormat="1" ht="13.5" customHeight="1">
      <c r="A272" s="732"/>
      <c r="B272" s="306" t="s">
        <v>7962</v>
      </c>
      <c r="C272" s="699" t="s">
        <v>7961</v>
      </c>
      <c r="D272" s="737"/>
      <c r="E272" s="335" t="s">
        <v>7012</v>
      </c>
      <c r="F272" s="623" t="s">
        <v>7960</v>
      </c>
      <c r="G272" s="256"/>
      <c r="H272" s="255" t="s">
        <v>1730</v>
      </c>
      <c r="I272" s="254"/>
    </row>
    <row r="273" spans="1:9" s="278" customFormat="1" ht="13.5" customHeight="1">
      <c r="A273" s="692"/>
      <c r="B273" s="306" t="s">
        <v>7959</v>
      </c>
      <c r="C273" s="307" t="s">
        <v>7958</v>
      </c>
      <c r="D273" s="737"/>
      <c r="E273" s="307"/>
      <c r="F273" s="335"/>
      <c r="G273" s="256"/>
      <c r="H273" s="255" t="s">
        <v>1730</v>
      </c>
      <c r="I273" s="254"/>
    </row>
    <row r="274" spans="1:9" s="278" customFormat="1">
      <c r="A274" s="736" t="s">
        <v>7957</v>
      </c>
      <c r="B274" s="721" t="s">
        <v>7956</v>
      </c>
      <c r="C274" s="721"/>
      <c r="D274" s="717"/>
      <c r="E274" s="717" t="s">
        <v>7044</v>
      </c>
      <c r="F274" s="733" t="s">
        <v>1236</v>
      </c>
      <c r="G274" s="713"/>
      <c r="H274" s="720"/>
      <c r="I274" s="719"/>
    </row>
    <row r="275" spans="1:9" s="278" customFormat="1" ht="13.5" customHeight="1">
      <c r="A275" s="732"/>
      <c r="B275" s="704" t="s">
        <v>6970</v>
      </c>
      <c r="C275" s="702" t="s">
        <v>7174</v>
      </c>
      <c r="D275" s="702"/>
      <c r="E275" s="703" t="s">
        <v>7088</v>
      </c>
      <c r="F275" s="702" t="s">
        <v>7955</v>
      </c>
      <c r="G275" s="696"/>
      <c r="H275" s="697"/>
      <c r="I275" s="696"/>
    </row>
    <row r="276" spans="1:9" s="278" customFormat="1" ht="13.5" customHeight="1">
      <c r="A276" s="732"/>
      <c r="B276" s="700" t="s">
        <v>6966</v>
      </c>
      <c r="C276" s="731" t="s">
        <v>7954</v>
      </c>
      <c r="D276" s="699"/>
      <c r="E276" s="711" t="s">
        <v>6968</v>
      </c>
      <c r="F276" s="699" t="s">
        <v>7038</v>
      </c>
      <c r="G276" s="709"/>
      <c r="H276" s="730"/>
      <c r="I276" s="729"/>
    </row>
    <row r="277" spans="1:9" s="278" customFormat="1" ht="13.5" customHeight="1">
      <c r="A277" s="732"/>
      <c r="B277" s="581" t="s">
        <v>7953</v>
      </c>
      <c r="C277" s="716" t="s">
        <v>7920</v>
      </c>
      <c r="D277" s="738"/>
      <c r="E277" s="606" t="s">
        <v>7016</v>
      </c>
      <c r="F277" s="588" t="s">
        <v>7951</v>
      </c>
      <c r="G277" s="605"/>
      <c r="H277" s="694" t="s">
        <v>1730</v>
      </c>
      <c r="I277" s="693"/>
    </row>
    <row r="278" spans="1:9" s="278" customFormat="1" ht="13.5" customHeight="1">
      <c r="A278" s="732"/>
      <c r="B278" s="306" t="s">
        <v>7952</v>
      </c>
      <c r="C278" s="699" t="s">
        <v>7918</v>
      </c>
      <c r="D278" s="737"/>
      <c r="E278" s="335" t="s">
        <v>7016</v>
      </c>
      <c r="F278" s="308" t="s">
        <v>7951</v>
      </c>
      <c r="G278" s="256"/>
      <c r="H278" s="255" t="s">
        <v>1730</v>
      </c>
      <c r="I278" s="254"/>
    </row>
    <row r="279" spans="1:9" s="278" customFormat="1">
      <c r="A279" s="736" t="s">
        <v>7950</v>
      </c>
      <c r="B279" s="721" t="s">
        <v>7949</v>
      </c>
      <c r="C279" s="721"/>
      <c r="D279" s="717"/>
      <c r="E279" s="717" t="s">
        <v>7044</v>
      </c>
      <c r="F279" s="733" t="s">
        <v>7948</v>
      </c>
      <c r="G279" s="713"/>
      <c r="H279" s="720"/>
      <c r="I279" s="719"/>
    </row>
    <row r="280" spans="1:9" s="278" customFormat="1" ht="13.5" customHeight="1">
      <c r="A280" s="732"/>
      <c r="B280" s="704" t="s">
        <v>6970</v>
      </c>
      <c r="C280" s="702" t="s">
        <v>7947</v>
      </c>
      <c r="D280" s="702"/>
      <c r="E280" s="703" t="s">
        <v>7088</v>
      </c>
      <c r="F280" s="702" t="s">
        <v>7946</v>
      </c>
      <c r="G280" s="696"/>
      <c r="H280" s="697"/>
      <c r="I280" s="696"/>
    </row>
    <row r="281" spans="1:9" s="278" customFormat="1" ht="13.5" customHeight="1">
      <c r="A281" s="732"/>
      <c r="B281" s="700" t="s">
        <v>6966</v>
      </c>
      <c r="C281" s="731" t="s">
        <v>7945</v>
      </c>
      <c r="D281" s="699"/>
      <c r="E281" s="711" t="s">
        <v>6968</v>
      </c>
      <c r="F281" s="702" t="s">
        <v>7038</v>
      </c>
      <c r="G281" s="709"/>
      <c r="H281" s="730"/>
      <c r="I281" s="729"/>
    </row>
    <row r="282" spans="1:9" s="278" customFormat="1" ht="13.5" customHeight="1">
      <c r="A282" s="732"/>
      <c r="B282" s="581" t="s">
        <v>7944</v>
      </c>
      <c r="C282" s="606" t="s">
        <v>7933</v>
      </c>
      <c r="D282" s="738"/>
      <c r="E282" s="606" t="s">
        <v>7441</v>
      </c>
      <c r="F282" s="588" t="s">
        <v>7942</v>
      </c>
      <c r="G282" s="605"/>
      <c r="H282" s="694" t="s">
        <v>1730</v>
      </c>
      <c r="I282" s="693"/>
    </row>
    <row r="283" spans="1:9" s="278" customFormat="1" ht="13.5" customHeight="1">
      <c r="A283" s="732"/>
      <c r="B283" s="306" t="s">
        <v>7943</v>
      </c>
      <c r="C283" s="335" t="s">
        <v>7931</v>
      </c>
      <c r="D283" s="737"/>
      <c r="E283" s="335" t="s">
        <v>7441</v>
      </c>
      <c r="F283" s="307" t="s">
        <v>7942</v>
      </c>
      <c r="G283" s="256"/>
      <c r="H283" s="255" t="s">
        <v>1730</v>
      </c>
      <c r="I283" s="254"/>
    </row>
    <row r="284" spans="1:9" s="278" customFormat="1" ht="13.5" customHeight="1">
      <c r="A284" s="692"/>
      <c r="B284" s="306" t="s">
        <v>7941</v>
      </c>
      <c r="C284" s="307" t="s">
        <v>7940</v>
      </c>
      <c r="D284" s="737"/>
      <c r="E284" s="307"/>
      <c r="F284" s="335"/>
      <c r="G284" s="256"/>
      <c r="H284" s="255" t="s">
        <v>1730</v>
      </c>
      <c r="I284" s="254"/>
    </row>
    <row r="285" spans="1:9" s="278" customFormat="1">
      <c r="A285" s="736" t="s">
        <v>7939</v>
      </c>
      <c r="B285" s="704" t="s">
        <v>7938</v>
      </c>
      <c r="C285" s="721"/>
      <c r="D285" s="717"/>
      <c r="E285" s="717" t="s">
        <v>7044</v>
      </c>
      <c r="F285" s="733" t="s">
        <v>7937</v>
      </c>
      <c r="G285" s="713"/>
      <c r="H285" s="720"/>
      <c r="I285" s="719"/>
    </row>
    <row r="286" spans="1:9" s="278" customFormat="1" ht="13.5" customHeight="1">
      <c r="A286" s="732"/>
      <c r="B286" s="704" t="s">
        <v>6970</v>
      </c>
      <c r="C286" s="702" t="s">
        <v>7174</v>
      </c>
      <c r="D286" s="702"/>
      <c r="E286" s="703" t="s">
        <v>7088</v>
      </c>
      <c r="F286" s="702" t="s">
        <v>7936</v>
      </c>
      <c r="G286" s="696"/>
      <c r="H286" s="697"/>
      <c r="I286" s="696"/>
    </row>
    <row r="287" spans="1:9" s="278" customFormat="1" ht="13.5" customHeight="1">
      <c r="A287" s="732"/>
      <c r="B287" s="700" t="s">
        <v>6966</v>
      </c>
      <c r="C287" s="731" t="s">
        <v>7935</v>
      </c>
      <c r="D287" s="699"/>
      <c r="E287" s="711" t="s">
        <v>6968</v>
      </c>
      <c r="F287" s="699" t="s">
        <v>7038</v>
      </c>
      <c r="G287" s="709"/>
      <c r="H287" s="730"/>
      <c r="I287" s="729"/>
    </row>
    <row r="288" spans="1:9" s="278" customFormat="1" ht="13.5" customHeight="1">
      <c r="A288" s="732"/>
      <c r="B288" s="581" t="s">
        <v>7934</v>
      </c>
      <c r="C288" s="581" t="s">
        <v>7933</v>
      </c>
      <c r="D288" s="738"/>
      <c r="E288" s="606" t="s">
        <v>7012</v>
      </c>
      <c r="F288" s="588" t="s">
        <v>7930</v>
      </c>
      <c r="G288" s="605"/>
      <c r="H288" s="694" t="s">
        <v>1730</v>
      </c>
      <c r="I288" s="693"/>
    </row>
    <row r="289" spans="1:9" s="278" customFormat="1" ht="13.5" customHeight="1">
      <c r="A289" s="732"/>
      <c r="B289" s="306" t="s">
        <v>7932</v>
      </c>
      <c r="C289" s="306" t="s">
        <v>7931</v>
      </c>
      <c r="D289" s="737"/>
      <c r="E289" s="338" t="s">
        <v>7012</v>
      </c>
      <c r="F289" s="308" t="s">
        <v>7930</v>
      </c>
      <c r="G289" s="256"/>
      <c r="H289" s="255" t="s">
        <v>1730</v>
      </c>
      <c r="I289" s="254"/>
    </row>
    <row r="290" spans="1:9" s="278" customFormat="1" ht="13.5" customHeight="1">
      <c r="A290" s="692"/>
      <c r="B290" s="596" t="s">
        <v>7929</v>
      </c>
      <c r="C290" s="307" t="s">
        <v>7928</v>
      </c>
      <c r="D290" s="737"/>
      <c r="E290" s="623"/>
      <c r="F290" s="622"/>
      <c r="G290" s="256"/>
      <c r="H290" s="255" t="s">
        <v>1730</v>
      </c>
      <c r="I290" s="254"/>
    </row>
    <row r="291" spans="1:9">
      <c r="A291" s="736" t="s">
        <v>7927</v>
      </c>
      <c r="B291" s="704" t="s">
        <v>7926</v>
      </c>
      <c r="C291" s="735"/>
      <c r="D291" s="734"/>
      <c r="E291" s="717" t="s">
        <v>7044</v>
      </c>
      <c r="F291" s="733" t="s">
        <v>7925</v>
      </c>
      <c r="G291" s="713"/>
      <c r="H291" s="720"/>
      <c r="I291" s="719"/>
    </row>
    <row r="292" spans="1:9" s="278" customFormat="1" ht="13.5" customHeight="1">
      <c r="A292" s="732"/>
      <c r="B292" s="704" t="s">
        <v>6970</v>
      </c>
      <c r="C292" s="702" t="s">
        <v>7924</v>
      </c>
      <c r="D292" s="702"/>
      <c r="E292" s="703" t="s">
        <v>7088</v>
      </c>
      <c r="F292" s="702" t="s">
        <v>7923</v>
      </c>
      <c r="G292" s="696"/>
      <c r="H292" s="697"/>
      <c r="I292" s="696"/>
    </row>
    <row r="293" spans="1:9" s="278" customFormat="1" ht="13.5" customHeight="1">
      <c r="A293" s="732"/>
      <c r="B293" s="700" t="s">
        <v>6966</v>
      </c>
      <c r="C293" s="731" t="s">
        <v>7922</v>
      </c>
      <c r="D293" s="699"/>
      <c r="E293" s="711" t="s">
        <v>6968</v>
      </c>
      <c r="F293" s="699" t="s">
        <v>7038</v>
      </c>
      <c r="G293" s="709"/>
      <c r="H293" s="730"/>
      <c r="I293" s="729"/>
    </row>
    <row r="294" spans="1:9" ht="13.5" customHeight="1">
      <c r="A294" s="585"/>
      <c r="B294" s="265" t="s">
        <v>7921</v>
      </c>
      <c r="C294" s="581" t="s">
        <v>7920</v>
      </c>
      <c r="D294" s="728"/>
      <c r="E294" s="606" t="s">
        <v>7016</v>
      </c>
      <c r="F294" s="588" t="s">
        <v>7917</v>
      </c>
      <c r="G294" s="605"/>
      <c r="H294" s="694" t="s">
        <v>1730</v>
      </c>
      <c r="I294" s="693"/>
    </row>
    <row r="295" spans="1:9" ht="13.5" customHeight="1">
      <c r="A295" s="585"/>
      <c r="B295" s="266" t="s">
        <v>7919</v>
      </c>
      <c r="C295" s="306" t="s">
        <v>7918</v>
      </c>
      <c r="D295" s="258"/>
      <c r="E295" s="335" t="s">
        <v>7016</v>
      </c>
      <c r="F295" s="307" t="s">
        <v>7917</v>
      </c>
      <c r="G295" s="256"/>
      <c r="H295" s="255" t="s">
        <v>1730</v>
      </c>
      <c r="I295" s="254"/>
    </row>
    <row r="296" spans="1:9" s="573" customFormat="1" ht="13.5" customHeight="1">
      <c r="A296" s="727"/>
      <c r="B296" s="726"/>
      <c r="C296" s="578"/>
      <c r="D296" s="725"/>
      <c r="E296" s="578"/>
      <c r="F296" s="577"/>
      <c r="G296" s="724"/>
      <c r="H296" s="575"/>
      <c r="I296" s="574"/>
    </row>
    <row r="297" spans="1:9" s="372" customFormat="1">
      <c r="A297" s="722" t="s">
        <v>7060</v>
      </c>
      <c r="B297" s="721" t="s">
        <v>7916</v>
      </c>
      <c r="C297" s="721"/>
      <c r="D297" s="717"/>
      <c r="E297" s="703" t="s">
        <v>7044</v>
      </c>
      <c r="F297" s="702" t="s">
        <v>7043</v>
      </c>
      <c r="G297" s="713"/>
      <c r="H297" s="720"/>
      <c r="I297" s="719"/>
    </row>
    <row r="298" spans="1:9" s="372" customFormat="1" ht="13.5" customHeight="1">
      <c r="A298" s="337"/>
      <c r="B298" s="718" t="s">
        <v>6970</v>
      </c>
      <c r="C298" s="716" t="s">
        <v>7058</v>
      </c>
      <c r="D298" s="716"/>
      <c r="E298" s="717" t="s">
        <v>7041</v>
      </c>
      <c r="F298" s="716" t="s">
        <v>7057</v>
      </c>
      <c r="G298" s="715"/>
      <c r="H298" s="714"/>
      <c r="I298" s="713"/>
    </row>
    <row r="299" spans="1:9" s="372" customFormat="1" ht="13.5" customHeight="1">
      <c r="A299" s="337"/>
      <c r="B299" s="712" t="s">
        <v>6966</v>
      </c>
      <c r="C299" s="699" t="s">
        <v>7056</v>
      </c>
      <c r="D299" s="699"/>
      <c r="E299" s="711" t="s">
        <v>6968</v>
      </c>
      <c r="F299" s="699" t="s">
        <v>7038</v>
      </c>
      <c r="G299" s="709"/>
      <c r="H299" s="710"/>
      <c r="I299" s="709"/>
    </row>
    <row r="300" spans="1:9" s="366" customFormat="1" ht="13.5" customHeight="1">
      <c r="A300" s="337"/>
      <c r="B300" s="601" t="s">
        <v>7055</v>
      </c>
      <c r="C300" s="338" t="s">
        <v>7916</v>
      </c>
      <c r="D300" s="338" t="s">
        <v>7047</v>
      </c>
      <c r="E300" s="299"/>
      <c r="F300" s="338" t="s">
        <v>7046</v>
      </c>
      <c r="G300" s="695"/>
      <c r="H300" s="708" t="s">
        <v>1730</v>
      </c>
      <c r="I300" s="707"/>
    </row>
    <row r="301" spans="1:9" s="366" customFormat="1" ht="13.5" customHeight="1">
      <c r="A301" s="337"/>
      <c r="B301" s="301" t="s">
        <v>7051</v>
      </c>
      <c r="C301" s="601" t="s">
        <v>7033</v>
      </c>
      <c r="D301" s="338" t="s">
        <v>7047</v>
      </c>
      <c r="E301" s="547"/>
      <c r="F301" s="308" t="s">
        <v>7046</v>
      </c>
      <c r="G301" s="251"/>
      <c r="H301" s="250" t="s">
        <v>1730</v>
      </c>
      <c r="I301" s="249"/>
    </row>
    <row r="302" spans="1:9" s="366" customFormat="1" ht="13.5" customHeight="1">
      <c r="A302" s="337"/>
      <c r="B302" s="306" t="s">
        <v>7049</v>
      </c>
      <c r="C302" s="613" t="s">
        <v>7029</v>
      </c>
      <c r="D302" s="335" t="s">
        <v>7047</v>
      </c>
      <c r="E302" s="723"/>
      <c r="F302" s="307" t="s">
        <v>7046</v>
      </c>
      <c r="G302" s="256"/>
      <c r="H302" s="255" t="s">
        <v>1730</v>
      </c>
      <c r="I302" s="254"/>
    </row>
    <row r="303" spans="1:9" s="372" customFormat="1">
      <c r="A303" s="722" t="s">
        <v>7045</v>
      </c>
      <c r="B303" s="721" t="s">
        <v>7914</v>
      </c>
      <c r="C303" s="721"/>
      <c r="D303" s="717"/>
      <c r="E303" s="703" t="s">
        <v>7044</v>
      </c>
      <c r="F303" s="702" t="s">
        <v>7043</v>
      </c>
      <c r="G303" s="713"/>
      <c r="H303" s="720"/>
      <c r="I303" s="719"/>
    </row>
    <row r="304" spans="1:9" s="372" customFormat="1" ht="13.5" customHeight="1">
      <c r="A304" s="337"/>
      <c r="B304" s="718" t="s">
        <v>6970</v>
      </c>
      <c r="C304" s="716" t="s">
        <v>7042</v>
      </c>
      <c r="D304" s="716"/>
      <c r="E304" s="717" t="s">
        <v>7041</v>
      </c>
      <c r="F304" s="716" t="s">
        <v>7915</v>
      </c>
      <c r="G304" s="715"/>
      <c r="H304" s="714"/>
      <c r="I304" s="713"/>
    </row>
    <row r="305" spans="1:9" s="372" customFormat="1" ht="13.5" customHeight="1">
      <c r="A305" s="337"/>
      <c r="B305" s="712" t="s">
        <v>6966</v>
      </c>
      <c r="C305" s="699" t="s">
        <v>7039</v>
      </c>
      <c r="D305" s="699"/>
      <c r="E305" s="711" t="s">
        <v>6968</v>
      </c>
      <c r="F305" s="699" t="s">
        <v>7038</v>
      </c>
      <c r="G305" s="709"/>
      <c r="H305" s="710"/>
      <c r="I305" s="709"/>
    </row>
    <row r="306" spans="1:9" s="366" customFormat="1" ht="13.5" customHeight="1">
      <c r="A306" s="337"/>
      <c r="B306" s="601" t="s">
        <v>7037</v>
      </c>
      <c r="C306" s="338" t="s">
        <v>7914</v>
      </c>
      <c r="D306" s="338" t="s">
        <v>7026</v>
      </c>
      <c r="E306" s="299"/>
      <c r="F306" s="338" t="s">
        <v>7025</v>
      </c>
      <c r="G306" s="695"/>
      <c r="H306" s="708" t="s">
        <v>1730</v>
      </c>
      <c r="I306" s="707"/>
    </row>
    <row r="307" spans="1:9" s="366" customFormat="1" ht="13.5" customHeight="1">
      <c r="A307" s="337"/>
      <c r="B307" s="301" t="s">
        <v>7034</v>
      </c>
      <c r="C307" s="601" t="s">
        <v>7033</v>
      </c>
      <c r="D307" s="338" t="s">
        <v>7026</v>
      </c>
      <c r="E307" s="252"/>
      <c r="F307" s="308" t="s">
        <v>7025</v>
      </c>
      <c r="G307" s="251"/>
      <c r="H307" s="250" t="s">
        <v>1730</v>
      </c>
      <c r="I307" s="249"/>
    </row>
    <row r="308" spans="1:9" s="366" customFormat="1" ht="13.5" customHeight="1">
      <c r="A308" s="337"/>
      <c r="B308" s="301" t="s">
        <v>7030</v>
      </c>
      <c r="C308" s="601" t="s">
        <v>7029</v>
      </c>
      <c r="D308" s="338" t="s">
        <v>7026</v>
      </c>
      <c r="E308" s="252"/>
      <c r="F308" s="308" t="s">
        <v>7025</v>
      </c>
      <c r="G308" s="251"/>
      <c r="H308" s="250" t="s">
        <v>1730</v>
      </c>
      <c r="I308" s="249"/>
    </row>
    <row r="309" spans="1:9" ht="7.5" customHeight="1">
      <c r="A309" s="706"/>
      <c r="B309" s="266"/>
      <c r="C309" s="613"/>
      <c r="D309" s="258"/>
      <c r="E309" s="335"/>
      <c r="F309" s="303"/>
      <c r="G309" s="256"/>
      <c r="H309" s="255"/>
      <c r="I309" s="254"/>
    </row>
    <row r="310" spans="1:9" ht="33" customHeight="1">
      <c r="A310" s="1092" t="s">
        <v>7913</v>
      </c>
      <c r="B310" s="1092"/>
      <c r="C310" s="1092"/>
      <c r="D310" s="1092"/>
      <c r="E310" s="1092"/>
      <c r="F310" s="1092"/>
      <c r="G310" s="1092"/>
      <c r="H310" s="1092"/>
      <c r="I310" s="1092"/>
    </row>
    <row r="311" spans="1:9">
      <c r="A311" s="439"/>
      <c r="B311" s="438"/>
      <c r="C311" s="346"/>
      <c r="E311" s="346"/>
      <c r="F311" s="346"/>
      <c r="G311" s="281"/>
      <c r="H311" s="280"/>
      <c r="I311" s="279"/>
    </row>
    <row r="312" spans="1:9" ht="26.25">
      <c r="A312" s="1102" t="s">
        <v>7912</v>
      </c>
      <c r="B312" s="1102"/>
      <c r="C312" s="1102"/>
      <c r="D312" s="1102"/>
      <c r="E312" s="1102"/>
      <c r="F312" s="1102"/>
      <c r="G312" s="1102"/>
      <c r="H312" s="1102"/>
      <c r="I312" s="1102"/>
    </row>
    <row r="313" spans="1:9" ht="134.25" customHeight="1">
      <c r="A313" s="1101" t="s">
        <v>7911</v>
      </c>
      <c r="B313" s="1101"/>
      <c r="C313" s="1101"/>
      <c r="D313" s="1101"/>
      <c r="E313" s="1101"/>
      <c r="F313" s="1131"/>
      <c r="G313" s="1131"/>
      <c r="H313" s="1131"/>
      <c r="I313" s="1131"/>
    </row>
    <row r="314" spans="1:9" ht="18">
      <c r="A314" s="269" t="s">
        <v>6921</v>
      </c>
      <c r="B314" s="1100" t="s">
        <v>7910</v>
      </c>
      <c r="C314" s="1100"/>
      <c r="D314" s="1100"/>
      <c r="E314" s="1100"/>
      <c r="F314" s="1100"/>
      <c r="G314" s="267"/>
      <c r="H314" s="268" t="s">
        <v>36</v>
      </c>
      <c r="I314" s="267"/>
    </row>
    <row r="315" spans="1:9" ht="13.5" customHeight="1">
      <c r="A315" s="705" t="s">
        <v>7909</v>
      </c>
      <c r="B315" s="704" t="s">
        <v>6970</v>
      </c>
      <c r="C315" s="702" t="s">
        <v>7908</v>
      </c>
      <c r="D315" s="702"/>
      <c r="E315" s="703" t="s">
        <v>7088</v>
      </c>
      <c r="F315" s="702" t="s">
        <v>7907</v>
      </c>
      <c r="G315" s="696"/>
      <c r="H315" s="697"/>
      <c r="I315" s="696"/>
    </row>
    <row r="316" spans="1:9" ht="13.5" customHeight="1">
      <c r="A316" s="701"/>
      <c r="B316" s="700" t="s">
        <v>6966</v>
      </c>
      <c r="C316" s="699" t="s">
        <v>7906</v>
      </c>
      <c r="D316" s="698"/>
      <c r="E316" s="1153" t="s">
        <v>7485</v>
      </c>
      <c r="F316" s="1153"/>
      <c r="G316" s="696"/>
      <c r="H316" s="697"/>
      <c r="I316" s="696"/>
    </row>
    <row r="317" spans="1:9" s="275" customFormat="1" ht="15" customHeight="1">
      <c r="A317" s="678" t="s">
        <v>6964</v>
      </c>
      <c r="B317" s="688" t="s">
        <v>7905</v>
      </c>
      <c r="C317" s="308" t="s">
        <v>7904</v>
      </c>
      <c r="D317" s="1097" t="s">
        <v>7899</v>
      </c>
      <c r="E317" s="1097"/>
      <c r="F317" s="338" t="s">
        <v>6964</v>
      </c>
      <c r="G317" s="695"/>
      <c r="H317" s="694" t="s">
        <v>1730</v>
      </c>
      <c r="I317" s="693"/>
    </row>
    <row r="318" spans="1:9" s="275" customFormat="1" ht="15" customHeight="1">
      <c r="A318" s="678"/>
      <c r="B318" s="688" t="s">
        <v>7903</v>
      </c>
      <c r="C318" s="308" t="s">
        <v>7902</v>
      </c>
      <c r="D318" s="1096" t="s">
        <v>7899</v>
      </c>
      <c r="E318" s="1096"/>
      <c r="F318" s="338" t="s">
        <v>6964</v>
      </c>
      <c r="G318" s="687"/>
      <c r="H318" s="250" t="s">
        <v>1730</v>
      </c>
      <c r="I318" s="249"/>
    </row>
    <row r="319" spans="1:9" s="275" customFormat="1" ht="15" customHeight="1">
      <c r="A319" s="678"/>
      <c r="B319" s="691" t="s">
        <v>7901</v>
      </c>
      <c r="C319" s="307" t="s">
        <v>7900</v>
      </c>
      <c r="D319" s="1091" t="s">
        <v>7899</v>
      </c>
      <c r="E319" s="1091"/>
      <c r="F319" s="335" t="s">
        <v>6964</v>
      </c>
      <c r="G319" s="690"/>
      <c r="H319" s="255" t="s">
        <v>1730</v>
      </c>
      <c r="I319" s="254"/>
    </row>
    <row r="320" spans="1:9" s="278" customFormat="1" ht="15" customHeight="1">
      <c r="A320" s="692"/>
      <c r="B320" s="691" t="s">
        <v>7898</v>
      </c>
      <c r="C320" s="307" t="s">
        <v>7897</v>
      </c>
      <c r="D320" s="335"/>
      <c r="E320" s="335"/>
      <c r="F320" s="335"/>
      <c r="G320" s="690"/>
      <c r="H320" s="689" t="s">
        <v>1730</v>
      </c>
      <c r="I320" s="256"/>
    </row>
    <row r="321" spans="1:9" s="278" customFormat="1" ht="15" customHeight="1">
      <c r="A321" s="678"/>
      <c r="B321" s="688"/>
      <c r="C321" s="308"/>
      <c r="D321" s="338"/>
      <c r="E321" s="338"/>
      <c r="F321" s="338"/>
      <c r="G321" s="687"/>
      <c r="H321" s="686"/>
      <c r="I321" s="251"/>
    </row>
    <row r="322" spans="1:9" s="278" customFormat="1" ht="15" customHeight="1">
      <c r="A322" s="678"/>
      <c r="B322" s="688"/>
      <c r="C322" s="308"/>
      <c r="D322" s="338"/>
      <c r="E322" s="338"/>
      <c r="F322" s="338"/>
      <c r="G322" s="687"/>
      <c r="H322" s="686"/>
      <c r="I322" s="251"/>
    </row>
    <row r="323" spans="1:9" s="278" customFormat="1" ht="15" customHeight="1">
      <c r="A323" s="678"/>
      <c r="B323" s="688"/>
      <c r="C323" s="308"/>
      <c r="D323" s="338"/>
      <c r="E323" s="338"/>
      <c r="F323" s="338"/>
      <c r="G323" s="687"/>
      <c r="H323" s="686"/>
      <c r="I323" s="251"/>
    </row>
    <row r="324" spans="1:9" s="278" customFormat="1" ht="15" customHeight="1">
      <c r="A324" s="678"/>
      <c r="B324" s="688"/>
      <c r="C324" s="308"/>
      <c r="D324" s="338"/>
      <c r="E324" s="338"/>
      <c r="F324" s="338"/>
      <c r="G324" s="687"/>
      <c r="H324" s="686"/>
      <c r="I324" s="251"/>
    </row>
    <row r="325" spans="1:9" s="278" customFormat="1" ht="15" customHeight="1">
      <c r="A325" s="678"/>
      <c r="B325" s="688"/>
      <c r="C325" s="308"/>
      <c r="D325" s="338"/>
      <c r="E325" s="338"/>
      <c r="F325" s="338"/>
      <c r="G325" s="687"/>
      <c r="H325" s="686"/>
      <c r="I325" s="251"/>
    </row>
    <row r="326" spans="1:9" s="278" customFormat="1" ht="15" customHeight="1">
      <c r="A326" s="678"/>
      <c r="B326" s="688"/>
      <c r="C326" s="308"/>
      <c r="D326" s="338"/>
      <c r="E326" s="338"/>
      <c r="F326" s="338"/>
      <c r="G326" s="687"/>
      <c r="H326" s="686"/>
      <c r="I326" s="251"/>
    </row>
    <row r="327" spans="1:9" s="278" customFormat="1" ht="15" customHeight="1">
      <c r="A327" s="678"/>
      <c r="B327" s="688"/>
      <c r="C327" s="308"/>
      <c r="D327" s="338"/>
      <c r="E327" s="338"/>
      <c r="F327" s="338"/>
      <c r="G327" s="687"/>
      <c r="H327" s="686"/>
      <c r="I327" s="251"/>
    </row>
    <row r="328" spans="1:9" s="278" customFormat="1" ht="15" customHeight="1">
      <c r="A328" s="678"/>
      <c r="B328" s="688"/>
      <c r="C328" s="308"/>
      <c r="D328" s="338"/>
      <c r="E328" s="338"/>
      <c r="F328" s="338"/>
      <c r="G328" s="687"/>
      <c r="H328" s="686"/>
      <c r="I328" s="251"/>
    </row>
    <row r="329" spans="1:9" s="278" customFormat="1" ht="15" customHeight="1">
      <c r="A329" s="678"/>
      <c r="B329" s="688"/>
      <c r="C329" s="308"/>
      <c r="D329" s="338"/>
      <c r="E329" s="338"/>
      <c r="F329" s="338"/>
      <c r="G329" s="687"/>
      <c r="H329" s="686"/>
      <c r="I329" s="251"/>
    </row>
    <row r="330" spans="1:9" s="278" customFormat="1" ht="15" customHeight="1">
      <c r="A330" s="678"/>
      <c r="B330" s="688"/>
      <c r="C330" s="308"/>
      <c r="D330" s="338"/>
      <c r="E330" s="338"/>
      <c r="F330" s="338"/>
      <c r="G330" s="687"/>
      <c r="H330" s="686"/>
      <c r="I330" s="251"/>
    </row>
    <row r="331" spans="1:9" s="278" customFormat="1" ht="15" customHeight="1">
      <c r="A331" s="678"/>
      <c r="B331" s="688"/>
      <c r="C331" s="308"/>
      <c r="D331" s="338"/>
      <c r="E331" s="338"/>
      <c r="F331" s="338"/>
      <c r="G331" s="687"/>
      <c r="H331" s="686"/>
      <c r="I331" s="251"/>
    </row>
    <row r="332" spans="1:9" s="278" customFormat="1" ht="15" customHeight="1">
      <c r="A332" s="678"/>
      <c r="B332" s="688"/>
      <c r="C332" s="308"/>
      <c r="D332" s="338"/>
      <c r="E332" s="338"/>
      <c r="F332" s="338"/>
      <c r="G332" s="687"/>
      <c r="H332" s="686"/>
      <c r="I332" s="251"/>
    </row>
    <row r="333" spans="1:9" s="278" customFormat="1" ht="15" customHeight="1">
      <c r="A333" s="678"/>
      <c r="B333" s="688"/>
      <c r="C333" s="308"/>
      <c r="D333" s="338"/>
      <c r="E333" s="338"/>
      <c r="F333" s="338"/>
      <c r="G333" s="687"/>
      <c r="H333" s="686"/>
      <c r="I333" s="251"/>
    </row>
    <row r="334" spans="1:9" s="278" customFormat="1" ht="15" customHeight="1">
      <c r="A334" s="678"/>
      <c r="B334" s="688"/>
      <c r="C334" s="308"/>
      <c r="D334" s="338"/>
      <c r="E334" s="338"/>
      <c r="F334" s="338"/>
      <c r="G334" s="687"/>
      <c r="H334" s="686"/>
      <c r="I334" s="251"/>
    </row>
    <row r="335" spans="1:9" s="278" customFormat="1" ht="15" customHeight="1">
      <c r="A335" s="678"/>
      <c r="B335" s="688"/>
      <c r="C335" s="308"/>
      <c r="D335" s="338"/>
      <c r="E335" s="338"/>
      <c r="F335" s="338"/>
      <c r="G335" s="687"/>
      <c r="H335" s="686"/>
      <c r="I335" s="251"/>
    </row>
    <row r="336" spans="1:9" s="278" customFormat="1" ht="15" customHeight="1">
      <c r="A336" s="678"/>
      <c r="B336" s="688"/>
      <c r="C336" s="308"/>
      <c r="D336" s="338"/>
      <c r="E336" s="338"/>
      <c r="F336" s="338"/>
      <c r="G336" s="687"/>
      <c r="H336" s="686"/>
      <c r="I336" s="251"/>
    </row>
    <row r="337" spans="1:9" s="278" customFormat="1" ht="15" customHeight="1">
      <c r="A337" s="678"/>
      <c r="B337" s="688"/>
      <c r="C337" s="308"/>
      <c r="D337" s="338"/>
      <c r="E337" s="338"/>
      <c r="F337" s="338"/>
      <c r="G337" s="687"/>
      <c r="H337" s="686"/>
      <c r="I337" s="251"/>
    </row>
    <row r="338" spans="1:9" s="278" customFormat="1" ht="15" customHeight="1">
      <c r="A338" s="678"/>
      <c r="B338" s="688"/>
      <c r="C338" s="308"/>
      <c r="D338" s="338"/>
      <c r="E338" s="338"/>
      <c r="F338" s="338"/>
      <c r="G338" s="687"/>
      <c r="H338" s="686"/>
      <c r="I338" s="251"/>
    </row>
    <row r="339" spans="1:9" s="278" customFormat="1" ht="15" customHeight="1">
      <c r="A339" s="678"/>
      <c r="B339" s="688"/>
      <c r="C339" s="308"/>
      <c r="D339" s="338"/>
      <c r="E339" s="338"/>
      <c r="F339" s="338"/>
      <c r="G339" s="687"/>
      <c r="H339" s="686"/>
      <c r="I339" s="251"/>
    </row>
    <row r="340" spans="1:9" s="278" customFormat="1" ht="15" customHeight="1">
      <c r="A340" s="678"/>
      <c r="B340" s="688"/>
      <c r="C340" s="308"/>
      <c r="D340" s="338"/>
      <c r="E340" s="338"/>
      <c r="F340" s="338"/>
      <c r="G340" s="687"/>
      <c r="H340" s="686"/>
      <c r="I340" s="251"/>
    </row>
    <row r="341" spans="1:9" s="278" customFormat="1" ht="15" customHeight="1">
      <c r="A341" s="678"/>
      <c r="B341" s="547"/>
      <c r="C341" s="308"/>
      <c r="D341" s="338"/>
      <c r="E341" s="338"/>
      <c r="F341" s="338"/>
      <c r="G341" s="687"/>
      <c r="H341" s="686"/>
      <c r="I341" s="251"/>
    </row>
    <row r="342" spans="1:9" s="278" customFormat="1" ht="15" customHeight="1">
      <c r="A342" s="678"/>
      <c r="B342" s="688" t="s">
        <v>7896</v>
      </c>
      <c r="C342" s="308"/>
      <c r="D342" s="338"/>
      <c r="E342" s="338"/>
      <c r="F342" s="338"/>
      <c r="G342" s="687"/>
      <c r="H342" s="686"/>
      <c r="I342" s="251"/>
    </row>
    <row r="343" spans="1:9" s="278" customFormat="1" ht="15" customHeight="1">
      <c r="A343" s="678"/>
      <c r="B343" s="688"/>
      <c r="C343" s="308"/>
      <c r="D343" s="338"/>
      <c r="E343" s="338"/>
      <c r="F343" s="338"/>
      <c r="G343" s="687"/>
      <c r="H343" s="686"/>
      <c r="I343" s="251"/>
    </row>
    <row r="344" spans="1:9" s="278" customFormat="1" ht="15" customHeight="1">
      <c r="A344" s="678"/>
      <c r="B344" s="688"/>
      <c r="C344" s="308"/>
      <c r="D344" s="338"/>
      <c r="E344" s="338"/>
      <c r="F344" s="338"/>
      <c r="G344" s="687"/>
      <c r="H344" s="686"/>
      <c r="I344" s="251"/>
    </row>
    <row r="345" spans="1:9" s="275" customFormat="1" ht="26.25">
      <c r="A345" s="685"/>
      <c r="B345" s="1102" t="s">
        <v>7895</v>
      </c>
      <c r="C345" s="1102"/>
      <c r="D345" s="1102"/>
      <c r="E345" s="1102"/>
      <c r="F345" s="1102"/>
      <c r="G345" s="683" t="s">
        <v>7401</v>
      </c>
      <c r="H345" s="684"/>
      <c r="I345" s="683" t="s">
        <v>7400</v>
      </c>
    </row>
    <row r="346" spans="1:9" s="275" customFormat="1" ht="124.5" customHeight="1">
      <c r="A346" s="1106" t="s">
        <v>7894</v>
      </c>
      <c r="B346" s="1106"/>
      <c r="C346" s="1106"/>
      <c r="D346" s="1106"/>
      <c r="E346" s="1106"/>
      <c r="F346" s="1106"/>
      <c r="G346" s="1106"/>
      <c r="H346" s="1106"/>
      <c r="I346" s="1106"/>
    </row>
    <row r="347" spans="1:9" ht="18">
      <c r="A347" s="269" t="s">
        <v>6921</v>
      </c>
      <c r="B347" s="1107" t="s">
        <v>7893</v>
      </c>
      <c r="C347" s="1108"/>
      <c r="D347" s="1108"/>
      <c r="E347" s="1108"/>
      <c r="F347" s="1108"/>
      <c r="G347" s="267"/>
      <c r="H347" s="268" t="s">
        <v>36</v>
      </c>
      <c r="I347" s="267"/>
    </row>
    <row r="348" spans="1:9" s="275" customFormat="1" ht="15" customHeight="1">
      <c r="A348" s="1132" t="s">
        <v>7892</v>
      </c>
      <c r="B348" s="424" t="s">
        <v>6970</v>
      </c>
      <c r="C348" s="421" t="s">
        <v>7842</v>
      </c>
      <c r="D348" s="421"/>
      <c r="E348" s="424" t="s">
        <v>7088</v>
      </c>
      <c r="F348" s="421" t="s">
        <v>7841</v>
      </c>
      <c r="G348" s="418"/>
      <c r="H348" s="419"/>
      <c r="I348" s="418"/>
    </row>
    <row r="349" spans="1:9" s="275" customFormat="1" ht="15" customHeight="1">
      <c r="A349" s="1105"/>
      <c r="B349" s="416" t="s">
        <v>6966</v>
      </c>
      <c r="C349" s="414" t="s">
        <v>7891</v>
      </c>
      <c r="D349" s="443"/>
      <c r="E349" s="1083" t="s">
        <v>7485</v>
      </c>
      <c r="F349" s="1083"/>
      <c r="G349" s="463"/>
      <c r="H349" s="462"/>
      <c r="I349" s="413"/>
    </row>
    <row r="350" spans="1:9" s="275" customFormat="1" ht="15" customHeight="1">
      <c r="A350" s="610" t="s">
        <v>6964</v>
      </c>
      <c r="B350" s="507" t="s">
        <v>7890</v>
      </c>
      <c r="C350" s="308" t="s">
        <v>7889</v>
      </c>
      <c r="D350" s="1097" t="s">
        <v>7878</v>
      </c>
      <c r="E350" s="1097"/>
      <c r="F350" s="338" t="s">
        <v>7877</v>
      </c>
      <c r="G350" s="251"/>
      <c r="H350" s="506" t="s">
        <v>1730</v>
      </c>
      <c r="I350" s="505"/>
    </row>
    <row r="351" spans="1:9" s="275" customFormat="1" ht="15" customHeight="1">
      <c r="A351" s="602"/>
      <c r="B351" s="507" t="s">
        <v>7888</v>
      </c>
      <c r="C351" s="308" t="s">
        <v>7887</v>
      </c>
      <c r="D351" s="1096" t="s">
        <v>7878</v>
      </c>
      <c r="E351" s="1096"/>
      <c r="F351" s="338" t="s">
        <v>7877</v>
      </c>
      <c r="G351" s="251"/>
      <c r="H351" s="506" t="s">
        <v>1730</v>
      </c>
      <c r="I351" s="505"/>
    </row>
    <row r="352" spans="1:9" s="275" customFormat="1" ht="15" customHeight="1">
      <c r="A352" s="602"/>
      <c r="B352" s="507" t="s">
        <v>7886</v>
      </c>
      <c r="C352" s="308" t="s">
        <v>7885</v>
      </c>
      <c r="D352" s="1091" t="s">
        <v>7878</v>
      </c>
      <c r="E352" s="1091"/>
      <c r="F352" s="335" t="s">
        <v>7877</v>
      </c>
      <c r="G352" s="251"/>
      <c r="H352" s="506" t="s">
        <v>1730</v>
      </c>
      <c r="I352" s="505"/>
    </row>
    <row r="353" spans="1:9" s="275" customFormat="1" ht="15" customHeight="1">
      <c r="A353" s="610" t="s">
        <v>6964</v>
      </c>
      <c r="B353" s="607" t="s">
        <v>7884</v>
      </c>
      <c r="C353" s="588" t="s">
        <v>7883</v>
      </c>
      <c r="D353" s="1097" t="s">
        <v>7878</v>
      </c>
      <c r="E353" s="1097"/>
      <c r="F353" s="338" t="s">
        <v>7877</v>
      </c>
      <c r="G353" s="605"/>
      <c r="H353" s="604" t="s">
        <v>1730</v>
      </c>
      <c r="I353" s="603"/>
    </row>
    <row r="354" spans="1:9" s="275" customFormat="1" ht="15" customHeight="1">
      <c r="A354" s="602"/>
      <c r="B354" s="507" t="s">
        <v>7882</v>
      </c>
      <c r="C354" s="308" t="s">
        <v>7881</v>
      </c>
      <c r="D354" s="1096" t="s">
        <v>7878</v>
      </c>
      <c r="E354" s="1096"/>
      <c r="F354" s="338" t="s">
        <v>7877</v>
      </c>
      <c r="G354" s="251"/>
      <c r="H354" s="506" t="s">
        <v>1730</v>
      </c>
      <c r="I354" s="505"/>
    </row>
    <row r="355" spans="1:9" s="275" customFormat="1" ht="15" customHeight="1">
      <c r="A355" s="602"/>
      <c r="B355" s="679" t="s">
        <v>7880</v>
      </c>
      <c r="C355" s="307" t="s">
        <v>7879</v>
      </c>
      <c r="D355" s="1091" t="s">
        <v>7878</v>
      </c>
      <c r="E355" s="1091"/>
      <c r="F355" s="335" t="s">
        <v>7877</v>
      </c>
      <c r="G355" s="256"/>
      <c r="H355" s="627" t="s">
        <v>1730</v>
      </c>
      <c r="I355" s="626"/>
    </row>
    <row r="356" spans="1:9" s="275" customFormat="1" ht="15" customHeight="1">
      <c r="A356" s="602"/>
      <c r="B356" s="507" t="s">
        <v>7282</v>
      </c>
      <c r="C356" s="307" t="s">
        <v>7281</v>
      </c>
      <c r="D356" s="335"/>
      <c r="E356" s="335"/>
      <c r="F356" s="335"/>
      <c r="G356" s="251"/>
      <c r="H356" s="506" t="s">
        <v>1730</v>
      </c>
      <c r="I356" s="505"/>
    </row>
    <row r="357" spans="1:9" s="275" customFormat="1" ht="15" customHeight="1">
      <c r="A357" s="1104" t="s">
        <v>7876</v>
      </c>
      <c r="B357" s="635" t="s">
        <v>6970</v>
      </c>
      <c r="C357" s="421" t="s">
        <v>7842</v>
      </c>
      <c r="D357" s="421"/>
      <c r="E357" s="424" t="s">
        <v>7088</v>
      </c>
      <c r="F357" s="421" t="s">
        <v>7841</v>
      </c>
      <c r="G357" s="530"/>
      <c r="H357" s="531"/>
      <c r="I357" s="530"/>
    </row>
    <row r="358" spans="1:9" s="275" customFormat="1" ht="15" customHeight="1">
      <c r="A358" s="1105"/>
      <c r="B358" s="416" t="s">
        <v>6966</v>
      </c>
      <c r="C358" s="414" t="s">
        <v>7875</v>
      </c>
      <c r="D358" s="443"/>
      <c r="E358" s="1083" t="s">
        <v>7485</v>
      </c>
      <c r="F358" s="1083"/>
      <c r="G358" s="463"/>
      <c r="H358" s="462"/>
      <c r="I358" s="413"/>
    </row>
    <row r="359" spans="1:9" s="275" customFormat="1" ht="15" customHeight="1">
      <c r="A359" s="610" t="s">
        <v>6964</v>
      </c>
      <c r="B359" s="682" t="s">
        <v>7874</v>
      </c>
      <c r="C359" s="308" t="s">
        <v>7873</v>
      </c>
      <c r="D359" s="1097" t="s">
        <v>7861</v>
      </c>
      <c r="E359" s="1097"/>
      <c r="F359" s="338" t="s">
        <v>7860</v>
      </c>
      <c r="G359" s="251"/>
      <c r="H359" s="506" t="s">
        <v>1730</v>
      </c>
      <c r="I359" s="505"/>
    </row>
    <row r="360" spans="1:9" s="275" customFormat="1" ht="15" customHeight="1">
      <c r="A360" s="602"/>
      <c r="B360" s="507" t="s">
        <v>7872</v>
      </c>
      <c r="C360" s="308" t="s">
        <v>7871</v>
      </c>
      <c r="D360" s="338" t="s">
        <v>7861</v>
      </c>
      <c r="E360" s="338"/>
      <c r="F360" s="338" t="s">
        <v>7860</v>
      </c>
      <c r="G360" s="251"/>
      <c r="H360" s="506" t="s">
        <v>1730</v>
      </c>
      <c r="I360" s="505"/>
    </row>
    <row r="361" spans="1:9" s="275" customFormat="1" ht="15" customHeight="1">
      <c r="A361" s="602"/>
      <c r="B361" s="507" t="s">
        <v>7870</v>
      </c>
      <c r="C361" s="308" t="s">
        <v>7869</v>
      </c>
      <c r="D361" s="1091" t="s">
        <v>7868</v>
      </c>
      <c r="E361" s="1091"/>
      <c r="F361" s="338" t="s">
        <v>7860</v>
      </c>
      <c r="G361" s="251"/>
      <c r="H361" s="506" t="s">
        <v>1730</v>
      </c>
      <c r="I361" s="505"/>
    </row>
    <row r="362" spans="1:9" s="275" customFormat="1" ht="15" customHeight="1">
      <c r="A362" s="680" t="s">
        <v>6964</v>
      </c>
      <c r="B362" s="607" t="s">
        <v>7867</v>
      </c>
      <c r="C362" s="588" t="s">
        <v>7866</v>
      </c>
      <c r="D362" s="1097" t="s">
        <v>7861</v>
      </c>
      <c r="E362" s="1097"/>
      <c r="F362" s="606" t="s">
        <v>7860</v>
      </c>
      <c r="G362" s="605"/>
      <c r="H362" s="604" t="s">
        <v>1730</v>
      </c>
      <c r="I362" s="603"/>
    </row>
    <row r="363" spans="1:9" s="275" customFormat="1" ht="15" customHeight="1">
      <c r="A363" s="602"/>
      <c r="B363" s="507" t="s">
        <v>7865</v>
      </c>
      <c r="C363" s="308" t="s">
        <v>7864</v>
      </c>
      <c r="D363" s="338" t="s">
        <v>7861</v>
      </c>
      <c r="E363" s="338"/>
      <c r="F363" s="338" t="s">
        <v>7860</v>
      </c>
      <c r="G363" s="251"/>
      <c r="H363" s="506" t="s">
        <v>1730</v>
      </c>
      <c r="I363" s="505"/>
    </row>
    <row r="364" spans="1:9" s="275" customFormat="1" ht="15" customHeight="1">
      <c r="A364" s="602"/>
      <c r="B364" s="679" t="s">
        <v>7863</v>
      </c>
      <c r="C364" s="307" t="s">
        <v>7862</v>
      </c>
      <c r="D364" s="1091" t="s">
        <v>7861</v>
      </c>
      <c r="E364" s="1091"/>
      <c r="F364" s="335" t="s">
        <v>7860</v>
      </c>
      <c r="G364" s="256"/>
      <c r="H364" s="627" t="s">
        <v>1730</v>
      </c>
      <c r="I364" s="626"/>
    </row>
    <row r="365" spans="1:9" s="275" customFormat="1" ht="15" customHeight="1">
      <c r="A365" s="681"/>
      <c r="B365" s="679" t="s">
        <v>7282</v>
      </c>
      <c r="C365" s="307" t="s">
        <v>7281</v>
      </c>
      <c r="D365" s="335"/>
      <c r="E365" s="335"/>
      <c r="F365" s="335"/>
      <c r="G365" s="256"/>
      <c r="H365" s="627" t="s">
        <v>1730</v>
      </c>
      <c r="I365" s="626"/>
    </row>
    <row r="366" spans="1:9" s="275" customFormat="1" ht="15" customHeight="1">
      <c r="A366" s="1104" t="s">
        <v>7859</v>
      </c>
      <c r="B366" s="635" t="s">
        <v>6970</v>
      </c>
      <c r="C366" s="533" t="s">
        <v>7842</v>
      </c>
      <c r="D366" s="533"/>
      <c r="E366" s="635" t="s">
        <v>7088</v>
      </c>
      <c r="F366" s="421" t="s">
        <v>7841</v>
      </c>
      <c r="G366" s="530"/>
      <c r="H366" s="531"/>
      <c r="I366" s="530"/>
    </row>
    <row r="367" spans="1:9" s="275" customFormat="1" ht="15" customHeight="1">
      <c r="A367" s="1105"/>
      <c r="B367" s="416" t="s">
        <v>6966</v>
      </c>
      <c r="C367" s="414" t="s">
        <v>7858</v>
      </c>
      <c r="D367" s="443"/>
      <c r="E367" s="1083" t="s">
        <v>7485</v>
      </c>
      <c r="F367" s="1083"/>
      <c r="G367" s="463"/>
      <c r="H367" s="462"/>
      <c r="I367" s="413"/>
    </row>
    <row r="368" spans="1:9" s="275" customFormat="1" ht="15" customHeight="1">
      <c r="A368" s="610" t="s">
        <v>6964</v>
      </c>
      <c r="B368" s="507" t="s">
        <v>7857</v>
      </c>
      <c r="C368" s="308" t="s">
        <v>7856</v>
      </c>
      <c r="D368" s="1097" t="s">
        <v>7845</v>
      </c>
      <c r="E368" s="1097"/>
      <c r="F368" s="338" t="s">
        <v>7844</v>
      </c>
      <c r="G368" s="251"/>
      <c r="H368" s="506" t="s">
        <v>1730</v>
      </c>
      <c r="I368" s="505"/>
    </row>
    <row r="369" spans="1:9" s="275" customFormat="1" ht="15" customHeight="1">
      <c r="A369" s="602"/>
      <c r="B369" s="507" t="s">
        <v>7855</v>
      </c>
      <c r="C369" s="308" t="s">
        <v>7854</v>
      </c>
      <c r="D369" s="338" t="s">
        <v>7845</v>
      </c>
      <c r="E369" s="338"/>
      <c r="F369" s="338" t="s">
        <v>7844</v>
      </c>
      <c r="G369" s="251"/>
      <c r="H369" s="506" t="s">
        <v>1730</v>
      </c>
      <c r="I369" s="505"/>
    </row>
    <row r="370" spans="1:9" s="275" customFormat="1" ht="15" customHeight="1">
      <c r="A370" s="602"/>
      <c r="B370" s="507" t="s">
        <v>7853</v>
      </c>
      <c r="C370" s="308" t="s">
        <v>7852</v>
      </c>
      <c r="D370" s="338" t="s">
        <v>7845</v>
      </c>
      <c r="E370" s="335"/>
      <c r="F370" s="338" t="s">
        <v>7844</v>
      </c>
      <c r="G370" s="251"/>
      <c r="H370" s="506" t="s">
        <v>1730</v>
      </c>
      <c r="I370" s="505"/>
    </row>
    <row r="371" spans="1:9" s="275" customFormat="1" ht="15" customHeight="1">
      <c r="A371" s="680" t="s">
        <v>6964</v>
      </c>
      <c r="B371" s="607" t="s">
        <v>7851</v>
      </c>
      <c r="C371" s="588" t="s">
        <v>7850</v>
      </c>
      <c r="D371" s="606" t="s">
        <v>7845</v>
      </c>
      <c r="E371" s="338"/>
      <c r="F371" s="606" t="s">
        <v>7844</v>
      </c>
      <c r="G371" s="605"/>
      <c r="H371" s="604" t="s">
        <v>1730</v>
      </c>
      <c r="I371" s="603"/>
    </row>
    <row r="372" spans="1:9" s="275" customFormat="1" ht="15" customHeight="1">
      <c r="A372" s="602"/>
      <c r="B372" s="507" t="s">
        <v>7849</v>
      </c>
      <c r="C372" s="308" t="s">
        <v>7848</v>
      </c>
      <c r="D372" s="338" t="s">
        <v>7845</v>
      </c>
      <c r="E372" s="338"/>
      <c r="F372" s="338" t="s">
        <v>7844</v>
      </c>
      <c r="G372" s="251"/>
      <c r="H372" s="506" t="s">
        <v>1730</v>
      </c>
      <c r="I372" s="505"/>
    </row>
    <row r="373" spans="1:9" s="275" customFormat="1" ht="15" customHeight="1">
      <c r="A373" s="602"/>
      <c r="B373" s="679" t="s">
        <v>7847</v>
      </c>
      <c r="C373" s="307" t="s">
        <v>7846</v>
      </c>
      <c r="D373" s="335" t="s">
        <v>7845</v>
      </c>
      <c r="E373" s="335"/>
      <c r="F373" s="335" t="s">
        <v>7844</v>
      </c>
      <c r="G373" s="256"/>
      <c r="H373" s="627" t="s">
        <v>1730</v>
      </c>
      <c r="I373" s="626"/>
    </row>
    <row r="374" spans="1:9" s="275" customFormat="1" ht="15">
      <c r="A374" s="602"/>
      <c r="B374" s="507" t="s">
        <v>7282</v>
      </c>
      <c r="C374" s="308" t="s">
        <v>7281</v>
      </c>
      <c r="D374" s="338"/>
      <c r="E374" s="338"/>
      <c r="F374" s="622"/>
      <c r="G374" s="251"/>
      <c r="H374" s="506" t="s">
        <v>1730</v>
      </c>
      <c r="I374" s="505"/>
    </row>
    <row r="375" spans="1:9" s="278" customFormat="1" ht="15" customHeight="1">
      <c r="A375" s="1104" t="s">
        <v>7843</v>
      </c>
      <c r="B375" s="635" t="s">
        <v>6970</v>
      </c>
      <c r="C375" s="533" t="s">
        <v>7842</v>
      </c>
      <c r="D375" s="533"/>
      <c r="E375" s="635" t="s">
        <v>7088</v>
      </c>
      <c r="F375" s="421" t="s">
        <v>7841</v>
      </c>
      <c r="G375" s="530"/>
      <c r="H375" s="531"/>
      <c r="I375" s="530"/>
    </row>
    <row r="376" spans="1:9" s="278" customFormat="1" ht="15" customHeight="1">
      <c r="A376" s="1105"/>
      <c r="B376" s="416" t="s">
        <v>6966</v>
      </c>
      <c r="C376" s="414" t="s">
        <v>7840</v>
      </c>
      <c r="D376" s="421"/>
      <c r="E376" s="1083" t="s">
        <v>7485</v>
      </c>
      <c r="F376" s="1083"/>
      <c r="G376" s="463"/>
      <c r="H376" s="462"/>
      <c r="I376" s="413"/>
    </row>
    <row r="377" spans="1:9" s="278" customFormat="1" ht="15" customHeight="1">
      <c r="A377" s="610" t="s">
        <v>6964</v>
      </c>
      <c r="B377" s="507" t="s">
        <v>7839</v>
      </c>
      <c r="C377" s="308" t="s">
        <v>7838</v>
      </c>
      <c r="D377" s="1097" t="s">
        <v>7827</v>
      </c>
      <c r="E377" s="1097"/>
      <c r="F377" s="338" t="s">
        <v>7826</v>
      </c>
      <c r="G377" s="251"/>
      <c r="H377" s="506" t="s">
        <v>1730</v>
      </c>
      <c r="I377" s="505"/>
    </row>
    <row r="378" spans="1:9" s="278" customFormat="1" ht="15" customHeight="1">
      <c r="A378" s="678"/>
      <c r="B378" s="507" t="s">
        <v>7837</v>
      </c>
      <c r="C378" s="308" t="s">
        <v>7836</v>
      </c>
      <c r="D378" s="1096" t="s">
        <v>7827</v>
      </c>
      <c r="E378" s="1096"/>
      <c r="F378" s="338" t="s">
        <v>7826</v>
      </c>
      <c r="G378" s="251"/>
      <c r="H378" s="506" t="s">
        <v>1730</v>
      </c>
      <c r="I378" s="505"/>
    </row>
    <row r="379" spans="1:9" s="278" customFormat="1" ht="15" customHeight="1">
      <c r="A379" s="678"/>
      <c r="B379" s="507" t="s">
        <v>7835</v>
      </c>
      <c r="C379" s="308" t="s">
        <v>7834</v>
      </c>
      <c r="D379" s="1091" t="s">
        <v>7827</v>
      </c>
      <c r="E379" s="1091"/>
      <c r="F379" s="338" t="s">
        <v>7826</v>
      </c>
      <c r="G379" s="251"/>
      <c r="H379" s="506" t="s">
        <v>1730</v>
      </c>
      <c r="I379" s="505"/>
    </row>
    <row r="380" spans="1:9" s="278" customFormat="1" ht="15" customHeight="1">
      <c r="A380" s="680" t="s">
        <v>6964</v>
      </c>
      <c r="B380" s="607" t="s">
        <v>7833</v>
      </c>
      <c r="C380" s="588" t="s">
        <v>7832</v>
      </c>
      <c r="D380" s="1097" t="s">
        <v>7827</v>
      </c>
      <c r="E380" s="1097"/>
      <c r="F380" s="606" t="s">
        <v>7826</v>
      </c>
      <c r="G380" s="605"/>
      <c r="H380" s="604" t="s">
        <v>1730</v>
      </c>
      <c r="I380" s="603"/>
    </row>
    <row r="381" spans="1:9" s="278" customFormat="1" ht="15" customHeight="1">
      <c r="A381" s="678"/>
      <c r="B381" s="507" t="s">
        <v>7831</v>
      </c>
      <c r="C381" s="308" t="s">
        <v>7830</v>
      </c>
      <c r="D381" s="1096" t="s">
        <v>7827</v>
      </c>
      <c r="E381" s="1096"/>
      <c r="F381" s="338" t="s">
        <v>7826</v>
      </c>
      <c r="G381" s="251"/>
      <c r="H381" s="506" t="s">
        <v>1730</v>
      </c>
      <c r="I381" s="505"/>
    </row>
    <row r="382" spans="1:9" s="278" customFormat="1" ht="15" customHeight="1">
      <c r="A382" s="678"/>
      <c r="B382" s="679" t="s">
        <v>7829</v>
      </c>
      <c r="C382" s="307" t="s">
        <v>7828</v>
      </c>
      <c r="D382" s="1091" t="s">
        <v>7827</v>
      </c>
      <c r="E382" s="1091"/>
      <c r="F382" s="338" t="s">
        <v>7826</v>
      </c>
      <c r="G382" s="256"/>
      <c r="H382" s="627" t="s">
        <v>1730</v>
      </c>
      <c r="I382" s="626"/>
    </row>
    <row r="383" spans="1:9" s="278" customFormat="1" ht="15">
      <c r="A383" s="678"/>
      <c r="B383" s="507" t="s">
        <v>7282</v>
      </c>
      <c r="C383" s="308" t="s">
        <v>7281</v>
      </c>
      <c r="D383" s="606"/>
      <c r="E383" s="606"/>
      <c r="F383" s="606"/>
      <c r="G383" s="251"/>
      <c r="H383" s="506" t="s">
        <v>1730</v>
      </c>
      <c r="I383" s="505"/>
    </row>
    <row r="384" spans="1:9" s="293" customFormat="1" ht="30" customHeight="1">
      <c r="A384" s="677"/>
      <c r="B384" s="1130" t="s">
        <v>7824</v>
      </c>
      <c r="C384" s="1130"/>
      <c r="D384" s="1130"/>
      <c r="E384" s="1130"/>
      <c r="F384" s="1130"/>
      <c r="G384" s="675"/>
      <c r="H384" s="676"/>
      <c r="I384" s="675"/>
    </row>
    <row r="385" spans="1:9" s="381" customFormat="1" ht="90.75" customHeight="1">
      <c r="A385" s="1152" t="s">
        <v>7825</v>
      </c>
      <c r="B385" s="1152"/>
      <c r="C385" s="1152"/>
      <c r="D385" s="1152"/>
      <c r="E385" s="1152"/>
      <c r="F385" s="674"/>
      <c r="G385" s="669"/>
      <c r="H385" s="670"/>
      <c r="I385" s="669"/>
    </row>
    <row r="386" spans="1:9" s="381" customFormat="1" ht="115.5" customHeight="1">
      <c r="A386" s="673"/>
      <c r="B386" s="672"/>
      <c r="C386" s="672"/>
      <c r="D386" s="672"/>
      <c r="E386" s="672"/>
      <c r="F386" s="671"/>
      <c r="G386" s="669"/>
      <c r="H386" s="670"/>
      <c r="I386" s="669"/>
    </row>
    <row r="387" spans="1:9" ht="18">
      <c r="A387" s="269" t="s">
        <v>6921</v>
      </c>
      <c r="B387" s="1100" t="s">
        <v>7824</v>
      </c>
      <c r="C387" s="1100" t="s">
        <v>7718</v>
      </c>
      <c r="D387" s="1100"/>
      <c r="E387" s="1100"/>
      <c r="F387" s="1100"/>
      <c r="G387" s="267"/>
      <c r="H387" s="268" t="s">
        <v>36</v>
      </c>
      <c r="I387" s="267"/>
    </row>
    <row r="388" spans="1:9" s="340" customFormat="1" ht="15.75" customHeight="1">
      <c r="A388" s="1089" t="s">
        <v>7823</v>
      </c>
      <c r="B388" s="656" t="s">
        <v>6970</v>
      </c>
      <c r="C388" s="655" t="s">
        <v>7732</v>
      </c>
      <c r="D388" s="655"/>
      <c r="E388" s="656" t="s">
        <v>7088</v>
      </c>
      <c r="F388" s="655" t="s">
        <v>7716</v>
      </c>
      <c r="G388" s="653"/>
      <c r="H388" s="654"/>
      <c r="I388" s="653"/>
    </row>
    <row r="389" spans="1:9" s="340" customFormat="1" ht="15.75" customHeight="1">
      <c r="A389" s="1087"/>
      <c r="B389" s="652" t="s">
        <v>6966</v>
      </c>
      <c r="C389" s="651" t="s">
        <v>7611</v>
      </c>
      <c r="D389" s="650"/>
      <c r="E389" s="1088" t="s">
        <v>7485</v>
      </c>
      <c r="F389" s="1088"/>
      <c r="G389" s="649"/>
      <c r="H389" s="648"/>
      <c r="I389" s="647"/>
    </row>
    <row r="390" spans="1:9">
      <c r="A390" s="642" t="s">
        <v>6964</v>
      </c>
      <c r="B390" s="541" t="s">
        <v>7822</v>
      </c>
      <c r="C390" s="351" t="s">
        <v>7821</v>
      </c>
      <c r="D390" s="1112" t="s">
        <v>7676</v>
      </c>
      <c r="E390" s="1112"/>
      <c r="F390" s="283" t="s">
        <v>7697</v>
      </c>
      <c r="G390" s="281"/>
      <c r="H390" s="354" t="s">
        <v>1730</v>
      </c>
      <c r="I390" s="353"/>
    </row>
    <row r="391" spans="1:9" ht="15">
      <c r="A391" s="517"/>
      <c r="B391" s="541" t="s">
        <v>7820</v>
      </c>
      <c r="C391" s="351" t="s">
        <v>7819</v>
      </c>
      <c r="D391" s="283" t="s">
        <v>7676</v>
      </c>
      <c r="E391" s="283"/>
      <c r="F391" s="283" t="s">
        <v>7697</v>
      </c>
      <c r="G391" s="281"/>
      <c r="H391" s="354" t="s">
        <v>1730</v>
      </c>
      <c r="I391" s="353"/>
    </row>
    <row r="392" spans="1:9" ht="15">
      <c r="A392" s="517"/>
      <c r="B392" s="541" t="s">
        <v>7818</v>
      </c>
      <c r="C392" s="351" t="s">
        <v>7817</v>
      </c>
      <c r="D392" s="1110" t="s">
        <v>7676</v>
      </c>
      <c r="E392" s="1110"/>
      <c r="F392" s="283" t="s">
        <v>7697</v>
      </c>
      <c r="G392" s="281"/>
      <c r="H392" s="354" t="s">
        <v>1730</v>
      </c>
      <c r="I392" s="353"/>
    </row>
    <row r="393" spans="1:9">
      <c r="A393" s="661" t="s">
        <v>6964</v>
      </c>
      <c r="B393" s="639" t="s">
        <v>7816</v>
      </c>
      <c r="C393" s="495" t="s">
        <v>7815</v>
      </c>
      <c r="D393" s="1112" t="s">
        <v>7676</v>
      </c>
      <c r="E393" s="1112"/>
      <c r="F393" s="526" t="s">
        <v>7697</v>
      </c>
      <c r="G393" s="544"/>
      <c r="H393" s="543" t="s">
        <v>1730</v>
      </c>
      <c r="I393" s="542"/>
    </row>
    <row r="394" spans="1:9" ht="15">
      <c r="A394" s="517"/>
      <c r="B394" s="541" t="s">
        <v>7814</v>
      </c>
      <c r="C394" s="351" t="s">
        <v>7813</v>
      </c>
      <c r="D394" s="283" t="s">
        <v>7676</v>
      </c>
      <c r="E394" s="283"/>
      <c r="F394" s="283" t="s">
        <v>7697</v>
      </c>
      <c r="G394" s="281"/>
      <c r="H394" s="354" t="s">
        <v>1730</v>
      </c>
      <c r="I394" s="353"/>
    </row>
    <row r="395" spans="1:9" ht="15">
      <c r="A395" s="517"/>
      <c r="B395" s="645" t="s">
        <v>7812</v>
      </c>
      <c r="C395" s="350" t="s">
        <v>7811</v>
      </c>
      <c r="D395" s="1110" t="s">
        <v>7676</v>
      </c>
      <c r="E395" s="1110"/>
      <c r="F395" s="290" t="s">
        <v>7697</v>
      </c>
      <c r="G395" s="288"/>
      <c r="H395" s="525" t="s">
        <v>1730</v>
      </c>
      <c r="I395" s="524"/>
    </row>
    <row r="396" spans="1:9" s="275" customFormat="1" ht="15" customHeight="1">
      <c r="A396" s="517"/>
      <c r="B396" s="541" t="s">
        <v>7282</v>
      </c>
      <c r="C396" s="351" t="s">
        <v>7281</v>
      </c>
      <c r="D396" s="283"/>
      <c r="E396" s="283"/>
      <c r="F396" s="283"/>
      <c r="G396" s="281"/>
      <c r="H396" s="354" t="s">
        <v>1730</v>
      </c>
      <c r="I396" s="353"/>
    </row>
    <row r="397" spans="1:9" ht="15.75" customHeight="1">
      <c r="A397" s="661" t="s">
        <v>7517</v>
      </c>
      <c r="B397" s="639" t="s">
        <v>7810</v>
      </c>
      <c r="C397" s="495" t="s">
        <v>7809</v>
      </c>
      <c r="D397" s="1112" t="s">
        <v>7676</v>
      </c>
      <c r="E397" s="1112"/>
      <c r="F397" s="526" t="s">
        <v>7697</v>
      </c>
      <c r="G397" s="544"/>
      <c r="H397" s="543" t="s">
        <v>1730</v>
      </c>
      <c r="I397" s="542"/>
    </row>
    <row r="398" spans="1:9" ht="15" customHeight="1">
      <c r="A398" s="646" t="s">
        <v>7513</v>
      </c>
      <c r="B398" s="541" t="s">
        <v>7808</v>
      </c>
      <c r="C398" s="351" t="s">
        <v>7807</v>
      </c>
      <c r="D398" s="283" t="s">
        <v>7676</v>
      </c>
      <c r="E398" s="283"/>
      <c r="F398" s="283" t="s">
        <v>7697</v>
      </c>
      <c r="G398" s="281"/>
      <c r="H398" s="354" t="s">
        <v>1730</v>
      </c>
      <c r="I398" s="353"/>
    </row>
    <row r="399" spans="1:9" ht="15.75" customHeight="1">
      <c r="A399" s="662" t="s">
        <v>6964</v>
      </c>
      <c r="B399" s="645" t="s">
        <v>7806</v>
      </c>
      <c r="C399" s="350" t="s">
        <v>7805</v>
      </c>
      <c r="D399" s="1110" t="s">
        <v>7676</v>
      </c>
      <c r="E399" s="1110"/>
      <c r="F399" s="290" t="s">
        <v>7697</v>
      </c>
      <c r="G399" s="288"/>
      <c r="H399" s="525" t="s">
        <v>1730</v>
      </c>
      <c r="I399" s="524"/>
    </row>
    <row r="400" spans="1:9" s="340" customFormat="1" ht="15.75" customHeight="1">
      <c r="A400" s="1089" t="s">
        <v>7804</v>
      </c>
      <c r="B400" s="656" t="s">
        <v>6970</v>
      </c>
      <c r="C400" s="655" t="s">
        <v>7732</v>
      </c>
      <c r="D400" s="655"/>
      <c r="E400" s="656" t="s">
        <v>7088</v>
      </c>
      <c r="F400" s="655" t="s">
        <v>7673</v>
      </c>
      <c r="G400" s="653"/>
      <c r="H400" s="654"/>
      <c r="I400" s="653"/>
    </row>
    <row r="401" spans="1:9" s="340" customFormat="1" ht="15.75" customHeight="1">
      <c r="A401" s="1087"/>
      <c r="B401" s="652" t="s">
        <v>6966</v>
      </c>
      <c r="C401" s="651" t="s">
        <v>7611</v>
      </c>
      <c r="D401" s="650"/>
      <c r="E401" s="1088" t="s">
        <v>7485</v>
      </c>
      <c r="F401" s="1088"/>
      <c r="G401" s="649"/>
      <c r="H401" s="648"/>
      <c r="I401" s="647"/>
    </row>
    <row r="402" spans="1:9">
      <c r="A402" s="646" t="s">
        <v>6964</v>
      </c>
      <c r="B402" s="541" t="s">
        <v>7803</v>
      </c>
      <c r="C402" s="351" t="s">
        <v>7802</v>
      </c>
      <c r="D402" s="351" t="s">
        <v>7676</v>
      </c>
      <c r="E402" s="284"/>
      <c r="F402" s="283" t="s">
        <v>7675</v>
      </c>
      <c r="G402" s="281"/>
      <c r="H402" s="354" t="s">
        <v>1730</v>
      </c>
      <c r="I402" s="353"/>
    </row>
    <row r="403" spans="1:9" ht="15">
      <c r="A403" s="517"/>
      <c r="B403" s="541" t="s">
        <v>7801</v>
      </c>
      <c r="C403" s="351" t="s">
        <v>7800</v>
      </c>
      <c r="D403" s="351" t="s">
        <v>7676</v>
      </c>
      <c r="E403" s="284"/>
      <c r="F403" s="283" t="s">
        <v>7675</v>
      </c>
      <c r="G403" s="281"/>
      <c r="H403" s="354" t="s">
        <v>1730</v>
      </c>
      <c r="I403" s="353"/>
    </row>
    <row r="404" spans="1:9" ht="15">
      <c r="A404" s="515"/>
      <c r="B404" s="645" t="s">
        <v>7799</v>
      </c>
      <c r="C404" s="350" t="s">
        <v>7798</v>
      </c>
      <c r="D404" s="350" t="s">
        <v>7676</v>
      </c>
      <c r="E404" s="291"/>
      <c r="F404" s="290" t="s">
        <v>7675</v>
      </c>
      <c r="G404" s="288"/>
      <c r="H404" s="525" t="s">
        <v>1730</v>
      </c>
      <c r="I404" s="524"/>
    </row>
    <row r="405" spans="1:9">
      <c r="A405" s="642" t="s">
        <v>6964</v>
      </c>
      <c r="B405" s="541" t="s">
        <v>7797</v>
      </c>
      <c r="C405" s="351" t="s">
        <v>7796</v>
      </c>
      <c r="D405" s="351" t="s">
        <v>7676</v>
      </c>
      <c r="E405" s="284"/>
      <c r="F405" s="283" t="s">
        <v>7675</v>
      </c>
      <c r="G405" s="281"/>
      <c r="H405" s="354" t="s">
        <v>1730</v>
      </c>
      <c r="I405" s="353"/>
    </row>
    <row r="406" spans="1:9" ht="15">
      <c r="A406" s="517"/>
      <c r="B406" s="541" t="s">
        <v>7795</v>
      </c>
      <c r="C406" s="351" t="s">
        <v>7794</v>
      </c>
      <c r="D406" s="351" t="s">
        <v>7676</v>
      </c>
      <c r="E406" s="284"/>
      <c r="F406" s="283" t="s">
        <v>7675</v>
      </c>
      <c r="G406" s="281"/>
      <c r="H406" s="354" t="s">
        <v>1730</v>
      </c>
      <c r="I406" s="353"/>
    </row>
    <row r="407" spans="1:9" ht="15">
      <c r="A407" s="517"/>
      <c r="B407" s="541" t="s">
        <v>7793</v>
      </c>
      <c r="C407" s="351" t="s">
        <v>7792</v>
      </c>
      <c r="D407" s="351" t="s">
        <v>7676</v>
      </c>
      <c r="E407" s="284"/>
      <c r="F407" s="283" t="s">
        <v>7675</v>
      </c>
      <c r="G407" s="281"/>
      <c r="H407" s="354" t="s">
        <v>1730</v>
      </c>
      <c r="I407" s="353"/>
    </row>
    <row r="408" spans="1:9" s="275" customFormat="1" ht="15" customHeight="1">
      <c r="A408" s="517"/>
      <c r="B408" s="514" t="s">
        <v>7282</v>
      </c>
      <c r="C408" s="513" t="s">
        <v>7281</v>
      </c>
      <c r="D408" s="512"/>
      <c r="E408" s="512"/>
      <c r="F408" s="512"/>
      <c r="G408" s="453"/>
      <c r="H408" s="511" t="s">
        <v>1730</v>
      </c>
      <c r="I408" s="510"/>
    </row>
    <row r="409" spans="1:9">
      <c r="A409" s="661" t="s">
        <v>7517</v>
      </c>
      <c r="B409" s="639" t="s">
        <v>7791</v>
      </c>
      <c r="C409" s="495" t="s">
        <v>7790</v>
      </c>
      <c r="D409" s="495" t="s">
        <v>7676</v>
      </c>
      <c r="E409" s="563"/>
      <c r="F409" s="526" t="s">
        <v>7675</v>
      </c>
      <c r="G409" s="544"/>
      <c r="H409" s="543" t="s">
        <v>1730</v>
      </c>
      <c r="I409" s="542"/>
    </row>
    <row r="410" spans="1:9">
      <c r="A410" s="646" t="s">
        <v>7513</v>
      </c>
      <c r="B410" s="541" t="s">
        <v>7789</v>
      </c>
      <c r="C410" s="351" t="s">
        <v>7788</v>
      </c>
      <c r="D410" s="351" t="s">
        <v>7676</v>
      </c>
      <c r="E410" s="284"/>
      <c r="F410" s="283" t="s">
        <v>7675</v>
      </c>
      <c r="G410" s="281"/>
      <c r="H410" s="354" t="s">
        <v>1730</v>
      </c>
      <c r="I410" s="353"/>
    </row>
    <row r="411" spans="1:9">
      <c r="A411" s="662" t="s">
        <v>6964</v>
      </c>
      <c r="B411" s="645" t="s">
        <v>7787</v>
      </c>
      <c r="C411" s="350" t="s">
        <v>7786</v>
      </c>
      <c r="D411" s="350" t="s">
        <v>7676</v>
      </c>
      <c r="E411" s="291"/>
      <c r="F411" s="290" t="s">
        <v>7675</v>
      </c>
      <c r="G411" s="288"/>
      <c r="H411" s="525" t="s">
        <v>1730</v>
      </c>
      <c r="I411" s="524"/>
    </row>
    <row r="412" spans="1:9" s="340" customFormat="1" ht="15.75" customHeight="1">
      <c r="A412" s="1086" t="s">
        <v>7785</v>
      </c>
      <c r="B412" s="660" t="s">
        <v>6970</v>
      </c>
      <c r="C412" s="659" t="s">
        <v>7732</v>
      </c>
      <c r="D412" s="659"/>
      <c r="E412" s="660" t="s">
        <v>7088</v>
      </c>
      <c r="F412" s="659" t="s">
        <v>7673</v>
      </c>
      <c r="G412" s="667"/>
      <c r="H412" s="668"/>
      <c r="I412" s="667"/>
    </row>
    <row r="413" spans="1:9" s="340" customFormat="1" ht="15.75" customHeight="1">
      <c r="A413" s="1087"/>
      <c r="B413" s="652" t="s">
        <v>6966</v>
      </c>
      <c r="C413" s="651" t="s">
        <v>7611</v>
      </c>
      <c r="D413" s="650"/>
      <c r="E413" s="1088" t="s">
        <v>7485</v>
      </c>
      <c r="F413" s="1088"/>
      <c r="G413" s="666"/>
      <c r="H413" s="665"/>
      <c r="I413" s="664"/>
    </row>
    <row r="414" spans="1:9">
      <c r="A414" s="646" t="s">
        <v>6964</v>
      </c>
      <c r="B414" s="541" t="s">
        <v>7784</v>
      </c>
      <c r="C414" s="351" t="s">
        <v>7783</v>
      </c>
      <c r="D414" s="351" t="s">
        <v>7646</v>
      </c>
      <c r="E414" s="284"/>
      <c r="F414" s="283" t="s">
        <v>7660</v>
      </c>
      <c r="G414" s="281"/>
      <c r="H414" s="354" t="s">
        <v>1730</v>
      </c>
      <c r="I414" s="353"/>
    </row>
    <row r="415" spans="1:9" ht="15">
      <c r="A415" s="517"/>
      <c r="B415" s="541" t="s">
        <v>7782</v>
      </c>
      <c r="C415" s="351" t="s">
        <v>7781</v>
      </c>
      <c r="D415" s="351" t="s">
        <v>7646</v>
      </c>
      <c r="E415" s="283"/>
      <c r="F415" s="283" t="s">
        <v>7660</v>
      </c>
      <c r="G415" s="281"/>
      <c r="H415" s="354" t="s">
        <v>1730</v>
      </c>
      <c r="I415" s="353"/>
    </row>
    <row r="416" spans="1:9" ht="15">
      <c r="A416" s="515"/>
      <c r="B416" s="645" t="s">
        <v>7780</v>
      </c>
      <c r="C416" s="350" t="s">
        <v>7779</v>
      </c>
      <c r="D416" s="350" t="s">
        <v>7646</v>
      </c>
      <c r="E416" s="290"/>
      <c r="F416" s="290" t="s">
        <v>7660</v>
      </c>
      <c r="G416" s="288"/>
      <c r="H416" s="525" t="s">
        <v>1730</v>
      </c>
      <c r="I416" s="524"/>
    </row>
    <row r="417" spans="1:9">
      <c r="A417" s="661" t="s">
        <v>6964</v>
      </c>
      <c r="B417" s="639" t="s">
        <v>7778</v>
      </c>
      <c r="C417" s="495" t="s">
        <v>7777</v>
      </c>
      <c r="D417" s="495" t="s">
        <v>7646</v>
      </c>
      <c r="E417" s="563"/>
      <c r="F417" s="526" t="s">
        <v>7660</v>
      </c>
      <c r="G417" s="544"/>
      <c r="H417" s="543" t="s">
        <v>1730</v>
      </c>
      <c r="I417" s="542"/>
    </row>
    <row r="418" spans="1:9">
      <c r="A418" s="642"/>
      <c r="B418" s="541" t="s">
        <v>7776</v>
      </c>
      <c r="C418" s="351" t="s">
        <v>7775</v>
      </c>
      <c r="D418" s="351" t="s">
        <v>7646</v>
      </c>
      <c r="E418" s="284"/>
      <c r="F418" s="283" t="s">
        <v>7660</v>
      </c>
      <c r="G418" s="281"/>
      <c r="H418" s="354" t="s">
        <v>1730</v>
      </c>
      <c r="I418" s="353"/>
    </row>
    <row r="419" spans="1:9">
      <c r="A419" s="642"/>
      <c r="B419" s="645" t="s">
        <v>7774</v>
      </c>
      <c r="C419" s="350" t="s">
        <v>7773</v>
      </c>
      <c r="D419" s="350" t="s">
        <v>7646</v>
      </c>
      <c r="E419" s="291"/>
      <c r="F419" s="290" t="s">
        <v>7660</v>
      </c>
      <c r="G419" s="288"/>
      <c r="H419" s="525" t="s">
        <v>1730</v>
      </c>
      <c r="I419" s="524"/>
    </row>
    <row r="420" spans="1:9" s="275" customFormat="1" ht="15" customHeight="1">
      <c r="A420" s="515"/>
      <c r="B420" s="514" t="s">
        <v>7282</v>
      </c>
      <c r="C420" s="513" t="s">
        <v>7281</v>
      </c>
      <c r="D420" s="512"/>
      <c r="E420" s="512"/>
      <c r="F420" s="512"/>
      <c r="G420" s="453"/>
      <c r="H420" s="511" t="s">
        <v>1730</v>
      </c>
      <c r="I420" s="510"/>
    </row>
    <row r="421" spans="1:9" s="340" customFormat="1" ht="15.75" customHeight="1">
      <c r="A421" s="1086" t="s">
        <v>7772</v>
      </c>
      <c r="B421" s="660" t="s">
        <v>6970</v>
      </c>
      <c r="C421" s="659" t="s">
        <v>7732</v>
      </c>
      <c r="D421" s="659"/>
      <c r="E421" s="660" t="s">
        <v>7088</v>
      </c>
      <c r="F421" s="659" t="s">
        <v>7643</v>
      </c>
      <c r="G421" s="657"/>
      <c r="H421" s="658"/>
      <c r="I421" s="657"/>
    </row>
    <row r="422" spans="1:9" s="340" customFormat="1" ht="15.75" customHeight="1">
      <c r="A422" s="1087"/>
      <c r="B422" s="652" t="s">
        <v>6966</v>
      </c>
      <c r="C422" s="651" t="s">
        <v>7611</v>
      </c>
      <c r="D422" s="650"/>
      <c r="E422" s="1088" t="s">
        <v>7485</v>
      </c>
      <c r="F422" s="1088"/>
      <c r="G422" s="649"/>
      <c r="H422" s="648"/>
      <c r="I422" s="647"/>
    </row>
    <row r="423" spans="1:9">
      <c r="A423" s="646" t="s">
        <v>6964</v>
      </c>
      <c r="B423" s="541" t="s">
        <v>7771</v>
      </c>
      <c r="C423" s="351" t="s">
        <v>7770</v>
      </c>
      <c r="D423" s="351" t="s">
        <v>7646</v>
      </c>
      <c r="E423" s="284"/>
      <c r="F423" s="283" t="s">
        <v>7645</v>
      </c>
      <c r="G423" s="281"/>
      <c r="H423" s="354" t="s">
        <v>1730</v>
      </c>
      <c r="I423" s="353"/>
    </row>
    <row r="424" spans="1:9" ht="15">
      <c r="A424" s="517"/>
      <c r="B424" s="541" t="s">
        <v>7769</v>
      </c>
      <c r="C424" s="351" t="s">
        <v>7768</v>
      </c>
      <c r="D424" s="351" t="s">
        <v>7646</v>
      </c>
      <c r="E424" s="283"/>
      <c r="F424" s="283" t="s">
        <v>7645</v>
      </c>
      <c r="G424" s="281"/>
      <c r="H424" s="354" t="s">
        <v>1730</v>
      </c>
      <c r="I424" s="353"/>
    </row>
    <row r="425" spans="1:9" ht="15">
      <c r="A425" s="515"/>
      <c r="B425" s="645" t="s">
        <v>7767</v>
      </c>
      <c r="C425" s="350" t="s">
        <v>7766</v>
      </c>
      <c r="D425" s="350" t="s">
        <v>7646</v>
      </c>
      <c r="E425" s="290"/>
      <c r="F425" s="290" t="s">
        <v>7645</v>
      </c>
      <c r="G425" s="288"/>
      <c r="H425" s="525" t="s">
        <v>1730</v>
      </c>
      <c r="I425" s="524"/>
    </row>
    <row r="426" spans="1:9">
      <c r="A426" s="642" t="s">
        <v>6964</v>
      </c>
      <c r="B426" s="541" t="s">
        <v>7765</v>
      </c>
      <c r="C426" s="351" t="s">
        <v>7764</v>
      </c>
      <c r="D426" s="351" t="s">
        <v>7646</v>
      </c>
      <c r="E426" s="284"/>
      <c r="F426" s="283" t="s">
        <v>7645</v>
      </c>
      <c r="G426" s="281"/>
      <c r="H426" s="354" t="s">
        <v>1730</v>
      </c>
      <c r="I426" s="353"/>
    </row>
    <row r="427" spans="1:9" ht="15">
      <c r="A427" s="517"/>
      <c r="B427" s="541" t="s">
        <v>7763</v>
      </c>
      <c r="C427" s="351" t="s">
        <v>7762</v>
      </c>
      <c r="D427" s="351" t="s">
        <v>7646</v>
      </c>
      <c r="E427" s="283"/>
      <c r="F427" s="283" t="s">
        <v>7645</v>
      </c>
      <c r="G427" s="281"/>
      <c r="H427" s="354" t="s">
        <v>1730</v>
      </c>
      <c r="I427" s="353"/>
    </row>
    <row r="428" spans="1:9" ht="15">
      <c r="A428" s="517"/>
      <c r="B428" s="645" t="s">
        <v>7761</v>
      </c>
      <c r="C428" s="350" t="s">
        <v>7760</v>
      </c>
      <c r="D428" s="350" t="s">
        <v>7646</v>
      </c>
      <c r="E428" s="290"/>
      <c r="F428" s="290" t="s">
        <v>7645</v>
      </c>
      <c r="G428" s="288"/>
      <c r="H428" s="525" t="s">
        <v>1730</v>
      </c>
      <c r="I428" s="524"/>
    </row>
    <row r="429" spans="1:9" s="275" customFormat="1" ht="15" customHeight="1">
      <c r="A429" s="515"/>
      <c r="B429" s="514" t="s">
        <v>7282</v>
      </c>
      <c r="C429" s="513" t="s">
        <v>7281</v>
      </c>
      <c r="D429" s="512"/>
      <c r="E429" s="512"/>
      <c r="F429" s="512"/>
      <c r="G429" s="453"/>
      <c r="H429" s="511" t="s">
        <v>1730</v>
      </c>
      <c r="I429" s="510"/>
    </row>
    <row r="430" spans="1:9" s="340" customFormat="1" ht="15.75" customHeight="1">
      <c r="A430" s="1089" t="s">
        <v>7759</v>
      </c>
      <c r="B430" s="656" t="s">
        <v>6970</v>
      </c>
      <c r="C430" s="655" t="s">
        <v>7732</v>
      </c>
      <c r="D430" s="655"/>
      <c r="E430" s="656" t="s">
        <v>7088</v>
      </c>
      <c r="F430" s="655" t="s">
        <v>7643</v>
      </c>
      <c r="G430" s="653"/>
      <c r="H430" s="654"/>
      <c r="I430" s="653"/>
    </row>
    <row r="431" spans="1:9" s="340" customFormat="1" ht="15.75" customHeight="1">
      <c r="A431" s="1087"/>
      <c r="B431" s="652" t="s">
        <v>6966</v>
      </c>
      <c r="C431" s="651" t="s">
        <v>7611</v>
      </c>
      <c r="D431" s="650"/>
      <c r="E431" s="1088" t="s">
        <v>7485</v>
      </c>
      <c r="F431" s="1088"/>
      <c r="G431" s="649"/>
      <c r="H431" s="648"/>
      <c r="I431" s="647"/>
    </row>
    <row r="432" spans="1:9">
      <c r="A432" s="646" t="s">
        <v>6964</v>
      </c>
      <c r="B432" s="541" t="s">
        <v>7758</v>
      </c>
      <c r="C432" s="351" t="s">
        <v>7757</v>
      </c>
      <c r="D432" s="351" t="s">
        <v>7616</v>
      </c>
      <c r="E432" s="284"/>
      <c r="F432" s="283" t="s">
        <v>7630</v>
      </c>
      <c r="G432" s="281"/>
      <c r="H432" s="354" t="s">
        <v>1730</v>
      </c>
      <c r="I432" s="353"/>
    </row>
    <row r="433" spans="1:9" ht="15">
      <c r="A433" s="517"/>
      <c r="B433" s="541" t="s">
        <v>7756</v>
      </c>
      <c r="C433" s="351" t="s">
        <v>7755</v>
      </c>
      <c r="D433" s="351" t="s">
        <v>7616</v>
      </c>
      <c r="E433" s="283"/>
      <c r="F433" s="283" t="s">
        <v>7630</v>
      </c>
      <c r="G433" s="281"/>
      <c r="H433" s="354" t="s">
        <v>1730</v>
      </c>
      <c r="I433" s="353"/>
    </row>
    <row r="434" spans="1:9" ht="15">
      <c r="A434" s="515"/>
      <c r="B434" s="645" t="s">
        <v>7754</v>
      </c>
      <c r="C434" s="350" t="s">
        <v>7753</v>
      </c>
      <c r="D434" s="350" t="s">
        <v>7616</v>
      </c>
      <c r="E434" s="290"/>
      <c r="F434" s="290" t="s">
        <v>7630</v>
      </c>
      <c r="G434" s="288"/>
      <c r="H434" s="525" t="s">
        <v>1730</v>
      </c>
      <c r="I434" s="524"/>
    </row>
    <row r="435" spans="1:9">
      <c r="A435" s="661" t="s">
        <v>6964</v>
      </c>
      <c r="B435" s="639" t="s">
        <v>7752</v>
      </c>
      <c r="C435" s="495" t="s">
        <v>7751</v>
      </c>
      <c r="D435" s="495" t="s">
        <v>7616</v>
      </c>
      <c r="E435" s="563"/>
      <c r="F435" s="526" t="s">
        <v>7630</v>
      </c>
      <c r="G435" s="544"/>
      <c r="H435" s="543" t="s">
        <v>1730</v>
      </c>
      <c r="I435" s="542"/>
    </row>
    <row r="436" spans="1:9" ht="15">
      <c r="A436" s="517"/>
      <c r="B436" s="541" t="s">
        <v>7750</v>
      </c>
      <c r="C436" s="351" t="s">
        <v>7749</v>
      </c>
      <c r="D436" s="351" t="s">
        <v>7616</v>
      </c>
      <c r="E436" s="283"/>
      <c r="F436" s="283" t="s">
        <v>7630</v>
      </c>
      <c r="G436" s="281"/>
      <c r="H436" s="354" t="s">
        <v>1730</v>
      </c>
      <c r="I436" s="353"/>
    </row>
    <row r="437" spans="1:9" ht="15">
      <c r="A437" s="517"/>
      <c r="B437" s="645" t="s">
        <v>7748</v>
      </c>
      <c r="C437" s="350" t="s">
        <v>7747</v>
      </c>
      <c r="D437" s="350" t="s">
        <v>7616</v>
      </c>
      <c r="E437" s="290"/>
      <c r="F437" s="290" t="s">
        <v>7630</v>
      </c>
      <c r="G437" s="288"/>
      <c r="H437" s="525" t="s">
        <v>1730</v>
      </c>
      <c r="I437" s="524"/>
    </row>
    <row r="438" spans="1:9" s="275" customFormat="1" ht="15" customHeight="1">
      <c r="A438" s="515"/>
      <c r="B438" s="514" t="s">
        <v>7282</v>
      </c>
      <c r="C438" s="513" t="s">
        <v>7281</v>
      </c>
      <c r="D438" s="512"/>
      <c r="E438" s="512"/>
      <c r="F438" s="512"/>
      <c r="G438" s="453"/>
      <c r="H438" s="511" t="s">
        <v>1730</v>
      </c>
      <c r="I438" s="510"/>
    </row>
    <row r="439" spans="1:9" s="340" customFormat="1" ht="15.75" customHeight="1">
      <c r="A439" s="1089" t="s">
        <v>7746</v>
      </c>
      <c r="B439" s="656" t="s">
        <v>6970</v>
      </c>
      <c r="C439" s="655" t="s">
        <v>7732</v>
      </c>
      <c r="D439" s="655"/>
      <c r="E439" s="656" t="s">
        <v>7088</v>
      </c>
      <c r="F439" s="655" t="s">
        <v>7612</v>
      </c>
      <c r="G439" s="653"/>
      <c r="H439" s="654"/>
      <c r="I439" s="653"/>
    </row>
    <row r="440" spans="1:9" s="340" customFormat="1" ht="15.75" customHeight="1">
      <c r="A440" s="1087"/>
      <c r="B440" s="652" t="s">
        <v>6966</v>
      </c>
      <c r="C440" s="651" t="s">
        <v>7611</v>
      </c>
      <c r="D440" s="650"/>
      <c r="E440" s="1088" t="s">
        <v>7485</v>
      </c>
      <c r="F440" s="1088"/>
      <c r="G440" s="649"/>
      <c r="H440" s="648"/>
      <c r="I440" s="647"/>
    </row>
    <row r="441" spans="1:9">
      <c r="A441" s="646" t="s">
        <v>6964</v>
      </c>
      <c r="B441" s="541" t="s">
        <v>7745</v>
      </c>
      <c r="C441" s="351" t="s">
        <v>7744</v>
      </c>
      <c r="D441" s="351" t="s">
        <v>7616</v>
      </c>
      <c r="E441" s="284"/>
      <c r="F441" s="278" t="s">
        <v>7615</v>
      </c>
      <c r="G441" s="281"/>
      <c r="H441" s="354" t="s">
        <v>1730</v>
      </c>
      <c r="I441" s="353"/>
    </row>
    <row r="442" spans="1:9" ht="15">
      <c r="A442" s="517"/>
      <c r="B442" s="541" t="s">
        <v>7743</v>
      </c>
      <c r="C442" s="351" t="s">
        <v>7742</v>
      </c>
      <c r="D442" s="351" t="s">
        <v>7616</v>
      </c>
      <c r="E442" s="641"/>
      <c r="F442" s="278" t="s">
        <v>7615</v>
      </c>
      <c r="G442" s="281"/>
      <c r="H442" s="354" t="s">
        <v>1730</v>
      </c>
      <c r="I442" s="353"/>
    </row>
    <row r="443" spans="1:9" ht="15">
      <c r="A443" s="515"/>
      <c r="B443" s="645" t="s">
        <v>7741</v>
      </c>
      <c r="C443" s="350" t="s">
        <v>7740</v>
      </c>
      <c r="D443" s="350" t="s">
        <v>7616</v>
      </c>
      <c r="E443" s="644"/>
      <c r="F443" s="552" t="s">
        <v>7615</v>
      </c>
      <c r="G443" s="288"/>
      <c r="H443" s="525" t="s">
        <v>1730</v>
      </c>
      <c r="I443" s="524"/>
    </row>
    <row r="444" spans="1:9">
      <c r="A444" s="661" t="s">
        <v>6964</v>
      </c>
      <c r="B444" s="639" t="s">
        <v>7739</v>
      </c>
      <c r="C444" s="495" t="s">
        <v>7738</v>
      </c>
      <c r="D444" s="495" t="s">
        <v>7616</v>
      </c>
      <c r="E444" s="563"/>
      <c r="F444" s="663" t="s">
        <v>7615</v>
      </c>
      <c r="G444" s="544"/>
      <c r="H444" s="543" t="s">
        <v>1730</v>
      </c>
      <c r="I444" s="542"/>
    </row>
    <row r="445" spans="1:9" ht="15">
      <c r="A445" s="517"/>
      <c r="B445" s="541" t="s">
        <v>7737</v>
      </c>
      <c r="C445" s="351" t="s">
        <v>7736</v>
      </c>
      <c r="D445" s="351" t="s">
        <v>7616</v>
      </c>
      <c r="E445" s="641"/>
      <c r="F445" s="278" t="s">
        <v>7615</v>
      </c>
      <c r="G445" s="281"/>
      <c r="H445" s="354" t="s">
        <v>1730</v>
      </c>
      <c r="I445" s="353"/>
    </row>
    <row r="446" spans="1:9" ht="15">
      <c r="A446" s="517"/>
      <c r="B446" s="645" t="s">
        <v>7735</v>
      </c>
      <c r="C446" s="350" t="s">
        <v>7734</v>
      </c>
      <c r="D446" s="350" t="s">
        <v>7616</v>
      </c>
      <c r="E446" s="644"/>
      <c r="F446" s="552" t="s">
        <v>7615</v>
      </c>
      <c r="G446" s="288"/>
      <c r="H446" s="525" t="s">
        <v>1730</v>
      </c>
      <c r="I446" s="524"/>
    </row>
    <row r="447" spans="1:9" s="275" customFormat="1" ht="15" customHeight="1">
      <c r="A447" s="515"/>
      <c r="B447" s="514" t="s">
        <v>7282</v>
      </c>
      <c r="C447" s="513" t="s">
        <v>7281</v>
      </c>
      <c r="D447" s="512"/>
      <c r="E447" s="512"/>
      <c r="F447" s="512"/>
      <c r="G447" s="453"/>
      <c r="H447" s="511" t="s">
        <v>1730</v>
      </c>
      <c r="I447" s="510"/>
    </row>
    <row r="448" spans="1:9" s="340" customFormat="1" ht="15.75" customHeight="1">
      <c r="A448" s="1089" t="s">
        <v>7733</v>
      </c>
      <c r="B448" s="656" t="s">
        <v>6970</v>
      </c>
      <c r="C448" s="655" t="s">
        <v>7732</v>
      </c>
      <c r="D448" s="655"/>
      <c r="E448" s="656" t="s">
        <v>7088</v>
      </c>
      <c r="F448" s="655" t="s">
        <v>7612</v>
      </c>
      <c r="G448" s="653"/>
      <c r="H448" s="654"/>
      <c r="I448" s="653"/>
    </row>
    <row r="449" spans="1:9" s="340" customFormat="1" ht="15.75" customHeight="1">
      <c r="A449" s="1087"/>
      <c r="B449" s="652" t="s">
        <v>6966</v>
      </c>
      <c r="C449" s="651" t="s">
        <v>7611</v>
      </c>
      <c r="D449" s="650"/>
      <c r="E449" s="1088" t="s">
        <v>7485</v>
      </c>
      <c r="F449" s="1088"/>
      <c r="G449" s="649"/>
      <c r="H449" s="648"/>
      <c r="I449" s="647"/>
    </row>
    <row r="450" spans="1:9">
      <c r="A450" s="646" t="s">
        <v>6964</v>
      </c>
      <c r="B450" s="541" t="s">
        <v>7731</v>
      </c>
      <c r="C450" s="351" t="s">
        <v>7730</v>
      </c>
      <c r="D450" s="351" t="s">
        <v>7598</v>
      </c>
      <c r="E450" s="284"/>
      <c r="F450" s="640" t="s">
        <v>7597</v>
      </c>
      <c r="G450" s="281"/>
      <c r="H450" s="354" t="s">
        <v>1730</v>
      </c>
      <c r="I450" s="353"/>
    </row>
    <row r="451" spans="1:9" ht="15">
      <c r="A451" s="517"/>
      <c r="B451" s="541" t="s">
        <v>7729</v>
      </c>
      <c r="C451" s="351" t="s">
        <v>7728</v>
      </c>
      <c r="D451" s="351" t="s">
        <v>7598</v>
      </c>
      <c r="E451" s="641"/>
      <c r="F451" s="640" t="s">
        <v>7597</v>
      </c>
      <c r="G451" s="281"/>
      <c r="H451" s="354" t="s">
        <v>1730</v>
      </c>
      <c r="I451" s="353"/>
    </row>
    <row r="452" spans="1:9" ht="15">
      <c r="A452" s="515"/>
      <c r="B452" s="645" t="s">
        <v>7727</v>
      </c>
      <c r="C452" s="350" t="s">
        <v>7726</v>
      </c>
      <c r="D452" s="350" t="s">
        <v>7598</v>
      </c>
      <c r="E452" s="644"/>
      <c r="F452" s="643" t="s">
        <v>7597</v>
      </c>
      <c r="G452" s="288"/>
      <c r="H452" s="525" t="s">
        <v>1730</v>
      </c>
      <c r="I452" s="524"/>
    </row>
    <row r="453" spans="1:9">
      <c r="A453" s="642" t="s">
        <v>6964</v>
      </c>
      <c r="B453" s="541" t="s">
        <v>7725</v>
      </c>
      <c r="C453" s="351" t="s">
        <v>7724</v>
      </c>
      <c r="D453" s="351" t="s">
        <v>7598</v>
      </c>
      <c r="E453" s="284"/>
      <c r="F453" s="640" t="s">
        <v>7597</v>
      </c>
      <c r="G453" s="281"/>
      <c r="H453" s="354" t="s">
        <v>1730</v>
      </c>
      <c r="I453" s="353"/>
    </row>
    <row r="454" spans="1:9" ht="15">
      <c r="A454" s="517"/>
      <c r="B454" s="541" t="s">
        <v>7723</v>
      </c>
      <c r="C454" s="351" t="s">
        <v>7722</v>
      </c>
      <c r="D454" s="351" t="s">
        <v>7598</v>
      </c>
      <c r="E454" s="641"/>
      <c r="F454" s="640" t="s">
        <v>7597</v>
      </c>
      <c r="G454" s="281"/>
      <c r="H454" s="354" t="s">
        <v>1730</v>
      </c>
      <c r="I454" s="353"/>
    </row>
    <row r="455" spans="1:9" ht="15">
      <c r="A455" s="517"/>
      <c r="B455" s="541" t="s">
        <v>7721</v>
      </c>
      <c r="C455" s="351" t="s">
        <v>7720</v>
      </c>
      <c r="D455" s="351" t="s">
        <v>7598</v>
      </c>
      <c r="E455" s="641"/>
      <c r="F455" s="640" t="s">
        <v>7597</v>
      </c>
      <c r="G455" s="281"/>
      <c r="H455" s="354" t="s">
        <v>1730</v>
      </c>
      <c r="I455" s="353"/>
    </row>
    <row r="456" spans="1:9" s="275" customFormat="1" ht="15" customHeight="1">
      <c r="A456" s="515"/>
      <c r="B456" s="514" t="s">
        <v>7282</v>
      </c>
      <c r="C456" s="513" t="s">
        <v>7281</v>
      </c>
      <c r="D456" s="512"/>
      <c r="E456" s="512"/>
      <c r="F456" s="512"/>
      <c r="G456" s="453"/>
      <c r="H456" s="511" t="s">
        <v>1730</v>
      </c>
      <c r="I456" s="510"/>
    </row>
    <row r="457" spans="1:9" ht="18">
      <c r="A457" s="269" t="s">
        <v>6921</v>
      </c>
      <c r="B457" s="1100" t="s">
        <v>7719</v>
      </c>
      <c r="C457" s="1100" t="s">
        <v>7718</v>
      </c>
      <c r="D457" s="1100"/>
      <c r="E457" s="1100"/>
      <c r="F457" s="1100"/>
      <c r="G457" s="267"/>
      <c r="H457" s="268" t="s">
        <v>36</v>
      </c>
      <c r="I457" s="267"/>
    </row>
    <row r="458" spans="1:9" s="340" customFormat="1" ht="15.75" customHeight="1">
      <c r="A458" s="1089" t="s">
        <v>7717</v>
      </c>
      <c r="B458" s="656" t="s">
        <v>6970</v>
      </c>
      <c r="C458" s="655" t="s">
        <v>7613</v>
      </c>
      <c r="D458" s="655"/>
      <c r="E458" s="656" t="s">
        <v>7088</v>
      </c>
      <c r="F458" s="655" t="s">
        <v>7716</v>
      </c>
      <c r="G458" s="653"/>
      <c r="H458" s="654"/>
      <c r="I458" s="653"/>
    </row>
    <row r="459" spans="1:9" s="340" customFormat="1" ht="15.75" customHeight="1">
      <c r="A459" s="1087"/>
      <c r="B459" s="652" t="s">
        <v>6966</v>
      </c>
      <c r="C459" s="651" t="s">
        <v>7611</v>
      </c>
      <c r="D459" s="650"/>
      <c r="E459" s="1088" t="s">
        <v>7485</v>
      </c>
      <c r="F459" s="1088"/>
      <c r="G459" s="649"/>
      <c r="H459" s="648"/>
      <c r="I459" s="647"/>
    </row>
    <row r="460" spans="1:9">
      <c r="A460" s="642" t="s">
        <v>6964</v>
      </c>
      <c r="B460" s="541" t="s">
        <v>7715</v>
      </c>
      <c r="C460" s="351" t="s">
        <v>7714</v>
      </c>
      <c r="D460" s="1112" t="s">
        <v>7676</v>
      </c>
      <c r="E460" s="1112"/>
      <c r="F460" s="283" t="s">
        <v>7697</v>
      </c>
      <c r="G460" s="281"/>
      <c r="H460" s="354" t="s">
        <v>1730</v>
      </c>
      <c r="I460" s="353"/>
    </row>
    <row r="461" spans="1:9" ht="15">
      <c r="A461" s="517"/>
      <c r="B461" s="541" t="s">
        <v>7713</v>
      </c>
      <c r="C461" s="351" t="s">
        <v>7712</v>
      </c>
      <c r="D461" s="283" t="s">
        <v>7676</v>
      </c>
      <c r="E461" s="283"/>
      <c r="F461" s="283" t="s">
        <v>7697</v>
      </c>
      <c r="G461" s="281"/>
      <c r="H461" s="354" t="s">
        <v>1730</v>
      </c>
      <c r="I461" s="353"/>
    </row>
    <row r="462" spans="1:9" ht="15">
      <c r="A462" s="515"/>
      <c r="B462" s="645" t="s">
        <v>7711</v>
      </c>
      <c r="C462" s="350" t="s">
        <v>7710</v>
      </c>
      <c r="D462" s="1110" t="s">
        <v>7676</v>
      </c>
      <c r="E462" s="1110"/>
      <c r="F462" s="290" t="s">
        <v>7697</v>
      </c>
      <c r="G462" s="288"/>
      <c r="H462" s="525" t="s">
        <v>1730</v>
      </c>
      <c r="I462" s="524"/>
    </row>
    <row r="463" spans="1:9">
      <c r="A463" s="642" t="s">
        <v>6964</v>
      </c>
      <c r="B463" s="541" t="s">
        <v>7709</v>
      </c>
      <c r="C463" s="351" t="s">
        <v>7708</v>
      </c>
      <c r="D463" s="1112" t="s">
        <v>7676</v>
      </c>
      <c r="E463" s="1112"/>
      <c r="F463" s="283" t="s">
        <v>7697</v>
      </c>
      <c r="G463" s="281"/>
      <c r="H463" s="354" t="s">
        <v>1730</v>
      </c>
      <c r="I463" s="353"/>
    </row>
    <row r="464" spans="1:9" ht="15">
      <c r="A464" s="517"/>
      <c r="B464" s="541" t="s">
        <v>7707</v>
      </c>
      <c r="C464" s="351" t="s">
        <v>7706</v>
      </c>
      <c r="D464" s="283" t="s">
        <v>7676</v>
      </c>
      <c r="E464" s="283"/>
      <c r="F464" s="283" t="s">
        <v>7697</v>
      </c>
      <c r="G464" s="281"/>
      <c r="H464" s="354" t="s">
        <v>1730</v>
      </c>
      <c r="I464" s="353"/>
    </row>
    <row r="465" spans="1:9" ht="15">
      <c r="A465" s="517"/>
      <c r="B465" s="541" t="s">
        <v>7705</v>
      </c>
      <c r="C465" s="351" t="s">
        <v>7704</v>
      </c>
      <c r="D465" s="283" t="s">
        <v>7676</v>
      </c>
      <c r="E465" s="290"/>
      <c r="F465" s="290" t="s">
        <v>7697</v>
      </c>
      <c r="G465" s="288"/>
      <c r="H465" s="525" t="s">
        <v>1730</v>
      </c>
      <c r="I465" s="524"/>
    </row>
    <row r="466" spans="1:9" s="275" customFormat="1" ht="15" customHeight="1">
      <c r="A466" s="515"/>
      <c r="B466" s="514" t="s">
        <v>7282</v>
      </c>
      <c r="C466" s="513" t="s">
        <v>7281</v>
      </c>
      <c r="D466" s="512"/>
      <c r="E466" s="512"/>
      <c r="F466" s="512"/>
      <c r="G466" s="453"/>
      <c r="H466" s="511" t="s">
        <v>1730</v>
      </c>
      <c r="I466" s="510"/>
    </row>
    <row r="467" spans="1:9">
      <c r="A467" s="661" t="s">
        <v>7517</v>
      </c>
      <c r="B467" s="639" t="s">
        <v>7703</v>
      </c>
      <c r="C467" s="495" t="s">
        <v>7702</v>
      </c>
      <c r="D467" s="1112" t="s">
        <v>7676</v>
      </c>
      <c r="E467" s="1112"/>
      <c r="F467" s="283" t="s">
        <v>7697</v>
      </c>
      <c r="G467" s="281"/>
      <c r="H467" s="354" t="s">
        <v>1730</v>
      </c>
      <c r="I467" s="353"/>
    </row>
    <row r="468" spans="1:9">
      <c r="A468" s="646" t="s">
        <v>7513</v>
      </c>
      <c r="B468" s="541" t="s">
        <v>7701</v>
      </c>
      <c r="C468" s="351" t="s">
        <v>7700</v>
      </c>
      <c r="D468" s="283" t="s">
        <v>7676</v>
      </c>
      <c r="E468" s="283"/>
      <c r="F468" s="283" t="s">
        <v>7697</v>
      </c>
      <c r="G468" s="281"/>
      <c r="H468" s="354" t="s">
        <v>1730</v>
      </c>
      <c r="I468" s="353"/>
    </row>
    <row r="469" spans="1:9">
      <c r="A469" s="662" t="s">
        <v>6964</v>
      </c>
      <c r="B469" s="645" t="s">
        <v>7699</v>
      </c>
      <c r="C469" s="350" t="s">
        <v>7698</v>
      </c>
      <c r="D469" s="1110" t="s">
        <v>7676</v>
      </c>
      <c r="E469" s="1110"/>
      <c r="F469" s="290" t="s">
        <v>7697</v>
      </c>
      <c r="G469" s="288"/>
      <c r="H469" s="525" t="s">
        <v>1730</v>
      </c>
      <c r="I469" s="524"/>
    </row>
    <row r="470" spans="1:9" s="340" customFormat="1" ht="15.75" customHeight="1">
      <c r="A470" s="1089" t="s">
        <v>7696</v>
      </c>
      <c r="B470" s="656" t="s">
        <v>6970</v>
      </c>
      <c r="C470" s="655" t="s">
        <v>7613</v>
      </c>
      <c r="D470" s="655"/>
      <c r="E470" s="656" t="s">
        <v>7088</v>
      </c>
      <c r="F470" s="655" t="s">
        <v>7673</v>
      </c>
      <c r="G470" s="653"/>
      <c r="H470" s="654"/>
      <c r="I470" s="653"/>
    </row>
    <row r="471" spans="1:9" s="340" customFormat="1" ht="15.75" customHeight="1">
      <c r="A471" s="1087"/>
      <c r="B471" s="652" t="s">
        <v>6966</v>
      </c>
      <c r="C471" s="651" t="s">
        <v>7695</v>
      </c>
      <c r="D471" s="650"/>
      <c r="E471" s="1088" t="s">
        <v>7485</v>
      </c>
      <c r="F471" s="1088"/>
      <c r="G471" s="649"/>
      <c r="H471" s="648"/>
      <c r="I471" s="647"/>
    </row>
    <row r="472" spans="1:9">
      <c r="A472" s="646" t="s">
        <v>6964</v>
      </c>
      <c r="B472" s="541" t="s">
        <v>7694</v>
      </c>
      <c r="C472" s="351" t="s">
        <v>7693</v>
      </c>
      <c r="D472" s="351" t="s">
        <v>7676</v>
      </c>
      <c r="E472" s="284"/>
      <c r="F472" s="283" t="s">
        <v>7675</v>
      </c>
      <c r="G472" s="281"/>
      <c r="H472" s="354" t="s">
        <v>1730</v>
      </c>
      <c r="I472" s="353"/>
    </row>
    <row r="473" spans="1:9" ht="15">
      <c r="A473" s="517"/>
      <c r="B473" s="541" t="s">
        <v>7692</v>
      </c>
      <c r="C473" s="351" t="s">
        <v>7691</v>
      </c>
      <c r="D473" s="351" t="s">
        <v>7676</v>
      </c>
      <c r="E473" s="284"/>
      <c r="F473" s="283" t="s">
        <v>7675</v>
      </c>
      <c r="G473" s="281"/>
      <c r="H473" s="354" t="s">
        <v>1730</v>
      </c>
      <c r="I473" s="353"/>
    </row>
    <row r="474" spans="1:9" ht="15">
      <c r="A474" s="515"/>
      <c r="B474" s="645" t="s">
        <v>7690</v>
      </c>
      <c r="C474" s="350" t="s">
        <v>7689</v>
      </c>
      <c r="D474" s="350" t="s">
        <v>7676</v>
      </c>
      <c r="E474" s="291"/>
      <c r="F474" s="290" t="s">
        <v>7675</v>
      </c>
      <c r="G474" s="288"/>
      <c r="H474" s="525" t="s">
        <v>1730</v>
      </c>
      <c r="I474" s="524"/>
    </row>
    <row r="475" spans="1:9">
      <c r="A475" s="642" t="s">
        <v>6964</v>
      </c>
      <c r="B475" s="541" t="s">
        <v>7688</v>
      </c>
      <c r="C475" s="351" t="s">
        <v>7687</v>
      </c>
      <c r="D475" s="351" t="s">
        <v>7676</v>
      </c>
      <c r="E475" s="284"/>
      <c r="F475" s="283" t="s">
        <v>7675</v>
      </c>
      <c r="G475" s="281"/>
      <c r="H475" s="354" t="s">
        <v>1730</v>
      </c>
      <c r="I475" s="353"/>
    </row>
    <row r="476" spans="1:9" ht="15">
      <c r="A476" s="517"/>
      <c r="B476" s="541" t="s">
        <v>7686</v>
      </c>
      <c r="C476" s="351" t="s">
        <v>7685</v>
      </c>
      <c r="D476" s="351" t="s">
        <v>7676</v>
      </c>
      <c r="E476" s="284"/>
      <c r="F476" s="283" t="s">
        <v>7675</v>
      </c>
      <c r="G476" s="281"/>
      <c r="H476" s="354" t="s">
        <v>1730</v>
      </c>
      <c r="I476" s="353"/>
    </row>
    <row r="477" spans="1:9" ht="15">
      <c r="A477" s="517"/>
      <c r="B477" s="645" t="s">
        <v>7684</v>
      </c>
      <c r="C477" s="350" t="s">
        <v>7683</v>
      </c>
      <c r="D477" s="350" t="s">
        <v>7676</v>
      </c>
      <c r="E477" s="291"/>
      <c r="F477" s="290" t="s">
        <v>7675</v>
      </c>
      <c r="G477" s="288"/>
      <c r="H477" s="525" t="s">
        <v>1730</v>
      </c>
      <c r="I477" s="524"/>
    </row>
    <row r="478" spans="1:9" s="275" customFormat="1" ht="15" customHeight="1">
      <c r="A478" s="515"/>
      <c r="B478" s="514" t="s">
        <v>7282</v>
      </c>
      <c r="C478" s="513" t="s">
        <v>7281</v>
      </c>
      <c r="D478" s="512"/>
      <c r="E478" s="512"/>
      <c r="F478" s="512"/>
      <c r="G478" s="453"/>
      <c r="H478" s="511" t="s">
        <v>1730</v>
      </c>
      <c r="I478" s="510"/>
    </row>
    <row r="479" spans="1:9">
      <c r="A479" s="661" t="s">
        <v>7517</v>
      </c>
      <c r="B479" s="541" t="s">
        <v>7682</v>
      </c>
      <c r="C479" s="351" t="s">
        <v>7681</v>
      </c>
      <c r="D479" s="351" t="s">
        <v>7676</v>
      </c>
      <c r="E479" s="284"/>
      <c r="F479" s="283" t="s">
        <v>7675</v>
      </c>
      <c r="G479" s="281"/>
      <c r="H479" s="354" t="s">
        <v>1730</v>
      </c>
      <c r="I479" s="353"/>
    </row>
    <row r="480" spans="1:9">
      <c r="A480" s="646" t="s">
        <v>7513</v>
      </c>
      <c r="B480" s="541" t="s">
        <v>7680</v>
      </c>
      <c r="C480" s="351" t="s">
        <v>7679</v>
      </c>
      <c r="D480" s="351" t="s">
        <v>7676</v>
      </c>
      <c r="E480" s="284"/>
      <c r="F480" s="283" t="s">
        <v>7675</v>
      </c>
      <c r="G480" s="281"/>
      <c r="H480" s="354" t="s">
        <v>1730</v>
      </c>
      <c r="I480" s="353"/>
    </row>
    <row r="481" spans="1:9">
      <c r="A481" s="646" t="s">
        <v>6964</v>
      </c>
      <c r="B481" s="541" t="s">
        <v>7678</v>
      </c>
      <c r="C481" s="351" t="s">
        <v>7677</v>
      </c>
      <c r="D481" s="351" t="s">
        <v>7676</v>
      </c>
      <c r="E481" s="284"/>
      <c r="F481" s="283" t="s">
        <v>7675</v>
      </c>
      <c r="G481" s="281"/>
      <c r="H481" s="354" t="s">
        <v>1730</v>
      </c>
      <c r="I481" s="353"/>
    </row>
    <row r="482" spans="1:9" s="340" customFormat="1" ht="15.75" customHeight="1">
      <c r="A482" s="1086" t="s">
        <v>7674</v>
      </c>
      <c r="B482" s="660" t="s">
        <v>6970</v>
      </c>
      <c r="C482" s="659" t="s">
        <v>7613</v>
      </c>
      <c r="D482" s="659"/>
      <c r="E482" s="660" t="s">
        <v>7088</v>
      </c>
      <c r="F482" s="659" t="s">
        <v>7673</v>
      </c>
      <c r="G482" s="657"/>
      <c r="H482" s="658"/>
      <c r="I482" s="657"/>
    </row>
    <row r="483" spans="1:9" s="340" customFormat="1" ht="15.75" customHeight="1">
      <c r="A483" s="1087"/>
      <c r="B483" s="652" t="s">
        <v>6966</v>
      </c>
      <c r="C483" s="651" t="s">
        <v>7611</v>
      </c>
      <c r="D483" s="650"/>
      <c r="E483" s="1088" t="s">
        <v>7485</v>
      </c>
      <c r="F483" s="1088"/>
      <c r="G483" s="649"/>
      <c r="H483" s="648"/>
      <c r="I483" s="647"/>
    </row>
    <row r="484" spans="1:9">
      <c r="A484" s="646" t="s">
        <v>6964</v>
      </c>
      <c r="B484" s="541" t="s">
        <v>7672</v>
      </c>
      <c r="C484" s="351" t="s">
        <v>7671</v>
      </c>
      <c r="D484" s="351" t="s">
        <v>7646</v>
      </c>
      <c r="E484" s="284"/>
      <c r="F484" s="283" t="s">
        <v>7660</v>
      </c>
      <c r="G484" s="281"/>
      <c r="H484" s="354" t="s">
        <v>1730</v>
      </c>
      <c r="I484" s="353"/>
    </row>
    <row r="485" spans="1:9" ht="15">
      <c r="A485" s="517"/>
      <c r="B485" s="541" t="s">
        <v>7670</v>
      </c>
      <c r="C485" s="351" t="s">
        <v>7669</v>
      </c>
      <c r="D485" s="351" t="s">
        <v>7646</v>
      </c>
      <c r="E485" s="283"/>
      <c r="F485" s="283" t="s">
        <v>7660</v>
      </c>
      <c r="G485" s="281"/>
      <c r="H485" s="354" t="s">
        <v>1730</v>
      </c>
      <c r="I485" s="353"/>
    </row>
    <row r="486" spans="1:9" ht="15">
      <c r="A486" s="515"/>
      <c r="B486" s="645" t="s">
        <v>7668</v>
      </c>
      <c r="C486" s="350" t="s">
        <v>7667</v>
      </c>
      <c r="D486" s="350" t="s">
        <v>7646</v>
      </c>
      <c r="E486" s="290"/>
      <c r="F486" s="290" t="s">
        <v>7660</v>
      </c>
      <c r="G486" s="288"/>
      <c r="H486" s="525" t="s">
        <v>1730</v>
      </c>
      <c r="I486" s="524"/>
    </row>
    <row r="487" spans="1:9">
      <c r="A487" s="642" t="s">
        <v>6964</v>
      </c>
      <c r="B487" s="541" t="s">
        <v>7666</v>
      </c>
      <c r="C487" s="351" t="s">
        <v>7665</v>
      </c>
      <c r="D487" s="351" t="s">
        <v>7646</v>
      </c>
      <c r="E487" s="284"/>
      <c r="F487" s="283" t="s">
        <v>7660</v>
      </c>
      <c r="G487" s="281"/>
      <c r="H487" s="354" t="s">
        <v>1730</v>
      </c>
      <c r="I487" s="353"/>
    </row>
    <row r="488" spans="1:9" ht="15">
      <c r="A488" s="517"/>
      <c r="B488" s="541" t="s">
        <v>7664</v>
      </c>
      <c r="C488" s="351" t="s">
        <v>7663</v>
      </c>
      <c r="D488" s="351" t="s">
        <v>7646</v>
      </c>
      <c r="E488" s="283"/>
      <c r="F488" s="283" t="s">
        <v>7660</v>
      </c>
      <c r="G488" s="281"/>
      <c r="H488" s="354" t="s">
        <v>1730</v>
      </c>
      <c r="I488" s="353"/>
    </row>
    <row r="489" spans="1:9" ht="15">
      <c r="A489" s="517"/>
      <c r="B489" s="541" t="s">
        <v>7662</v>
      </c>
      <c r="C489" s="351" t="s">
        <v>7661</v>
      </c>
      <c r="D489" s="351" t="s">
        <v>7646</v>
      </c>
      <c r="E489" s="283"/>
      <c r="F489" s="283" t="s">
        <v>7660</v>
      </c>
      <c r="G489" s="281"/>
      <c r="H489" s="354" t="s">
        <v>1730</v>
      </c>
      <c r="I489" s="353"/>
    </row>
    <row r="490" spans="1:9" s="275" customFormat="1" ht="15" customHeight="1">
      <c r="A490" s="515"/>
      <c r="B490" s="514" t="s">
        <v>7282</v>
      </c>
      <c r="C490" s="513" t="s">
        <v>7281</v>
      </c>
      <c r="D490" s="512"/>
      <c r="E490" s="512"/>
      <c r="F490" s="512"/>
      <c r="G490" s="453"/>
      <c r="H490" s="511" t="s">
        <v>1730</v>
      </c>
      <c r="I490" s="510"/>
    </row>
    <row r="491" spans="1:9" s="340" customFormat="1" ht="15.75" customHeight="1">
      <c r="A491" s="1086" t="s">
        <v>7659</v>
      </c>
      <c r="B491" s="660" t="s">
        <v>6970</v>
      </c>
      <c r="C491" s="659" t="s">
        <v>7613</v>
      </c>
      <c r="D491" s="659"/>
      <c r="E491" s="660" t="s">
        <v>7088</v>
      </c>
      <c r="F491" s="659" t="s">
        <v>7643</v>
      </c>
      <c r="G491" s="657"/>
      <c r="H491" s="658"/>
      <c r="I491" s="657"/>
    </row>
    <row r="492" spans="1:9" s="340" customFormat="1" ht="15.75" customHeight="1">
      <c r="A492" s="1087"/>
      <c r="B492" s="652" t="s">
        <v>6966</v>
      </c>
      <c r="C492" s="651" t="s">
        <v>7611</v>
      </c>
      <c r="D492" s="650"/>
      <c r="E492" s="1088" t="s">
        <v>7485</v>
      </c>
      <c r="F492" s="1088"/>
      <c r="G492" s="649"/>
      <c r="H492" s="648"/>
      <c r="I492" s="647"/>
    </row>
    <row r="493" spans="1:9">
      <c r="A493" s="646" t="s">
        <v>6964</v>
      </c>
      <c r="B493" s="541" t="s">
        <v>7658</v>
      </c>
      <c r="C493" s="351" t="s">
        <v>7657</v>
      </c>
      <c r="D493" s="351" t="s">
        <v>7646</v>
      </c>
      <c r="E493" s="284"/>
      <c r="F493" s="283" t="s">
        <v>7645</v>
      </c>
      <c r="G493" s="281"/>
      <c r="H493" s="354" t="s">
        <v>1730</v>
      </c>
      <c r="I493" s="353"/>
    </row>
    <row r="494" spans="1:9" ht="15">
      <c r="A494" s="517"/>
      <c r="B494" s="541" t="s">
        <v>7656</v>
      </c>
      <c r="C494" s="351" t="s">
        <v>7655</v>
      </c>
      <c r="D494" s="351" t="s">
        <v>7646</v>
      </c>
      <c r="E494" s="283"/>
      <c r="F494" s="283" t="s">
        <v>7645</v>
      </c>
      <c r="G494" s="281"/>
      <c r="H494" s="354" t="s">
        <v>1730</v>
      </c>
      <c r="I494" s="353"/>
    </row>
    <row r="495" spans="1:9" ht="15">
      <c r="A495" s="515"/>
      <c r="B495" s="645" t="s">
        <v>7654</v>
      </c>
      <c r="C495" s="350" t="s">
        <v>7653</v>
      </c>
      <c r="D495" s="350" t="s">
        <v>7646</v>
      </c>
      <c r="E495" s="290"/>
      <c r="F495" s="290" t="s">
        <v>7645</v>
      </c>
      <c r="G495" s="288"/>
      <c r="H495" s="525" t="s">
        <v>1730</v>
      </c>
      <c r="I495" s="524"/>
    </row>
    <row r="496" spans="1:9">
      <c r="A496" s="642" t="s">
        <v>6964</v>
      </c>
      <c r="B496" s="541" t="s">
        <v>7652</v>
      </c>
      <c r="C496" s="351" t="s">
        <v>7651</v>
      </c>
      <c r="D496" s="351" t="s">
        <v>7646</v>
      </c>
      <c r="E496" s="284"/>
      <c r="F496" s="283" t="s">
        <v>7645</v>
      </c>
      <c r="G496" s="281"/>
      <c r="H496" s="354" t="s">
        <v>1730</v>
      </c>
      <c r="I496" s="353"/>
    </row>
    <row r="497" spans="1:9" ht="15">
      <c r="A497" s="517"/>
      <c r="B497" s="541" t="s">
        <v>7650</v>
      </c>
      <c r="C497" s="351" t="s">
        <v>7649</v>
      </c>
      <c r="D497" s="351" t="s">
        <v>7646</v>
      </c>
      <c r="E497" s="283"/>
      <c r="F497" s="283" t="s">
        <v>7645</v>
      </c>
      <c r="G497" s="281"/>
      <c r="H497" s="354" t="s">
        <v>1730</v>
      </c>
      <c r="I497" s="353"/>
    </row>
    <row r="498" spans="1:9" ht="15">
      <c r="A498" s="517"/>
      <c r="B498" s="541" t="s">
        <v>7648</v>
      </c>
      <c r="C498" s="351" t="s">
        <v>7647</v>
      </c>
      <c r="D498" s="351" t="s">
        <v>7646</v>
      </c>
      <c r="E498" s="283"/>
      <c r="F498" s="283" t="s">
        <v>7645</v>
      </c>
      <c r="G498" s="281"/>
      <c r="H498" s="354" t="s">
        <v>1730</v>
      </c>
      <c r="I498" s="353"/>
    </row>
    <row r="499" spans="1:9" s="275" customFormat="1" ht="15" customHeight="1">
      <c r="A499" s="515"/>
      <c r="B499" s="514" t="s">
        <v>7282</v>
      </c>
      <c r="C499" s="513" t="s">
        <v>7281</v>
      </c>
      <c r="D499" s="512"/>
      <c r="E499" s="512"/>
      <c r="F499" s="512"/>
      <c r="G499" s="453"/>
      <c r="H499" s="511" t="s">
        <v>1730</v>
      </c>
      <c r="I499" s="510"/>
    </row>
    <row r="500" spans="1:9" s="340" customFormat="1" ht="15.75" customHeight="1">
      <c r="A500" s="1089" t="s">
        <v>7644</v>
      </c>
      <c r="B500" s="656" t="s">
        <v>6970</v>
      </c>
      <c r="C500" s="655" t="s">
        <v>7613</v>
      </c>
      <c r="D500" s="655"/>
      <c r="E500" s="656" t="s">
        <v>7088</v>
      </c>
      <c r="F500" s="655" t="s">
        <v>7643</v>
      </c>
      <c r="G500" s="653"/>
      <c r="H500" s="654"/>
      <c r="I500" s="653"/>
    </row>
    <row r="501" spans="1:9" s="340" customFormat="1" ht="15.75" customHeight="1">
      <c r="A501" s="1087"/>
      <c r="B501" s="652" t="s">
        <v>6966</v>
      </c>
      <c r="C501" s="651" t="s">
        <v>7611</v>
      </c>
      <c r="D501" s="650"/>
      <c r="E501" s="1088" t="s">
        <v>7485</v>
      </c>
      <c r="F501" s="1088"/>
      <c r="G501" s="649"/>
      <c r="H501" s="648"/>
      <c r="I501" s="647"/>
    </row>
    <row r="502" spans="1:9">
      <c r="A502" s="646" t="s">
        <v>6964</v>
      </c>
      <c r="B502" s="541" t="s">
        <v>7642</v>
      </c>
      <c r="C502" s="351" t="s">
        <v>7641</v>
      </c>
      <c r="D502" s="351" t="s">
        <v>7616</v>
      </c>
      <c r="E502" s="284"/>
      <c r="F502" s="283" t="s">
        <v>7630</v>
      </c>
      <c r="G502" s="281"/>
      <c r="H502" s="354" t="s">
        <v>1730</v>
      </c>
      <c r="I502" s="353"/>
    </row>
    <row r="503" spans="1:9" ht="15">
      <c r="A503" s="517"/>
      <c r="B503" s="541" t="s">
        <v>7640</v>
      </c>
      <c r="C503" s="351" t="s">
        <v>7639</v>
      </c>
      <c r="D503" s="351" t="s">
        <v>7616</v>
      </c>
      <c r="E503" s="283"/>
      <c r="F503" s="283" t="s">
        <v>7630</v>
      </c>
      <c r="G503" s="281"/>
      <c r="H503" s="354" t="s">
        <v>1730</v>
      </c>
      <c r="I503" s="353"/>
    </row>
    <row r="504" spans="1:9" ht="15">
      <c r="A504" s="515"/>
      <c r="B504" s="645" t="s">
        <v>7638</v>
      </c>
      <c r="C504" s="350" t="s">
        <v>7637</v>
      </c>
      <c r="D504" s="350" t="s">
        <v>7616</v>
      </c>
      <c r="E504" s="290"/>
      <c r="F504" s="290" t="s">
        <v>7630</v>
      </c>
      <c r="G504" s="288"/>
      <c r="H504" s="525" t="s">
        <v>1730</v>
      </c>
      <c r="I504" s="524"/>
    </row>
    <row r="505" spans="1:9">
      <c r="A505" s="642" t="s">
        <v>6964</v>
      </c>
      <c r="B505" s="541" t="s">
        <v>7636</v>
      </c>
      <c r="C505" s="351" t="s">
        <v>7635</v>
      </c>
      <c r="D505" s="351" t="s">
        <v>7616</v>
      </c>
      <c r="E505" s="284"/>
      <c r="F505" s="283" t="s">
        <v>7630</v>
      </c>
      <c r="G505" s="281"/>
      <c r="H505" s="354" t="s">
        <v>1730</v>
      </c>
      <c r="I505" s="353"/>
    </row>
    <row r="506" spans="1:9" ht="15">
      <c r="A506" s="517"/>
      <c r="B506" s="541" t="s">
        <v>7634</v>
      </c>
      <c r="C506" s="351" t="s">
        <v>7633</v>
      </c>
      <c r="D506" s="351" t="s">
        <v>7616</v>
      </c>
      <c r="E506" s="283"/>
      <c r="F506" s="283" t="s">
        <v>7630</v>
      </c>
      <c r="G506" s="281"/>
      <c r="H506" s="354" t="s">
        <v>1730</v>
      </c>
      <c r="I506" s="353"/>
    </row>
    <row r="507" spans="1:9" ht="15">
      <c r="A507" s="517"/>
      <c r="B507" s="645" t="s">
        <v>7632</v>
      </c>
      <c r="C507" s="350" t="s">
        <v>7631</v>
      </c>
      <c r="D507" s="350" t="s">
        <v>7616</v>
      </c>
      <c r="E507" s="290"/>
      <c r="F507" s="290" t="s">
        <v>7630</v>
      </c>
      <c r="G507" s="288"/>
      <c r="H507" s="525" t="s">
        <v>1730</v>
      </c>
      <c r="I507" s="524"/>
    </row>
    <row r="508" spans="1:9" s="275" customFormat="1" ht="15" customHeight="1">
      <c r="A508" s="515"/>
      <c r="B508" s="514" t="s">
        <v>7282</v>
      </c>
      <c r="C508" s="513" t="s">
        <v>7281</v>
      </c>
      <c r="D508" s="512"/>
      <c r="E508" s="512"/>
      <c r="F508" s="512"/>
      <c r="G508" s="453"/>
      <c r="H508" s="511" t="s">
        <v>1730</v>
      </c>
      <c r="I508" s="510"/>
    </row>
    <row r="509" spans="1:9" s="340" customFormat="1" ht="15.75" customHeight="1">
      <c r="A509" s="1086" t="s">
        <v>7629</v>
      </c>
      <c r="B509" s="660" t="s">
        <v>6970</v>
      </c>
      <c r="C509" s="659" t="s">
        <v>7613</v>
      </c>
      <c r="D509" s="659"/>
      <c r="E509" s="660" t="s">
        <v>7088</v>
      </c>
      <c r="F509" s="659" t="s">
        <v>7612</v>
      </c>
      <c r="G509" s="657"/>
      <c r="H509" s="658"/>
      <c r="I509" s="657"/>
    </row>
    <row r="510" spans="1:9" s="340" customFormat="1" ht="15.75" customHeight="1">
      <c r="A510" s="1087"/>
      <c r="B510" s="652" t="s">
        <v>6966</v>
      </c>
      <c r="C510" s="651" t="s">
        <v>7611</v>
      </c>
      <c r="D510" s="650"/>
      <c r="E510" s="1088" t="s">
        <v>7485</v>
      </c>
      <c r="F510" s="1088"/>
      <c r="G510" s="649"/>
      <c r="H510" s="648"/>
      <c r="I510" s="647"/>
    </row>
    <row r="511" spans="1:9">
      <c r="A511" s="646" t="s">
        <v>6964</v>
      </c>
      <c r="B511" s="541" t="s">
        <v>7628</v>
      </c>
      <c r="C511" s="351" t="s">
        <v>7627</v>
      </c>
      <c r="D511" s="351" t="s">
        <v>7616</v>
      </c>
      <c r="E511" s="284"/>
      <c r="F511" s="278" t="s">
        <v>7615</v>
      </c>
      <c r="G511" s="281"/>
      <c r="H511" s="354" t="s">
        <v>1730</v>
      </c>
      <c r="I511" s="353"/>
    </row>
    <row r="512" spans="1:9" ht="15">
      <c r="A512" s="517"/>
      <c r="B512" s="541" t="s">
        <v>7626</v>
      </c>
      <c r="C512" s="351" t="s">
        <v>7625</v>
      </c>
      <c r="D512" s="351" t="s">
        <v>7616</v>
      </c>
      <c r="E512" s="641"/>
      <c r="F512" s="278" t="s">
        <v>7615</v>
      </c>
      <c r="G512" s="281"/>
      <c r="H512" s="354" t="s">
        <v>1730</v>
      </c>
      <c r="I512" s="353"/>
    </row>
    <row r="513" spans="1:9" ht="15">
      <c r="A513" s="515"/>
      <c r="B513" s="645" t="s">
        <v>7624</v>
      </c>
      <c r="C513" s="350" t="s">
        <v>7623</v>
      </c>
      <c r="D513" s="350" t="s">
        <v>7616</v>
      </c>
      <c r="E513" s="644"/>
      <c r="F513" s="552" t="s">
        <v>7615</v>
      </c>
      <c r="G513" s="288"/>
      <c r="H513" s="525" t="s">
        <v>1730</v>
      </c>
      <c r="I513" s="524"/>
    </row>
    <row r="514" spans="1:9">
      <c r="A514" s="642" t="s">
        <v>6964</v>
      </c>
      <c r="B514" s="541" t="s">
        <v>7622</v>
      </c>
      <c r="C514" s="351" t="s">
        <v>7621</v>
      </c>
      <c r="D514" s="351" t="s">
        <v>7616</v>
      </c>
      <c r="E514" s="284"/>
      <c r="F514" s="278" t="s">
        <v>7615</v>
      </c>
      <c r="G514" s="281"/>
      <c r="H514" s="354" t="s">
        <v>1730</v>
      </c>
      <c r="I514" s="353"/>
    </row>
    <row r="515" spans="1:9" ht="15">
      <c r="A515" s="517"/>
      <c r="B515" s="541" t="s">
        <v>7620</v>
      </c>
      <c r="C515" s="351" t="s">
        <v>7619</v>
      </c>
      <c r="D515" s="351" t="s">
        <v>7616</v>
      </c>
      <c r="E515" s="641"/>
      <c r="F515" s="278" t="s">
        <v>7615</v>
      </c>
      <c r="G515" s="281"/>
      <c r="H515" s="354" t="s">
        <v>1730</v>
      </c>
      <c r="I515" s="353"/>
    </row>
    <row r="516" spans="1:9" ht="15">
      <c r="A516" s="517"/>
      <c r="B516" s="645" t="s">
        <v>7618</v>
      </c>
      <c r="C516" s="350" t="s">
        <v>7617</v>
      </c>
      <c r="D516" s="350" t="s">
        <v>7616</v>
      </c>
      <c r="E516" s="644"/>
      <c r="F516" s="552" t="s">
        <v>7615</v>
      </c>
      <c r="G516" s="288"/>
      <c r="H516" s="525" t="s">
        <v>1730</v>
      </c>
      <c r="I516" s="524"/>
    </row>
    <row r="517" spans="1:9" s="275" customFormat="1" ht="15" customHeight="1">
      <c r="A517" s="515"/>
      <c r="B517" s="514" t="s">
        <v>7282</v>
      </c>
      <c r="C517" s="513" t="s">
        <v>7281</v>
      </c>
      <c r="D517" s="512"/>
      <c r="E517" s="512"/>
      <c r="F517" s="512"/>
      <c r="G517" s="453"/>
      <c r="H517" s="511" t="s">
        <v>1730</v>
      </c>
      <c r="I517" s="510"/>
    </row>
    <row r="518" spans="1:9" s="340" customFormat="1" ht="15.75" customHeight="1">
      <c r="A518" s="1089" t="s">
        <v>7614</v>
      </c>
      <c r="B518" s="656" t="s">
        <v>6970</v>
      </c>
      <c r="C518" s="655" t="s">
        <v>7613</v>
      </c>
      <c r="D518" s="655"/>
      <c r="E518" s="656" t="s">
        <v>7088</v>
      </c>
      <c r="F518" s="655" t="s">
        <v>7612</v>
      </c>
      <c r="G518" s="653"/>
      <c r="H518" s="654"/>
      <c r="I518" s="653"/>
    </row>
    <row r="519" spans="1:9" s="340" customFormat="1" ht="15.75" customHeight="1">
      <c r="A519" s="1087"/>
      <c r="B519" s="652" t="s">
        <v>6966</v>
      </c>
      <c r="C519" s="651" t="s">
        <v>7611</v>
      </c>
      <c r="D519" s="650"/>
      <c r="E519" s="1088" t="s">
        <v>7485</v>
      </c>
      <c r="F519" s="1088"/>
      <c r="G519" s="649"/>
      <c r="H519" s="648"/>
      <c r="I519" s="647"/>
    </row>
    <row r="520" spans="1:9">
      <c r="A520" s="646" t="s">
        <v>6964</v>
      </c>
      <c r="B520" s="541" t="s">
        <v>7610</v>
      </c>
      <c r="C520" s="351" t="s">
        <v>7609</v>
      </c>
      <c r="D520" s="351" t="s">
        <v>7598</v>
      </c>
      <c r="E520" s="284"/>
      <c r="F520" s="640" t="s">
        <v>7597</v>
      </c>
      <c r="G520" s="281"/>
      <c r="H520" s="354" t="s">
        <v>1730</v>
      </c>
      <c r="I520" s="353"/>
    </row>
    <row r="521" spans="1:9" ht="15">
      <c r="A521" s="517"/>
      <c r="B521" s="541" t="s">
        <v>7608</v>
      </c>
      <c r="C521" s="351" t="s">
        <v>7607</v>
      </c>
      <c r="D521" s="351" t="s">
        <v>7598</v>
      </c>
      <c r="E521" s="641"/>
      <c r="F521" s="640" t="s">
        <v>7597</v>
      </c>
      <c r="G521" s="281"/>
      <c r="H521" s="354" t="s">
        <v>1730</v>
      </c>
      <c r="I521" s="353"/>
    </row>
    <row r="522" spans="1:9" ht="15">
      <c r="A522" s="515"/>
      <c r="B522" s="645" t="s">
        <v>7606</v>
      </c>
      <c r="C522" s="350" t="s">
        <v>7605</v>
      </c>
      <c r="D522" s="350" t="s">
        <v>7598</v>
      </c>
      <c r="E522" s="644"/>
      <c r="F522" s="643" t="s">
        <v>7597</v>
      </c>
      <c r="G522" s="288"/>
      <c r="H522" s="525" t="s">
        <v>1730</v>
      </c>
      <c r="I522" s="524"/>
    </row>
    <row r="523" spans="1:9">
      <c r="A523" s="642" t="s">
        <v>6964</v>
      </c>
      <c r="B523" s="541" t="s">
        <v>7604</v>
      </c>
      <c r="C523" s="351" t="s">
        <v>7603</v>
      </c>
      <c r="D523" s="351" t="s">
        <v>7598</v>
      </c>
      <c r="E523" s="284"/>
      <c r="F523" s="640" t="s">
        <v>7597</v>
      </c>
      <c r="G523" s="281"/>
      <c r="H523" s="354" t="s">
        <v>1730</v>
      </c>
      <c r="I523" s="353"/>
    </row>
    <row r="524" spans="1:9" ht="15">
      <c r="A524" s="517"/>
      <c r="B524" s="541" t="s">
        <v>7602</v>
      </c>
      <c r="C524" s="351" t="s">
        <v>7601</v>
      </c>
      <c r="D524" s="351" t="s">
        <v>7598</v>
      </c>
      <c r="E524" s="641"/>
      <c r="F524" s="640" t="s">
        <v>7597</v>
      </c>
      <c r="G524" s="281"/>
      <c r="H524" s="354" t="s">
        <v>1730</v>
      </c>
      <c r="I524" s="353"/>
    </row>
    <row r="525" spans="1:9" ht="15">
      <c r="A525" s="517"/>
      <c r="B525" s="541" t="s">
        <v>7600</v>
      </c>
      <c r="C525" s="351" t="s">
        <v>7599</v>
      </c>
      <c r="D525" s="351" t="s">
        <v>7598</v>
      </c>
      <c r="E525" s="641"/>
      <c r="F525" s="640" t="s">
        <v>7597</v>
      </c>
      <c r="G525" s="281"/>
      <c r="H525" s="354" t="s">
        <v>1730</v>
      </c>
      <c r="I525" s="353"/>
    </row>
    <row r="526" spans="1:9" s="275" customFormat="1" ht="15" customHeight="1">
      <c r="A526" s="517"/>
      <c r="B526" s="639" t="s">
        <v>7282</v>
      </c>
      <c r="C526" s="495" t="s">
        <v>7281</v>
      </c>
      <c r="D526" s="526"/>
      <c r="E526" s="526"/>
      <c r="F526" s="526"/>
      <c r="G526" s="544"/>
      <c r="H526" s="543" t="s">
        <v>1730</v>
      </c>
      <c r="I526" s="542"/>
    </row>
    <row r="527" spans="1:9" s="630" customFormat="1" ht="43.5" customHeight="1">
      <c r="A527" s="638" t="s">
        <v>6921</v>
      </c>
      <c r="B527" s="1094" t="s">
        <v>7596</v>
      </c>
      <c r="C527" s="1094"/>
      <c r="D527" s="1094"/>
      <c r="E527" s="1094"/>
      <c r="F527" s="1094"/>
      <c r="G527" s="636"/>
      <c r="H527" s="637" t="s">
        <v>36</v>
      </c>
      <c r="I527" s="636"/>
    </row>
    <row r="528" spans="1:9" s="340" customFormat="1" ht="12.75" customHeight="1">
      <c r="A528" s="1084" t="s">
        <v>7595</v>
      </c>
      <c r="B528" s="536" t="s">
        <v>6970</v>
      </c>
      <c r="C528" s="421" t="s">
        <v>7488</v>
      </c>
      <c r="D528" s="421"/>
      <c r="E528" s="424" t="s">
        <v>7088</v>
      </c>
      <c r="F528" s="448" t="s">
        <v>7519</v>
      </c>
      <c r="G528" s="447"/>
      <c r="H528" s="419"/>
      <c r="I528" s="418"/>
    </row>
    <row r="529" spans="1:9" s="340" customFormat="1" ht="15.75" customHeight="1">
      <c r="A529" s="1085"/>
      <c r="B529" s="528" t="s">
        <v>6966</v>
      </c>
      <c r="C529" s="616" t="s">
        <v>7518</v>
      </c>
      <c r="D529" s="616"/>
      <c r="E529" s="1082" t="s">
        <v>7485</v>
      </c>
      <c r="F529" s="1082"/>
      <c r="G529" s="463"/>
      <c r="H529" s="527"/>
      <c r="I529" s="463"/>
    </row>
    <row r="530" spans="1:9" ht="15" customHeight="1">
      <c r="A530" s="610" t="s">
        <v>6964</v>
      </c>
      <c r="B530" s="601" t="s">
        <v>7594</v>
      </c>
      <c r="C530" s="308" t="s">
        <v>7514</v>
      </c>
      <c r="D530" s="308" t="s">
        <v>7523</v>
      </c>
      <c r="E530" s="301"/>
      <c r="F530" s="338" t="s">
        <v>7522</v>
      </c>
      <c r="G530" s="251"/>
      <c r="H530" s="506" t="s">
        <v>1730</v>
      </c>
      <c r="I530" s="505"/>
    </row>
    <row r="531" spans="1:9" ht="15" customHeight="1">
      <c r="A531" s="508"/>
      <c r="B531" s="601" t="s">
        <v>7593</v>
      </c>
      <c r="C531" s="308" t="s">
        <v>7510</v>
      </c>
      <c r="D531" s="308" t="s">
        <v>7523</v>
      </c>
      <c r="E531" s="301"/>
      <c r="F531" s="338" t="s">
        <v>7522</v>
      </c>
      <c r="G531" s="251"/>
      <c r="H531" s="506" t="s">
        <v>1730</v>
      </c>
      <c r="I531" s="505"/>
    </row>
    <row r="532" spans="1:9" ht="15" customHeight="1">
      <c r="A532" s="508"/>
      <c r="B532" s="613" t="s">
        <v>7592</v>
      </c>
      <c r="C532" s="307" t="s">
        <v>7591</v>
      </c>
      <c r="D532" s="307" t="s">
        <v>7523</v>
      </c>
      <c r="E532" s="306"/>
      <c r="F532" s="335" t="s">
        <v>7522</v>
      </c>
      <c r="G532" s="256"/>
      <c r="H532" s="627" t="s">
        <v>1730</v>
      </c>
      <c r="I532" s="626"/>
    </row>
    <row r="533" spans="1:9" ht="15" customHeight="1">
      <c r="A533" s="610" t="s">
        <v>6964</v>
      </c>
      <c r="B533" s="601" t="s">
        <v>7590</v>
      </c>
      <c r="C533" s="308" t="s">
        <v>7589</v>
      </c>
      <c r="D533" s="308" t="s">
        <v>7523</v>
      </c>
      <c r="E533" s="301"/>
      <c r="F533" s="338" t="s">
        <v>7522</v>
      </c>
      <c r="G533" s="251"/>
      <c r="H533" s="506" t="s">
        <v>1730</v>
      </c>
      <c r="I533" s="505"/>
    </row>
    <row r="534" spans="1:9" ht="15" customHeight="1">
      <c r="A534" s="508"/>
      <c r="B534" s="601" t="s">
        <v>7588</v>
      </c>
      <c r="C534" s="308" t="s">
        <v>7587</v>
      </c>
      <c r="D534" s="308" t="s">
        <v>7523</v>
      </c>
      <c r="E534" s="301"/>
      <c r="F534" s="338" t="s">
        <v>7522</v>
      </c>
      <c r="G534" s="251"/>
      <c r="H534" s="506" t="s">
        <v>1730</v>
      </c>
      <c r="I534" s="505"/>
    </row>
    <row r="535" spans="1:9" ht="15" customHeight="1">
      <c r="A535" s="508"/>
      <c r="B535" s="613" t="s">
        <v>7586</v>
      </c>
      <c r="C535" s="307" t="s">
        <v>7585</v>
      </c>
      <c r="D535" s="307" t="s">
        <v>7523</v>
      </c>
      <c r="E535" s="306"/>
      <c r="F535" s="335" t="s">
        <v>7522</v>
      </c>
      <c r="G535" s="256"/>
      <c r="H535" s="627" t="s">
        <v>1730</v>
      </c>
      <c r="I535" s="626"/>
    </row>
    <row r="536" spans="1:9" s="275" customFormat="1" ht="15" customHeight="1">
      <c r="A536" s="625"/>
      <c r="B536" s="624" t="s">
        <v>7282</v>
      </c>
      <c r="C536" s="623" t="s">
        <v>7281</v>
      </c>
      <c r="D536" s="622"/>
      <c r="E536" s="622"/>
      <c r="F536" s="622"/>
      <c r="G536" s="593"/>
      <c r="H536" s="621" t="s">
        <v>1730</v>
      </c>
      <c r="I536" s="620"/>
    </row>
    <row r="537" spans="1:9" s="278" customFormat="1" ht="15" customHeight="1">
      <c r="A537" s="610" t="s">
        <v>7517</v>
      </c>
      <c r="B537" s="601" t="s">
        <v>7584</v>
      </c>
      <c r="C537" s="308" t="s">
        <v>7583</v>
      </c>
      <c r="D537" s="308" t="s">
        <v>7523</v>
      </c>
      <c r="E537" s="301"/>
      <c r="F537" s="338" t="s">
        <v>7522</v>
      </c>
      <c r="G537" s="251"/>
      <c r="H537" s="506" t="s">
        <v>1730</v>
      </c>
      <c r="I537" s="505"/>
    </row>
    <row r="538" spans="1:9" s="278" customFormat="1" ht="15" customHeight="1">
      <c r="A538" s="629" t="s">
        <v>7513</v>
      </c>
      <c r="B538" s="601" t="s">
        <v>7582</v>
      </c>
      <c r="C538" s="308" t="s">
        <v>7581</v>
      </c>
      <c r="D538" s="308" t="s">
        <v>7523</v>
      </c>
      <c r="E538" s="301"/>
      <c r="F538" s="338" t="s">
        <v>7522</v>
      </c>
      <c r="G538" s="251"/>
      <c r="H538" s="506" t="s">
        <v>1730</v>
      </c>
      <c r="I538" s="505"/>
    </row>
    <row r="539" spans="1:9" s="278" customFormat="1" ht="15" customHeight="1">
      <c r="A539" s="628" t="s">
        <v>6964</v>
      </c>
      <c r="B539" s="613" t="s">
        <v>7580</v>
      </c>
      <c r="C539" s="307" t="s">
        <v>7579</v>
      </c>
      <c r="D539" s="307" t="s">
        <v>7523</v>
      </c>
      <c r="E539" s="306"/>
      <c r="F539" s="335" t="s">
        <v>7522</v>
      </c>
      <c r="G539" s="256"/>
      <c r="H539" s="627" t="s">
        <v>1730</v>
      </c>
      <c r="I539" s="626"/>
    </row>
    <row r="540" spans="1:9" s="334" customFormat="1" ht="15.75" customHeight="1">
      <c r="A540" s="1080" t="s">
        <v>7578</v>
      </c>
      <c r="B540" s="536" t="s">
        <v>6970</v>
      </c>
      <c r="C540" s="421" t="s">
        <v>7520</v>
      </c>
      <c r="D540" s="421"/>
      <c r="E540" s="424" t="s">
        <v>7088</v>
      </c>
      <c r="F540" s="421" t="s">
        <v>7519</v>
      </c>
      <c r="G540" s="619"/>
      <c r="H540" s="618"/>
      <c r="I540" s="617"/>
    </row>
    <row r="541" spans="1:9" s="334" customFormat="1" ht="15.75" customHeight="1">
      <c r="A541" s="1081"/>
      <c r="B541" s="528" t="s">
        <v>6966</v>
      </c>
      <c r="C541" s="616" t="s">
        <v>7518</v>
      </c>
      <c r="D541" s="616"/>
      <c r="E541" s="1082" t="s">
        <v>7485</v>
      </c>
      <c r="F541" s="1082"/>
      <c r="G541" s="614"/>
      <c r="H541" s="615"/>
      <c r="I541" s="614"/>
    </row>
    <row r="542" spans="1:9" s="278" customFormat="1" ht="15" customHeight="1">
      <c r="A542" s="610" t="s">
        <v>7517</v>
      </c>
      <c r="B542" s="601" t="s">
        <v>7577</v>
      </c>
      <c r="C542" s="308" t="s">
        <v>7576</v>
      </c>
      <c r="D542" s="588" t="s">
        <v>7523</v>
      </c>
      <c r="E542" s="301"/>
      <c r="F542" s="338" t="s">
        <v>7506</v>
      </c>
      <c r="G542" s="251"/>
      <c r="H542" s="506" t="s">
        <v>1730</v>
      </c>
      <c r="I542" s="505"/>
    </row>
    <row r="543" spans="1:9" s="278" customFormat="1" ht="15" customHeight="1">
      <c r="A543" s="629" t="s">
        <v>7513</v>
      </c>
      <c r="B543" s="601" t="s">
        <v>7575</v>
      </c>
      <c r="C543" s="308" t="s">
        <v>7574</v>
      </c>
      <c r="D543" s="308" t="s">
        <v>7523</v>
      </c>
      <c r="E543" s="301"/>
      <c r="F543" s="338" t="s">
        <v>7506</v>
      </c>
      <c r="G543" s="251"/>
      <c r="H543" s="506" t="s">
        <v>1730</v>
      </c>
      <c r="I543" s="505"/>
    </row>
    <row r="544" spans="1:9" s="278" customFormat="1" ht="15" customHeight="1">
      <c r="A544" s="628" t="s">
        <v>6964</v>
      </c>
      <c r="B544" s="613" t="s">
        <v>7573</v>
      </c>
      <c r="C544" s="307" t="s">
        <v>7572</v>
      </c>
      <c r="D544" s="307" t="s">
        <v>7523</v>
      </c>
      <c r="E544" s="306"/>
      <c r="F544" s="335" t="s">
        <v>7506</v>
      </c>
      <c r="G544" s="256"/>
      <c r="H544" s="627" t="s">
        <v>1730</v>
      </c>
      <c r="I544" s="626"/>
    </row>
    <row r="545" spans="1:9" s="340" customFormat="1" ht="15.75" customHeight="1">
      <c r="A545" s="1127" t="s">
        <v>7571</v>
      </c>
      <c r="B545" s="534" t="s">
        <v>6970</v>
      </c>
      <c r="C545" s="533" t="s">
        <v>7488</v>
      </c>
      <c r="D545" s="533"/>
      <c r="E545" s="635" t="s">
        <v>7088</v>
      </c>
      <c r="F545" s="566" t="s">
        <v>7487</v>
      </c>
      <c r="G545" s="634"/>
      <c r="H545" s="633"/>
      <c r="I545" s="632"/>
    </row>
    <row r="546" spans="1:9" s="340" customFormat="1" ht="15.75" customHeight="1">
      <c r="A546" s="1081"/>
      <c r="B546" s="528" t="s">
        <v>6966</v>
      </c>
      <c r="C546" s="616" t="s">
        <v>7570</v>
      </c>
      <c r="D546" s="616"/>
      <c r="E546" s="1082" t="s">
        <v>7485</v>
      </c>
      <c r="F546" s="1082"/>
      <c r="G546" s="614"/>
      <c r="H546" s="615"/>
      <c r="I546" s="614"/>
    </row>
    <row r="547" spans="1:9" ht="15" customHeight="1">
      <c r="A547" s="610" t="s">
        <v>6964</v>
      </c>
      <c r="B547" s="601" t="s">
        <v>7569</v>
      </c>
      <c r="C547" s="308" t="s">
        <v>7568</v>
      </c>
      <c r="D547" s="308" t="s">
        <v>7491</v>
      </c>
      <c r="E547" s="301"/>
      <c r="F547" s="336" t="s">
        <v>7490</v>
      </c>
      <c r="G547" s="251"/>
      <c r="H547" s="609" t="s">
        <v>1730</v>
      </c>
      <c r="I547" s="608"/>
    </row>
    <row r="548" spans="1:9" ht="15" customHeight="1">
      <c r="A548" s="508"/>
      <c r="B548" s="601" t="s">
        <v>7567</v>
      </c>
      <c r="C548" s="308" t="s">
        <v>7566</v>
      </c>
      <c r="D548" s="308" t="s">
        <v>7491</v>
      </c>
      <c r="E548" s="301"/>
      <c r="F548" s="336" t="s">
        <v>7490</v>
      </c>
      <c r="G548" s="251"/>
      <c r="H548" s="609" t="s">
        <v>1730</v>
      </c>
      <c r="I548" s="608"/>
    </row>
    <row r="549" spans="1:9" ht="15" customHeight="1">
      <c r="A549" s="508"/>
      <c r="B549" s="613" t="s">
        <v>7565</v>
      </c>
      <c r="C549" s="307" t="s">
        <v>7564</v>
      </c>
      <c r="D549" s="307" t="s">
        <v>7491</v>
      </c>
      <c r="E549" s="306"/>
      <c r="F549" s="339" t="s">
        <v>7490</v>
      </c>
      <c r="G549" s="256"/>
      <c r="H549" s="612" t="s">
        <v>1730</v>
      </c>
      <c r="I549" s="611"/>
    </row>
    <row r="550" spans="1:9" ht="15" customHeight="1">
      <c r="A550" s="610" t="s">
        <v>6964</v>
      </c>
      <c r="B550" s="601" t="s">
        <v>7563</v>
      </c>
      <c r="C550" s="308" t="s">
        <v>7562</v>
      </c>
      <c r="D550" s="308" t="s">
        <v>7491</v>
      </c>
      <c r="E550" s="301"/>
      <c r="F550" s="336" t="s">
        <v>7490</v>
      </c>
      <c r="G550" s="251"/>
      <c r="H550" s="609" t="s">
        <v>1730</v>
      </c>
      <c r="I550" s="608"/>
    </row>
    <row r="551" spans="1:9" ht="15" customHeight="1">
      <c r="A551" s="508"/>
      <c r="B551" s="601" t="s">
        <v>7561</v>
      </c>
      <c r="C551" s="308" t="s">
        <v>7560</v>
      </c>
      <c r="D551" s="308" t="s">
        <v>7491</v>
      </c>
      <c r="E551" s="301"/>
      <c r="F551" s="336" t="s">
        <v>7490</v>
      </c>
      <c r="G551" s="251"/>
      <c r="H551" s="609" t="s">
        <v>1730</v>
      </c>
      <c r="I551" s="608"/>
    </row>
    <row r="552" spans="1:9" ht="15" customHeight="1">
      <c r="A552" s="508"/>
      <c r="B552" s="601" t="s">
        <v>7559</v>
      </c>
      <c r="C552" s="308" t="s">
        <v>7558</v>
      </c>
      <c r="D552" s="308" t="s">
        <v>7491</v>
      </c>
      <c r="E552" s="301"/>
      <c r="F552" s="336" t="s">
        <v>7490</v>
      </c>
      <c r="G552" s="251"/>
      <c r="H552" s="609" t="s">
        <v>1730</v>
      </c>
      <c r="I552" s="608"/>
    </row>
    <row r="553" spans="1:9" s="275" customFormat="1" ht="15" customHeight="1">
      <c r="A553" s="625"/>
      <c r="B553" s="624" t="s">
        <v>7282</v>
      </c>
      <c r="C553" s="623" t="s">
        <v>7281</v>
      </c>
      <c r="D553" s="622"/>
      <c r="E553" s="622"/>
      <c r="F553" s="622"/>
      <c r="G553" s="593"/>
      <c r="H553" s="621" t="s">
        <v>1730</v>
      </c>
      <c r="I553" s="620"/>
    </row>
    <row r="554" spans="1:9" s="340" customFormat="1" ht="15.75" customHeight="1">
      <c r="A554" s="1080" t="s">
        <v>7557</v>
      </c>
      <c r="B554" s="536" t="s">
        <v>6970</v>
      </c>
      <c r="C554" s="421" t="s">
        <v>7488</v>
      </c>
      <c r="D554" s="421"/>
      <c r="E554" s="424" t="s">
        <v>7088</v>
      </c>
      <c r="F554" s="448" t="s">
        <v>7487</v>
      </c>
      <c r="G554" s="619"/>
      <c r="H554" s="618"/>
      <c r="I554" s="617"/>
    </row>
    <row r="555" spans="1:9" s="340" customFormat="1" ht="15.75" customHeight="1">
      <c r="A555" s="1081"/>
      <c r="B555" s="528" t="s">
        <v>6966</v>
      </c>
      <c r="C555" s="616" t="s">
        <v>7486</v>
      </c>
      <c r="D555" s="616"/>
      <c r="E555" s="1083" t="s">
        <v>7485</v>
      </c>
      <c r="F555" s="1083"/>
      <c r="G555" s="614"/>
      <c r="H555" s="615"/>
      <c r="I555" s="614"/>
    </row>
    <row r="556" spans="1:9" ht="15" customHeight="1">
      <c r="A556" s="610" t="s">
        <v>6964</v>
      </c>
      <c r="B556" s="601" t="s">
        <v>7556</v>
      </c>
      <c r="C556" s="308" t="s">
        <v>7555</v>
      </c>
      <c r="D556" s="308"/>
      <c r="E556" s="301"/>
      <c r="F556" s="336" t="s">
        <v>7544</v>
      </c>
      <c r="G556" s="251"/>
      <c r="H556" s="609" t="s">
        <v>1730</v>
      </c>
      <c r="I556" s="608"/>
    </row>
    <row r="557" spans="1:9" ht="15" customHeight="1">
      <c r="A557" s="508"/>
      <c r="B557" s="601" t="s">
        <v>7554</v>
      </c>
      <c r="C557" s="308" t="s">
        <v>7553</v>
      </c>
      <c r="D557" s="308"/>
      <c r="E557" s="301"/>
      <c r="F557" s="336" t="s">
        <v>7544</v>
      </c>
      <c r="G557" s="251"/>
      <c r="H557" s="609" t="s">
        <v>1730</v>
      </c>
      <c r="I557" s="608"/>
    </row>
    <row r="558" spans="1:9" ht="15" customHeight="1">
      <c r="A558" s="508"/>
      <c r="B558" s="613" t="s">
        <v>7552</v>
      </c>
      <c r="C558" s="307" t="s">
        <v>7551</v>
      </c>
      <c r="D558" s="307"/>
      <c r="E558" s="306"/>
      <c r="F558" s="339" t="s">
        <v>7544</v>
      </c>
      <c r="G558" s="256"/>
      <c r="H558" s="612" t="s">
        <v>1730</v>
      </c>
      <c r="I558" s="611"/>
    </row>
    <row r="559" spans="1:9" ht="15" customHeight="1">
      <c r="A559" s="610" t="s">
        <v>6964</v>
      </c>
      <c r="B559" s="601" t="s">
        <v>7550</v>
      </c>
      <c r="C559" s="308" t="s">
        <v>7549</v>
      </c>
      <c r="D559" s="308"/>
      <c r="E559" s="301"/>
      <c r="F559" s="336" t="s">
        <v>7544</v>
      </c>
      <c r="G559" s="251"/>
      <c r="H559" s="609" t="s">
        <v>1730</v>
      </c>
      <c r="I559" s="608"/>
    </row>
    <row r="560" spans="1:9" ht="15" customHeight="1">
      <c r="A560" s="508"/>
      <c r="B560" s="601" t="s">
        <v>7548</v>
      </c>
      <c r="C560" s="308" t="s">
        <v>7547</v>
      </c>
      <c r="D560" s="308"/>
      <c r="E560" s="301"/>
      <c r="F560" s="336" t="s">
        <v>7544</v>
      </c>
      <c r="G560" s="251"/>
      <c r="H560" s="609" t="s">
        <v>1730</v>
      </c>
      <c r="I560" s="608"/>
    </row>
    <row r="561" spans="1:9" ht="15" customHeight="1">
      <c r="A561" s="508"/>
      <c r="B561" s="601" t="s">
        <v>7546</v>
      </c>
      <c r="C561" s="308" t="s">
        <v>7545</v>
      </c>
      <c r="D561" s="308"/>
      <c r="E561" s="301"/>
      <c r="F561" s="336" t="s">
        <v>7544</v>
      </c>
      <c r="G561" s="251"/>
      <c r="H561" s="609" t="s">
        <v>1730</v>
      </c>
      <c r="I561" s="608"/>
    </row>
    <row r="562" spans="1:9" s="275" customFormat="1" ht="15" customHeight="1">
      <c r="A562" s="508"/>
      <c r="B562" s="607" t="s">
        <v>7282</v>
      </c>
      <c r="C562" s="588" t="s">
        <v>7281</v>
      </c>
      <c r="D562" s="606"/>
      <c r="E562" s="606"/>
      <c r="F562" s="606"/>
      <c r="G562" s="605"/>
      <c r="H562" s="604" t="s">
        <v>1730</v>
      </c>
      <c r="I562" s="603"/>
    </row>
    <row r="563" spans="1:9" s="630" customFormat="1" ht="25.5" customHeight="1">
      <c r="A563" s="631" t="s">
        <v>6921</v>
      </c>
      <c r="B563" s="1128" t="s">
        <v>7543</v>
      </c>
      <c r="C563" s="1128"/>
      <c r="D563" s="1128"/>
      <c r="E563" s="1128"/>
      <c r="F563" s="1128"/>
      <c r="G563" s="267"/>
      <c r="H563" s="268" t="s">
        <v>36</v>
      </c>
      <c r="I563" s="267"/>
    </row>
    <row r="564" spans="1:9" s="340" customFormat="1" ht="15.75" customHeight="1">
      <c r="A564" s="1084" t="s">
        <v>7542</v>
      </c>
      <c r="B564" s="536" t="s">
        <v>6970</v>
      </c>
      <c r="C564" s="421" t="s">
        <v>7488</v>
      </c>
      <c r="D564" s="421"/>
      <c r="E564" s="424" t="s">
        <v>7088</v>
      </c>
      <c r="F564" s="448" t="s">
        <v>7519</v>
      </c>
      <c r="G564" s="447"/>
      <c r="H564" s="419"/>
      <c r="I564" s="418"/>
    </row>
    <row r="565" spans="1:9" s="340" customFormat="1" ht="15.75" customHeight="1">
      <c r="A565" s="1085"/>
      <c r="B565" s="528" t="s">
        <v>6966</v>
      </c>
      <c r="C565" s="616" t="s">
        <v>7518</v>
      </c>
      <c r="D565" s="616"/>
      <c r="E565" s="1083" t="s">
        <v>7485</v>
      </c>
      <c r="F565" s="1083"/>
      <c r="G565" s="463"/>
      <c r="H565" s="527"/>
      <c r="I565" s="463"/>
    </row>
    <row r="566" spans="1:9" ht="15" customHeight="1">
      <c r="A566" s="610" t="s">
        <v>6964</v>
      </c>
      <c r="B566" s="601" t="s">
        <v>7541</v>
      </c>
      <c r="C566" s="308" t="s">
        <v>7540</v>
      </c>
      <c r="D566" s="308" t="s">
        <v>7523</v>
      </c>
      <c r="E566" s="301"/>
      <c r="F566" s="338" t="s">
        <v>7522</v>
      </c>
      <c r="G566" s="251"/>
      <c r="H566" s="506" t="s">
        <v>1730</v>
      </c>
      <c r="I566" s="505"/>
    </row>
    <row r="567" spans="1:9" ht="15" customHeight="1">
      <c r="A567" s="508"/>
      <c r="B567" s="601" t="s">
        <v>7539</v>
      </c>
      <c r="C567" s="308" t="s">
        <v>7538</v>
      </c>
      <c r="D567" s="308" t="s">
        <v>7523</v>
      </c>
      <c r="E567" s="301"/>
      <c r="F567" s="338" t="s">
        <v>7522</v>
      </c>
      <c r="G567" s="251"/>
      <c r="H567" s="506" t="s">
        <v>1730</v>
      </c>
      <c r="I567" s="505"/>
    </row>
    <row r="568" spans="1:9" ht="15" customHeight="1">
      <c r="A568" s="508"/>
      <c r="B568" s="613" t="s">
        <v>7537</v>
      </c>
      <c r="C568" s="307" t="s">
        <v>7536</v>
      </c>
      <c r="D568" s="307" t="s">
        <v>7523</v>
      </c>
      <c r="E568" s="306"/>
      <c r="F568" s="335" t="s">
        <v>7522</v>
      </c>
      <c r="G568" s="256"/>
      <c r="H568" s="627" t="s">
        <v>1730</v>
      </c>
      <c r="I568" s="626"/>
    </row>
    <row r="569" spans="1:9" ht="15" customHeight="1">
      <c r="A569" s="610" t="s">
        <v>6964</v>
      </c>
      <c r="B569" s="601" t="s">
        <v>7535</v>
      </c>
      <c r="C569" s="308" t="s">
        <v>7534</v>
      </c>
      <c r="D569" s="308" t="s">
        <v>7523</v>
      </c>
      <c r="E569" s="301"/>
      <c r="F569" s="338" t="s">
        <v>7522</v>
      </c>
      <c r="G569" s="251"/>
      <c r="H569" s="506" t="s">
        <v>1730</v>
      </c>
      <c r="I569" s="505"/>
    </row>
    <row r="570" spans="1:9" ht="15" customHeight="1">
      <c r="A570" s="508"/>
      <c r="B570" s="601" t="s">
        <v>7533</v>
      </c>
      <c r="C570" s="308" t="s">
        <v>7532</v>
      </c>
      <c r="D570" s="308" t="s">
        <v>7523</v>
      </c>
      <c r="E570" s="301"/>
      <c r="F570" s="338" t="s">
        <v>7522</v>
      </c>
      <c r="G570" s="251"/>
      <c r="H570" s="506" t="s">
        <v>1730</v>
      </c>
      <c r="I570" s="505"/>
    </row>
    <row r="571" spans="1:9" ht="15" customHeight="1">
      <c r="A571" s="508"/>
      <c r="B571" s="601" t="s">
        <v>7531</v>
      </c>
      <c r="C571" s="308" t="s">
        <v>7530</v>
      </c>
      <c r="D571" s="308" t="s">
        <v>7523</v>
      </c>
      <c r="E571" s="301"/>
      <c r="F571" s="338" t="s">
        <v>7522</v>
      </c>
      <c r="G571" s="251"/>
      <c r="H571" s="506" t="s">
        <v>1730</v>
      </c>
      <c r="I571" s="505"/>
    </row>
    <row r="572" spans="1:9" s="275" customFormat="1" ht="15" customHeight="1">
      <c r="A572" s="625"/>
      <c r="B572" s="624" t="s">
        <v>7282</v>
      </c>
      <c r="C572" s="623" t="s">
        <v>7281</v>
      </c>
      <c r="D572" s="622"/>
      <c r="E572" s="622"/>
      <c r="F572" s="622"/>
      <c r="G572" s="593"/>
      <c r="H572" s="621" t="s">
        <v>1730</v>
      </c>
      <c r="I572" s="620"/>
    </row>
    <row r="573" spans="1:9" s="278" customFormat="1" ht="15" customHeight="1">
      <c r="A573" s="610" t="s">
        <v>7517</v>
      </c>
      <c r="B573" s="601" t="s">
        <v>7529</v>
      </c>
      <c r="C573" s="588" t="s">
        <v>7528</v>
      </c>
      <c r="D573" s="308" t="s">
        <v>7523</v>
      </c>
      <c r="E573" s="301"/>
      <c r="F573" s="338" t="s">
        <v>7522</v>
      </c>
      <c r="G573" s="251"/>
      <c r="H573" s="506" t="s">
        <v>1730</v>
      </c>
      <c r="I573" s="505"/>
    </row>
    <row r="574" spans="1:9" s="278" customFormat="1" ht="15" customHeight="1">
      <c r="A574" s="629" t="s">
        <v>7513</v>
      </c>
      <c r="B574" s="601" t="s">
        <v>7527</v>
      </c>
      <c r="C574" s="308" t="s">
        <v>7526</v>
      </c>
      <c r="D574" s="308" t="s">
        <v>7523</v>
      </c>
      <c r="E574" s="301"/>
      <c r="F574" s="338" t="s">
        <v>7522</v>
      </c>
      <c r="G574" s="251"/>
      <c r="H574" s="506" t="s">
        <v>1730</v>
      </c>
      <c r="I574" s="505"/>
    </row>
    <row r="575" spans="1:9" s="278" customFormat="1" ht="15" customHeight="1">
      <c r="A575" s="628" t="s">
        <v>6964</v>
      </c>
      <c r="B575" s="613" t="s">
        <v>7525</v>
      </c>
      <c r="C575" s="307" t="s">
        <v>7524</v>
      </c>
      <c r="D575" s="307" t="s">
        <v>7523</v>
      </c>
      <c r="E575" s="306"/>
      <c r="F575" s="335" t="s">
        <v>7522</v>
      </c>
      <c r="G575" s="256"/>
      <c r="H575" s="627" t="s">
        <v>1730</v>
      </c>
      <c r="I575" s="626"/>
    </row>
    <row r="576" spans="1:9" s="334" customFormat="1" ht="15.75" customHeight="1">
      <c r="A576" s="1080" t="s">
        <v>7521</v>
      </c>
      <c r="B576" s="536" t="s">
        <v>6970</v>
      </c>
      <c r="C576" s="421" t="s">
        <v>7520</v>
      </c>
      <c r="D576" s="421"/>
      <c r="E576" s="424" t="s">
        <v>7088</v>
      </c>
      <c r="F576" s="421" t="s">
        <v>7519</v>
      </c>
      <c r="G576" s="619"/>
      <c r="H576" s="618"/>
      <c r="I576" s="617"/>
    </row>
    <row r="577" spans="1:9" s="334" customFormat="1" ht="15">
      <c r="A577" s="1081"/>
      <c r="B577" s="528" t="s">
        <v>6966</v>
      </c>
      <c r="C577" s="616" t="s">
        <v>7518</v>
      </c>
      <c r="D577" s="616"/>
      <c r="E577" s="1083" t="s">
        <v>7485</v>
      </c>
      <c r="F577" s="1083"/>
      <c r="G577" s="614"/>
      <c r="H577" s="615"/>
      <c r="I577" s="614"/>
    </row>
    <row r="578" spans="1:9" s="278" customFormat="1" ht="15" customHeight="1">
      <c r="A578" s="610" t="s">
        <v>7517</v>
      </c>
      <c r="B578" s="601" t="s">
        <v>7516</v>
      </c>
      <c r="C578" s="308" t="s">
        <v>7515</v>
      </c>
      <c r="D578" s="308" t="s">
        <v>7514</v>
      </c>
      <c r="E578" s="301"/>
      <c r="F578" s="338" t="s">
        <v>7506</v>
      </c>
      <c r="G578" s="251"/>
      <c r="H578" s="506" t="s">
        <v>1730</v>
      </c>
      <c r="I578" s="505"/>
    </row>
    <row r="579" spans="1:9" s="278" customFormat="1" ht="15" customHeight="1">
      <c r="A579" s="629" t="s">
        <v>7513</v>
      </c>
      <c r="B579" s="601" t="s">
        <v>7512</v>
      </c>
      <c r="C579" s="308" t="s">
        <v>7511</v>
      </c>
      <c r="D579" s="308" t="s">
        <v>7510</v>
      </c>
      <c r="E579" s="301"/>
      <c r="F579" s="338" t="s">
        <v>7506</v>
      </c>
      <c r="G579" s="251"/>
      <c r="H579" s="506" t="s">
        <v>1730</v>
      </c>
      <c r="I579" s="505"/>
    </row>
    <row r="580" spans="1:9" s="278" customFormat="1" ht="15" customHeight="1">
      <c r="A580" s="628" t="s">
        <v>6964</v>
      </c>
      <c r="B580" s="613" t="s">
        <v>7509</v>
      </c>
      <c r="C580" s="307" t="s">
        <v>7508</v>
      </c>
      <c r="D580" s="307" t="s">
        <v>7507</v>
      </c>
      <c r="E580" s="306"/>
      <c r="F580" s="335" t="s">
        <v>7506</v>
      </c>
      <c r="G580" s="256"/>
      <c r="H580" s="627" t="s">
        <v>1730</v>
      </c>
      <c r="I580" s="626"/>
    </row>
    <row r="581" spans="1:9" s="334" customFormat="1" ht="15.75" customHeight="1">
      <c r="A581" s="1080" t="s">
        <v>7505</v>
      </c>
      <c r="B581" s="536" t="s">
        <v>6970</v>
      </c>
      <c r="C581" s="421" t="s">
        <v>7488</v>
      </c>
      <c r="D581" s="421"/>
      <c r="E581" s="424" t="s">
        <v>7088</v>
      </c>
      <c r="F581" s="421" t="s">
        <v>7487</v>
      </c>
      <c r="G581" s="619"/>
      <c r="H581" s="618"/>
      <c r="I581" s="617"/>
    </row>
    <row r="582" spans="1:9" s="340" customFormat="1" ht="15">
      <c r="A582" s="1081"/>
      <c r="B582" s="528" t="s">
        <v>6966</v>
      </c>
      <c r="C582" s="616" t="s">
        <v>7504</v>
      </c>
      <c r="D582" s="616"/>
      <c r="E582" s="1083" t="s">
        <v>7485</v>
      </c>
      <c r="F582" s="1083"/>
      <c r="G582" s="614"/>
      <c r="H582" s="615"/>
      <c r="I582" s="614"/>
    </row>
    <row r="583" spans="1:9" ht="15" customHeight="1">
      <c r="A583" s="610" t="s">
        <v>6964</v>
      </c>
      <c r="B583" s="601" t="s">
        <v>7503</v>
      </c>
      <c r="C583" s="308" t="s">
        <v>7502</v>
      </c>
      <c r="D583" s="308" t="s">
        <v>7491</v>
      </c>
      <c r="E583" s="301"/>
      <c r="F583" s="336" t="s">
        <v>7490</v>
      </c>
      <c r="G583" s="251"/>
      <c r="H583" s="609" t="s">
        <v>1730</v>
      </c>
      <c r="I583" s="608"/>
    </row>
    <row r="584" spans="1:9" ht="15" customHeight="1">
      <c r="A584" s="508" t="s">
        <v>6964</v>
      </c>
      <c r="B584" s="601" t="s">
        <v>7501</v>
      </c>
      <c r="C584" s="308" t="s">
        <v>7500</v>
      </c>
      <c r="D584" s="308" t="s">
        <v>7491</v>
      </c>
      <c r="E584" s="301"/>
      <c r="F584" s="336" t="s">
        <v>7490</v>
      </c>
      <c r="G584" s="251"/>
      <c r="H584" s="609" t="s">
        <v>1730</v>
      </c>
      <c r="I584" s="608"/>
    </row>
    <row r="585" spans="1:9" ht="15" customHeight="1">
      <c r="A585" s="508"/>
      <c r="B585" s="613" t="s">
        <v>7499</v>
      </c>
      <c r="C585" s="307" t="s">
        <v>7498</v>
      </c>
      <c r="D585" s="307" t="s">
        <v>7491</v>
      </c>
      <c r="E585" s="306"/>
      <c r="F585" s="339" t="s">
        <v>7490</v>
      </c>
      <c r="G585" s="256"/>
      <c r="H585" s="612" t="s">
        <v>1730</v>
      </c>
      <c r="I585" s="611"/>
    </row>
    <row r="586" spans="1:9" ht="15" customHeight="1">
      <c r="A586" s="610" t="s">
        <v>6964</v>
      </c>
      <c r="B586" s="601" t="s">
        <v>7497</v>
      </c>
      <c r="C586" s="308" t="s">
        <v>7496</v>
      </c>
      <c r="D586" s="308" t="s">
        <v>7491</v>
      </c>
      <c r="E586" s="301"/>
      <c r="F586" s="336" t="s">
        <v>7490</v>
      </c>
      <c r="G586" s="251"/>
      <c r="H586" s="609" t="s">
        <v>1730</v>
      </c>
      <c r="I586" s="608"/>
    </row>
    <row r="587" spans="1:9" ht="15" customHeight="1">
      <c r="A587" s="508"/>
      <c r="B587" s="601" t="s">
        <v>7495</v>
      </c>
      <c r="C587" s="308" t="s">
        <v>7494</v>
      </c>
      <c r="D587" s="308" t="s">
        <v>7491</v>
      </c>
      <c r="E587" s="301"/>
      <c r="F587" s="336" t="s">
        <v>7490</v>
      </c>
      <c r="G587" s="251"/>
      <c r="H587" s="609" t="s">
        <v>1730</v>
      </c>
      <c r="I587" s="608"/>
    </row>
    <row r="588" spans="1:9" ht="15" customHeight="1">
      <c r="A588" s="508"/>
      <c r="B588" s="601" t="s">
        <v>7493</v>
      </c>
      <c r="C588" s="308" t="s">
        <v>7492</v>
      </c>
      <c r="D588" s="308" t="s">
        <v>7491</v>
      </c>
      <c r="E588" s="301"/>
      <c r="F588" s="336" t="s">
        <v>7490</v>
      </c>
      <c r="G588" s="251"/>
      <c r="H588" s="609" t="s">
        <v>1730</v>
      </c>
      <c r="I588" s="608"/>
    </row>
    <row r="589" spans="1:9" s="275" customFormat="1" ht="15" customHeight="1">
      <c r="A589" s="625"/>
      <c r="B589" s="624" t="s">
        <v>7282</v>
      </c>
      <c r="C589" s="623" t="s">
        <v>7281</v>
      </c>
      <c r="D589" s="622"/>
      <c r="E589" s="622"/>
      <c r="F589" s="622"/>
      <c r="G589" s="593"/>
      <c r="H589" s="621" t="s">
        <v>1730</v>
      </c>
      <c r="I589" s="620"/>
    </row>
    <row r="590" spans="1:9" s="340" customFormat="1" ht="15.75" customHeight="1">
      <c r="A590" s="1080" t="s">
        <v>7489</v>
      </c>
      <c r="B590" s="536" t="s">
        <v>6970</v>
      </c>
      <c r="C590" s="421" t="s">
        <v>7488</v>
      </c>
      <c r="D590" s="421"/>
      <c r="E590" s="424" t="s">
        <v>7088</v>
      </c>
      <c r="F590" s="448" t="s">
        <v>7487</v>
      </c>
      <c r="G590" s="619"/>
      <c r="H590" s="618"/>
      <c r="I590" s="617"/>
    </row>
    <row r="591" spans="1:9" s="340" customFormat="1" ht="15">
      <c r="A591" s="1081"/>
      <c r="B591" s="528" t="s">
        <v>6966</v>
      </c>
      <c r="C591" s="616" t="s">
        <v>7486</v>
      </c>
      <c r="D591" s="616"/>
      <c r="E591" s="416" t="s">
        <v>7485</v>
      </c>
      <c r="F591" s="443"/>
      <c r="G591" s="614"/>
      <c r="H591" s="615"/>
      <c r="I591" s="614"/>
    </row>
    <row r="592" spans="1:9" ht="15" customHeight="1">
      <c r="A592" s="610" t="s">
        <v>6964</v>
      </c>
      <c r="B592" s="601" t="s">
        <v>7484</v>
      </c>
      <c r="C592" s="308" t="s">
        <v>7483</v>
      </c>
      <c r="D592" s="308"/>
      <c r="E592" s="301"/>
      <c r="F592" s="336" t="s">
        <v>7472</v>
      </c>
      <c r="G592" s="251"/>
      <c r="H592" s="609" t="s">
        <v>1730</v>
      </c>
      <c r="I592" s="608"/>
    </row>
    <row r="593" spans="1:9" ht="15" customHeight="1">
      <c r="A593" s="508"/>
      <c r="B593" s="601" t="s">
        <v>7482</v>
      </c>
      <c r="C593" s="308" t="s">
        <v>7481</v>
      </c>
      <c r="D593" s="308"/>
      <c r="E593" s="301"/>
      <c r="F593" s="336" t="s">
        <v>7472</v>
      </c>
      <c r="G593" s="251"/>
      <c r="H593" s="609" t="s">
        <v>1730</v>
      </c>
      <c r="I593" s="608"/>
    </row>
    <row r="594" spans="1:9" ht="15" customHeight="1">
      <c r="A594" s="508"/>
      <c r="B594" s="613" t="s">
        <v>7480</v>
      </c>
      <c r="C594" s="307" t="s">
        <v>7479</v>
      </c>
      <c r="D594" s="307"/>
      <c r="E594" s="306"/>
      <c r="F594" s="339" t="s">
        <v>7472</v>
      </c>
      <c r="G594" s="256"/>
      <c r="H594" s="612" t="s">
        <v>1730</v>
      </c>
      <c r="I594" s="611"/>
    </row>
    <row r="595" spans="1:9" ht="15" customHeight="1">
      <c r="A595" s="610" t="s">
        <v>6964</v>
      </c>
      <c r="B595" s="601" t="s">
        <v>7478</v>
      </c>
      <c r="C595" s="308" t="s">
        <v>7477</v>
      </c>
      <c r="D595" s="308"/>
      <c r="E595" s="301"/>
      <c r="F595" s="336" t="s">
        <v>7472</v>
      </c>
      <c r="G595" s="251"/>
      <c r="H595" s="609" t="s">
        <v>1730</v>
      </c>
      <c r="I595" s="608"/>
    </row>
    <row r="596" spans="1:9" ht="15" customHeight="1">
      <c r="A596" s="508"/>
      <c r="B596" s="601" t="s">
        <v>7476</v>
      </c>
      <c r="C596" s="308" t="s">
        <v>7475</v>
      </c>
      <c r="D596" s="308"/>
      <c r="E596" s="301"/>
      <c r="F596" s="336" t="s">
        <v>7472</v>
      </c>
      <c r="G596" s="251"/>
      <c r="H596" s="609" t="s">
        <v>1730</v>
      </c>
      <c r="I596" s="608"/>
    </row>
    <row r="597" spans="1:9" ht="15" customHeight="1">
      <c r="A597" s="508"/>
      <c r="B597" s="601" t="s">
        <v>7474</v>
      </c>
      <c r="C597" s="308" t="s">
        <v>7473</v>
      </c>
      <c r="D597" s="308"/>
      <c r="E597" s="301"/>
      <c r="F597" s="336" t="s">
        <v>7472</v>
      </c>
      <c r="G597" s="251"/>
      <c r="H597" s="609" t="s">
        <v>1730</v>
      </c>
      <c r="I597" s="608"/>
    </row>
    <row r="598" spans="1:9" s="275" customFormat="1" ht="15" customHeight="1">
      <c r="A598" s="508"/>
      <c r="B598" s="607" t="s">
        <v>7282</v>
      </c>
      <c r="C598" s="588" t="s">
        <v>7281</v>
      </c>
      <c r="D598" s="606"/>
      <c r="E598" s="606"/>
      <c r="F598" s="606"/>
      <c r="G598" s="605"/>
      <c r="H598" s="604" t="s">
        <v>1730</v>
      </c>
      <c r="I598" s="603"/>
    </row>
    <row r="599" spans="1:9" ht="36" customHeight="1">
      <c r="A599" s="1111" t="s">
        <v>7471</v>
      </c>
      <c r="B599" s="1111"/>
      <c r="C599" s="1111"/>
      <c r="D599" s="1111"/>
      <c r="E599" s="1111"/>
      <c r="F599" s="1111"/>
      <c r="G599" s="1111"/>
      <c r="H599" s="1111"/>
      <c r="I599" s="1111"/>
    </row>
    <row r="600" spans="1:9" ht="15" customHeight="1">
      <c r="A600" s="1129"/>
      <c r="B600" s="1129"/>
      <c r="C600" s="1129"/>
      <c r="D600" s="1129"/>
      <c r="E600" s="1129"/>
      <c r="F600" s="1129"/>
      <c r="G600" s="1129"/>
      <c r="H600" s="1129"/>
      <c r="I600" s="1129"/>
    </row>
    <row r="601" spans="1:9" s="293" customFormat="1" ht="18">
      <c r="A601" s="269" t="s">
        <v>6921</v>
      </c>
      <c r="B601" s="1100" t="s">
        <v>7470</v>
      </c>
      <c r="C601" s="1100"/>
      <c r="D601" s="1100"/>
      <c r="E601" s="1100"/>
      <c r="F601" s="1100"/>
      <c r="G601" s="267"/>
      <c r="H601" s="268" t="s">
        <v>36</v>
      </c>
      <c r="I601" s="267"/>
    </row>
    <row r="602" spans="1:9" s="340" customFormat="1">
      <c r="A602" s="537" t="s">
        <v>7462</v>
      </c>
      <c r="B602" s="536" t="s">
        <v>6970</v>
      </c>
      <c r="C602" s="421" t="s">
        <v>7276</v>
      </c>
      <c r="D602" s="421"/>
      <c r="E602" s="422" t="s">
        <v>7088</v>
      </c>
      <c r="F602" s="448" t="s">
        <v>7461</v>
      </c>
      <c r="G602" s="447"/>
      <c r="H602" s="419"/>
      <c r="I602" s="418"/>
    </row>
    <row r="603" spans="1:9" s="340" customFormat="1">
      <c r="A603" s="446"/>
      <c r="B603" s="528" t="s">
        <v>6966</v>
      </c>
      <c r="C603" s="414" t="s">
        <v>7469</v>
      </c>
      <c r="D603" s="414"/>
      <c r="E603" s="415" t="s">
        <v>6968</v>
      </c>
      <c r="F603" s="443" t="s">
        <v>7444</v>
      </c>
      <c r="G603" s="463"/>
      <c r="H603" s="527"/>
      <c r="I603" s="463"/>
    </row>
    <row r="604" spans="1:9" ht="15" customHeight="1">
      <c r="A604" s="602"/>
      <c r="B604" s="601" t="s">
        <v>7462</v>
      </c>
      <c r="C604" s="308" t="s">
        <v>7468</v>
      </c>
      <c r="D604" s="252"/>
      <c r="E604" s="308" t="s">
        <v>6971</v>
      </c>
      <c r="F604" s="338" t="s">
        <v>7457</v>
      </c>
      <c r="G604" s="251"/>
      <c r="H604" s="506" t="s">
        <v>1730</v>
      </c>
      <c r="I604" s="505"/>
    </row>
    <row r="605" spans="1:9" s="340" customFormat="1" ht="13.5" customHeight="1">
      <c r="A605" s="585"/>
      <c r="B605" s="584" t="s">
        <v>7131</v>
      </c>
      <c r="C605" s="266"/>
      <c r="D605" s="583"/>
      <c r="E605" s="303"/>
      <c r="F605" s="303"/>
      <c r="G605" s="256"/>
      <c r="H605" s="255"/>
      <c r="I605" s="254"/>
    </row>
    <row r="606" spans="1:9" s="340" customFormat="1" ht="13.5" customHeight="1">
      <c r="A606" s="585"/>
      <c r="B606" s="581" t="s">
        <v>7439</v>
      </c>
      <c r="C606" s="338" t="s">
        <v>7438</v>
      </c>
      <c r="D606" s="580"/>
      <c r="E606" s="298"/>
      <c r="F606" s="298"/>
      <c r="G606" s="251"/>
      <c r="H606" s="250" t="s">
        <v>1730</v>
      </c>
      <c r="I606" s="249"/>
    </row>
    <row r="607" spans="1:9" ht="15" customHeight="1">
      <c r="A607" s="598"/>
      <c r="B607" s="301" t="s">
        <v>7422</v>
      </c>
      <c r="C607" s="1096" t="s">
        <v>7456</v>
      </c>
      <c r="D607" s="1096"/>
      <c r="E607" s="338"/>
      <c r="F607" s="338"/>
      <c r="G607" s="586"/>
      <c r="H607" s="250" t="s">
        <v>1730</v>
      </c>
      <c r="I607" s="249"/>
    </row>
    <row r="608" spans="1:9" ht="15" customHeight="1">
      <c r="A608" s="597"/>
      <c r="B608" s="306" t="s">
        <v>7455</v>
      </c>
      <c r="C608" s="1091" t="s">
        <v>7454</v>
      </c>
      <c r="D608" s="1091"/>
      <c r="E608" s="335"/>
      <c r="F608" s="335"/>
      <c r="G608" s="600"/>
      <c r="H608" s="255" t="s">
        <v>1730</v>
      </c>
      <c r="I608" s="254"/>
    </row>
    <row r="609" spans="1:9" s="340" customFormat="1">
      <c r="A609" s="535" t="s">
        <v>7453</v>
      </c>
      <c r="B609" s="534" t="s">
        <v>6970</v>
      </c>
      <c r="C609" s="533" t="s">
        <v>7452</v>
      </c>
      <c r="D609" s="533"/>
      <c r="E609" s="534"/>
      <c r="F609" s="566"/>
      <c r="G609" s="532"/>
      <c r="H609" s="531"/>
      <c r="I609" s="530"/>
    </row>
    <row r="610" spans="1:9" s="340" customFormat="1">
      <c r="A610" s="446"/>
      <c r="B610" s="528" t="s">
        <v>6966</v>
      </c>
      <c r="C610" s="414" t="s">
        <v>7315</v>
      </c>
      <c r="D610" s="414"/>
      <c r="E610" s="415" t="s">
        <v>6968</v>
      </c>
      <c r="F610" s="443" t="s">
        <v>7444</v>
      </c>
      <c r="G610" s="463"/>
      <c r="H610" s="527"/>
      <c r="I610" s="463"/>
    </row>
    <row r="611" spans="1:9" ht="15" customHeight="1">
      <c r="A611" s="599"/>
      <c r="B611" s="301" t="s">
        <v>7467</v>
      </c>
      <c r="C611" s="308" t="s">
        <v>7466</v>
      </c>
      <c r="D611" s="308"/>
      <c r="E611" s="338" t="s">
        <v>7012</v>
      </c>
      <c r="F611" s="338" t="s">
        <v>7448</v>
      </c>
      <c r="G611" s="586"/>
      <c r="H611" s="250" t="s">
        <v>1730</v>
      </c>
      <c r="I611" s="249"/>
    </row>
    <row r="612" spans="1:9" s="340" customFormat="1" ht="13.5" customHeight="1">
      <c r="A612" s="598"/>
      <c r="B612" s="584" t="s">
        <v>7131</v>
      </c>
      <c r="C612" s="266"/>
      <c r="D612" s="583"/>
      <c r="E612" s="303"/>
      <c r="F612" s="303"/>
      <c r="G612" s="256"/>
      <c r="H612" s="255"/>
      <c r="I612" s="254"/>
    </row>
    <row r="613" spans="1:9" s="340" customFormat="1" ht="12" customHeight="1">
      <c r="A613" s="597"/>
      <c r="B613" s="596" t="s">
        <v>7439</v>
      </c>
      <c r="C613" s="338" t="s">
        <v>7438</v>
      </c>
      <c r="D613" s="595"/>
      <c r="E613" s="594"/>
      <c r="F613" s="594"/>
      <c r="G613" s="593"/>
      <c r="H613" s="592" t="s">
        <v>1730</v>
      </c>
      <c r="I613" s="591"/>
    </row>
    <row r="614" spans="1:9" s="340" customFormat="1">
      <c r="A614" s="535" t="s">
        <v>7447</v>
      </c>
      <c r="B614" s="534" t="s">
        <v>6970</v>
      </c>
      <c r="C614" s="533" t="s">
        <v>7299</v>
      </c>
      <c r="D614" s="533"/>
      <c r="E614" s="534"/>
      <c r="F614" s="566"/>
      <c r="G614" s="532"/>
      <c r="H614" s="531"/>
      <c r="I614" s="530"/>
    </row>
    <row r="615" spans="1:9" s="340" customFormat="1">
      <c r="A615" s="446"/>
      <c r="B615" s="528" t="s">
        <v>6966</v>
      </c>
      <c r="C615" s="414" t="s">
        <v>7297</v>
      </c>
      <c r="D615" s="414"/>
      <c r="E615" s="415" t="s">
        <v>6968</v>
      </c>
      <c r="F615" s="443" t="s">
        <v>7444</v>
      </c>
      <c r="G615" s="463"/>
      <c r="H615" s="527"/>
      <c r="I615" s="463"/>
    </row>
    <row r="616" spans="1:9" s="278" customFormat="1" ht="15" customHeight="1">
      <c r="A616" s="590"/>
      <c r="B616" s="301" t="s">
        <v>7465</v>
      </c>
      <c r="C616" s="588" t="s">
        <v>7464</v>
      </c>
      <c r="D616" s="589"/>
      <c r="E616" s="588" t="s">
        <v>7441</v>
      </c>
      <c r="F616" s="338" t="s">
        <v>7440</v>
      </c>
      <c r="G616" s="586"/>
      <c r="H616" s="506" t="s">
        <v>1730</v>
      </c>
      <c r="I616" s="505"/>
    </row>
    <row r="617" spans="1:9" ht="15" customHeight="1">
      <c r="A617" s="587"/>
      <c r="B617" s="301"/>
      <c r="C617" s="308"/>
      <c r="D617" s="308"/>
      <c r="E617" s="338"/>
      <c r="F617" s="338"/>
      <c r="G617" s="586"/>
      <c r="H617" s="506"/>
      <c r="I617" s="505"/>
    </row>
    <row r="618" spans="1:9" s="340" customFormat="1" ht="13.5" customHeight="1">
      <c r="A618" s="585"/>
      <c r="B618" s="584" t="s">
        <v>7131</v>
      </c>
      <c r="C618" s="266"/>
      <c r="D618" s="583"/>
      <c r="E618" s="303"/>
      <c r="F618" s="303"/>
      <c r="G618" s="256"/>
      <c r="H618" s="255"/>
      <c r="I618" s="254"/>
    </row>
    <row r="619" spans="1:9" s="340" customFormat="1" ht="12" customHeight="1">
      <c r="A619" s="582"/>
      <c r="B619" s="581" t="s">
        <v>7439</v>
      </c>
      <c r="C619" s="338" t="s">
        <v>7438</v>
      </c>
      <c r="D619" s="580"/>
      <c r="E619" s="298"/>
      <c r="F619" s="298"/>
      <c r="G619" s="251"/>
      <c r="H619" s="250" t="s">
        <v>1730</v>
      </c>
      <c r="I619" s="249"/>
    </row>
    <row r="620" spans="1:9" s="573" customFormat="1" ht="15">
      <c r="A620" s="579"/>
      <c r="B620" s="577"/>
      <c r="C620" s="578"/>
      <c r="D620" s="578"/>
      <c r="E620" s="577"/>
      <c r="F620" s="577"/>
      <c r="G620" s="576"/>
      <c r="H620" s="575"/>
      <c r="I620" s="574"/>
    </row>
    <row r="621" spans="1:9" s="293" customFormat="1" ht="18">
      <c r="A621" s="269" t="s">
        <v>6921</v>
      </c>
      <c r="B621" s="1100" t="s">
        <v>7463</v>
      </c>
      <c r="C621" s="1100"/>
      <c r="D621" s="1100"/>
      <c r="E621" s="1100"/>
      <c r="F621" s="1100"/>
      <c r="G621" s="267"/>
      <c r="H621" s="268" t="s">
        <v>36</v>
      </c>
      <c r="I621" s="267"/>
    </row>
    <row r="622" spans="1:9" s="340" customFormat="1">
      <c r="A622" s="537" t="s">
        <v>7462</v>
      </c>
      <c r="B622" s="536" t="s">
        <v>6970</v>
      </c>
      <c r="C622" s="421" t="s">
        <v>7276</v>
      </c>
      <c r="D622" s="421"/>
      <c r="E622" s="422" t="s">
        <v>7088</v>
      </c>
      <c r="F622" s="448" t="s">
        <v>7461</v>
      </c>
      <c r="G622" s="447"/>
      <c r="H622" s="419"/>
      <c r="I622" s="418"/>
    </row>
    <row r="623" spans="1:9" s="340" customFormat="1">
      <c r="A623" s="446"/>
      <c r="B623" s="528" t="s">
        <v>6966</v>
      </c>
      <c r="C623" s="414" t="s">
        <v>7460</v>
      </c>
      <c r="D623" s="414"/>
      <c r="E623" s="415" t="s">
        <v>6968</v>
      </c>
      <c r="F623" s="443" t="s">
        <v>7444</v>
      </c>
      <c r="G623" s="463"/>
      <c r="H623" s="527"/>
      <c r="I623" s="463"/>
    </row>
    <row r="624" spans="1:9" ht="15" customHeight="1">
      <c r="A624" s="572"/>
      <c r="B624" s="284" t="s">
        <v>7459</v>
      </c>
      <c r="C624" s="351" t="s">
        <v>7458</v>
      </c>
      <c r="D624" s="351"/>
      <c r="E624" s="351" t="s">
        <v>6971</v>
      </c>
      <c r="F624" s="283" t="s">
        <v>7457</v>
      </c>
      <c r="G624" s="516"/>
      <c r="H624" s="354" t="s">
        <v>1730</v>
      </c>
      <c r="I624" s="353"/>
    </row>
    <row r="625" spans="1:9" s="340" customFormat="1" ht="13.5" customHeight="1">
      <c r="A625" s="442"/>
      <c r="B625" s="458" t="s">
        <v>7131</v>
      </c>
      <c r="C625" s="436"/>
      <c r="D625" s="457"/>
      <c r="E625" s="341"/>
      <c r="F625" s="341"/>
      <c r="G625" s="288"/>
      <c r="H625" s="287"/>
      <c r="I625" s="286"/>
    </row>
    <row r="626" spans="1:9" s="340" customFormat="1" ht="13.5" customHeight="1">
      <c r="A626" s="442"/>
      <c r="B626" s="563" t="s">
        <v>7439</v>
      </c>
      <c r="C626" s="283" t="s">
        <v>7438</v>
      </c>
      <c r="D626" s="562"/>
      <c r="E626" s="346"/>
      <c r="F626" s="346"/>
      <c r="G626" s="281"/>
      <c r="H626" s="280" t="s">
        <v>1730</v>
      </c>
      <c r="I626" s="279"/>
    </row>
    <row r="627" spans="1:9" ht="15" customHeight="1">
      <c r="A627" s="570"/>
      <c r="B627" s="284" t="s">
        <v>7422</v>
      </c>
      <c r="C627" s="1116" t="s">
        <v>7456</v>
      </c>
      <c r="D627" s="1116"/>
      <c r="E627" s="283"/>
      <c r="F627" s="283"/>
      <c r="G627" s="516"/>
      <c r="H627" s="280" t="s">
        <v>1730</v>
      </c>
      <c r="I627" s="279"/>
    </row>
    <row r="628" spans="1:9" ht="15" customHeight="1">
      <c r="A628" s="569"/>
      <c r="B628" s="291" t="s">
        <v>7455</v>
      </c>
      <c r="C628" s="1110" t="s">
        <v>7454</v>
      </c>
      <c r="D628" s="1110"/>
      <c r="E628" s="290"/>
      <c r="F628" s="290"/>
      <c r="G628" s="518"/>
      <c r="H628" s="287" t="s">
        <v>1730</v>
      </c>
      <c r="I628" s="286"/>
    </row>
    <row r="629" spans="1:9" s="340" customFormat="1">
      <c r="A629" s="535" t="s">
        <v>7453</v>
      </c>
      <c r="B629" s="534" t="s">
        <v>6970</v>
      </c>
      <c r="C629" s="533" t="s">
        <v>7452</v>
      </c>
      <c r="D629" s="533"/>
      <c r="E629" s="534"/>
      <c r="F629" s="566"/>
      <c r="G629" s="532"/>
      <c r="H629" s="531"/>
      <c r="I629" s="530"/>
    </row>
    <row r="630" spans="1:9" s="340" customFormat="1">
      <c r="A630" s="446"/>
      <c r="B630" s="528" t="s">
        <v>6966</v>
      </c>
      <c r="C630" s="414" t="s">
        <v>7451</v>
      </c>
      <c r="D630" s="414"/>
      <c r="E630" s="415" t="s">
        <v>6968</v>
      </c>
      <c r="F630" s="443" t="s">
        <v>7444</v>
      </c>
      <c r="G630" s="463"/>
      <c r="H630" s="527"/>
      <c r="I630" s="463"/>
    </row>
    <row r="631" spans="1:9" s="278" customFormat="1" ht="15" customHeight="1">
      <c r="A631" s="571"/>
      <c r="B631" s="284" t="s">
        <v>7450</v>
      </c>
      <c r="C631" s="351" t="s">
        <v>7449</v>
      </c>
      <c r="D631" s="351"/>
      <c r="E631" s="283" t="s">
        <v>7012</v>
      </c>
      <c r="F631" s="283" t="s">
        <v>7448</v>
      </c>
      <c r="G631" s="516"/>
      <c r="H631" s="354" t="s">
        <v>1730</v>
      </c>
      <c r="I631" s="353"/>
    </row>
    <row r="632" spans="1:9" s="340" customFormat="1" ht="13.5" customHeight="1">
      <c r="A632" s="570"/>
      <c r="B632" s="458" t="s">
        <v>7131</v>
      </c>
      <c r="C632" s="436"/>
      <c r="D632" s="457"/>
      <c r="E632" s="341"/>
      <c r="F632" s="341"/>
      <c r="G632" s="288"/>
      <c r="H632" s="287"/>
      <c r="I632" s="286"/>
    </row>
    <row r="633" spans="1:9" s="340" customFormat="1" ht="12" customHeight="1">
      <c r="A633" s="569"/>
      <c r="B633" s="568" t="s">
        <v>7439</v>
      </c>
      <c r="C633" s="290" t="s">
        <v>7438</v>
      </c>
      <c r="D633" s="567"/>
      <c r="E633" s="454"/>
      <c r="F633" s="454"/>
      <c r="G633" s="453"/>
      <c r="H633" s="452" t="s">
        <v>1730</v>
      </c>
      <c r="I633" s="451"/>
    </row>
    <row r="634" spans="1:9" s="340" customFormat="1">
      <c r="A634" s="535" t="s">
        <v>7447</v>
      </c>
      <c r="B634" s="534" t="s">
        <v>6970</v>
      </c>
      <c r="C634" s="533" t="s">
        <v>7446</v>
      </c>
      <c r="D634" s="533"/>
      <c r="E634" s="534"/>
      <c r="F634" s="566"/>
      <c r="G634" s="532"/>
      <c r="H634" s="531"/>
      <c r="I634" s="530"/>
    </row>
    <row r="635" spans="1:9" s="340" customFormat="1">
      <c r="A635" s="446"/>
      <c r="B635" s="528" t="s">
        <v>6966</v>
      </c>
      <c r="C635" s="414" t="s">
        <v>7445</v>
      </c>
      <c r="D635" s="414"/>
      <c r="E635" s="415" t="s">
        <v>6968</v>
      </c>
      <c r="F635" s="443" t="s">
        <v>7444</v>
      </c>
      <c r="G635" s="463"/>
      <c r="H635" s="527"/>
      <c r="I635" s="463"/>
    </row>
    <row r="636" spans="1:9" s="278" customFormat="1" ht="15" customHeight="1">
      <c r="A636" s="565"/>
      <c r="B636" s="284" t="s">
        <v>7443</v>
      </c>
      <c r="C636" s="495" t="s">
        <v>7442</v>
      </c>
      <c r="D636" s="546"/>
      <c r="E636" s="495" t="s">
        <v>7441</v>
      </c>
      <c r="F636" s="283" t="s">
        <v>7440</v>
      </c>
      <c r="G636" s="516"/>
      <c r="H636" s="354" t="s">
        <v>1730</v>
      </c>
      <c r="I636" s="353"/>
    </row>
    <row r="637" spans="1:9" ht="15" customHeight="1">
      <c r="A637" s="439"/>
      <c r="B637" s="284"/>
      <c r="C637" s="351"/>
      <c r="D637" s="351"/>
      <c r="E637" s="283"/>
      <c r="F637" s="283"/>
      <c r="G637" s="516"/>
      <c r="H637" s="354"/>
      <c r="I637" s="353"/>
    </row>
    <row r="638" spans="1:9" s="340" customFormat="1" ht="13.5" customHeight="1">
      <c r="A638" s="442"/>
      <c r="B638" s="458" t="s">
        <v>7131</v>
      </c>
      <c r="C638" s="436"/>
      <c r="D638" s="457"/>
      <c r="E638" s="341"/>
      <c r="F638" s="341"/>
      <c r="G638" s="288"/>
      <c r="H638" s="287"/>
      <c r="I638" s="286"/>
    </row>
    <row r="639" spans="1:9" s="340" customFormat="1" ht="12" customHeight="1">
      <c r="A639" s="564"/>
      <c r="B639" s="563" t="s">
        <v>7439</v>
      </c>
      <c r="C639" s="283" t="s">
        <v>7438</v>
      </c>
      <c r="D639" s="562"/>
      <c r="E639" s="346"/>
      <c r="F639" s="346"/>
      <c r="G639" s="281"/>
      <c r="H639" s="280" t="s">
        <v>1730</v>
      </c>
      <c r="I639" s="279"/>
    </row>
    <row r="640" spans="1:9" ht="15">
      <c r="A640" s="515"/>
      <c r="B640" s="291"/>
      <c r="C640" s="561"/>
      <c r="D640" s="561"/>
      <c r="E640" s="560"/>
      <c r="F640" s="560"/>
      <c r="G640" s="559"/>
      <c r="H640" s="558"/>
      <c r="I640" s="557"/>
    </row>
    <row r="641" spans="1:9" s="293" customFormat="1" ht="18" hidden="1">
      <c r="A641" s="555"/>
      <c r="B641" s="441" t="s">
        <v>6921</v>
      </c>
      <c r="C641" s="1117" t="s">
        <v>7437</v>
      </c>
      <c r="D641" s="1117"/>
      <c r="E641" s="1117"/>
      <c r="F641" s="1117"/>
      <c r="G641" s="267"/>
      <c r="H641" s="268" t="s">
        <v>36</v>
      </c>
      <c r="I641" s="267"/>
    </row>
    <row r="642" spans="1:9" ht="15" hidden="1">
      <c r="A642" s="517"/>
      <c r="B642" s="284" t="s">
        <v>7436</v>
      </c>
      <c r="C642" s="1116" t="s">
        <v>7435</v>
      </c>
      <c r="D642" s="1116"/>
      <c r="E642" s="1116"/>
      <c r="F642" s="1116"/>
      <c r="G642" s="516"/>
      <c r="H642" s="280">
        <v>535</v>
      </c>
      <c r="I642" s="279"/>
    </row>
    <row r="643" spans="1:9" ht="15" hidden="1" customHeight="1">
      <c r="A643" s="517"/>
      <c r="B643" s="284" t="s">
        <v>7101</v>
      </c>
      <c r="C643" s="283" t="s">
        <v>7434</v>
      </c>
      <c r="D643" s="283"/>
      <c r="E643" s="283"/>
      <c r="F643" s="283"/>
      <c r="G643" s="516"/>
      <c r="H643" s="280">
        <v>35</v>
      </c>
      <c r="I643" s="279"/>
    </row>
    <row r="644" spans="1:9" ht="15" hidden="1" customHeight="1">
      <c r="A644" s="517"/>
      <c r="B644" s="284" t="s">
        <v>6937</v>
      </c>
      <c r="C644" s="1116" t="s">
        <v>7433</v>
      </c>
      <c r="D644" s="1116"/>
      <c r="E644" s="283"/>
      <c r="F644" s="283"/>
      <c r="G644" s="516"/>
      <c r="H644" s="280">
        <v>585</v>
      </c>
      <c r="I644" s="279"/>
    </row>
    <row r="645" spans="1:9" ht="15" hidden="1" customHeight="1">
      <c r="A645" s="517"/>
      <c r="B645" s="284" t="s">
        <v>6933</v>
      </c>
      <c r="C645" s="283" t="s">
        <v>7432</v>
      </c>
      <c r="D645" s="283"/>
      <c r="E645" s="283"/>
      <c r="F645" s="283"/>
      <c r="G645" s="516"/>
      <c r="H645" s="280">
        <v>115</v>
      </c>
      <c r="I645" s="279"/>
    </row>
    <row r="646" spans="1:9" ht="15" hidden="1" customHeight="1">
      <c r="A646" s="517"/>
      <c r="B646" s="284" t="s">
        <v>6931</v>
      </c>
      <c r="C646" s="283" t="s">
        <v>7431</v>
      </c>
      <c r="D646" s="283"/>
      <c r="E646" s="283"/>
      <c r="F646" s="283"/>
      <c r="G646" s="516"/>
      <c r="H646" s="280">
        <v>125</v>
      </c>
      <c r="I646" s="279"/>
    </row>
    <row r="647" spans="1:9" s="278" customFormat="1" ht="15" hidden="1" customHeight="1">
      <c r="A647" s="355"/>
      <c r="B647" s="284" t="s">
        <v>7430</v>
      </c>
      <c r="C647" s="283" t="s">
        <v>7429</v>
      </c>
      <c r="D647" s="283"/>
      <c r="E647" s="283"/>
      <c r="F647" s="283"/>
      <c r="G647" s="516"/>
      <c r="H647" s="280">
        <v>60</v>
      </c>
      <c r="I647" s="279"/>
    </row>
    <row r="648" spans="1:9" ht="15" hidden="1" customHeight="1">
      <c r="A648" s="520"/>
      <c r="B648" s="284" t="s">
        <v>7428</v>
      </c>
      <c r="C648" s="283" t="s">
        <v>7427</v>
      </c>
      <c r="D648" s="283"/>
      <c r="E648" s="283"/>
      <c r="F648" s="283"/>
      <c r="G648" s="516"/>
      <c r="H648" s="280">
        <v>50</v>
      </c>
      <c r="I648" s="279"/>
    </row>
    <row r="649" spans="1:9" ht="15" hidden="1" customHeight="1">
      <c r="A649" s="520"/>
      <c r="B649" s="284" t="s">
        <v>7426</v>
      </c>
      <c r="C649" s="283" t="s">
        <v>7425</v>
      </c>
      <c r="D649" s="283"/>
      <c r="E649" s="283"/>
      <c r="F649" s="283"/>
      <c r="G649" s="516"/>
      <c r="H649" s="280">
        <v>100</v>
      </c>
      <c r="I649" s="279"/>
    </row>
    <row r="650" spans="1:9" ht="15" hidden="1" customHeight="1">
      <c r="A650" s="520"/>
      <c r="B650" s="284" t="s">
        <v>7424</v>
      </c>
      <c r="C650" s="283" t="s">
        <v>7423</v>
      </c>
      <c r="D650" s="283"/>
      <c r="E650" s="283"/>
      <c r="F650" s="283"/>
      <c r="G650" s="516"/>
      <c r="H650" s="280">
        <v>260</v>
      </c>
      <c r="I650" s="279"/>
    </row>
    <row r="651" spans="1:9" ht="15" hidden="1" customHeight="1">
      <c r="A651" s="520"/>
      <c r="B651" s="284" t="s">
        <v>7422</v>
      </c>
      <c r="C651" s="1116" t="s">
        <v>7421</v>
      </c>
      <c r="D651" s="1116"/>
      <c r="E651" s="1116"/>
      <c r="F651" s="1116"/>
      <c r="G651" s="516"/>
      <c r="H651" s="280">
        <v>120</v>
      </c>
      <c r="I651" s="279"/>
    </row>
    <row r="652" spans="1:9" ht="15" hidden="1" customHeight="1">
      <c r="A652" s="556"/>
      <c r="B652" s="291" t="s">
        <v>7420</v>
      </c>
      <c r="C652" s="1110" t="s">
        <v>7419</v>
      </c>
      <c r="D652" s="1110"/>
      <c r="E652" s="1110"/>
      <c r="F652" s="1110"/>
      <c r="G652" s="518"/>
      <c r="H652" s="287">
        <v>140</v>
      </c>
      <c r="I652" s="286"/>
    </row>
    <row r="653" spans="1:9" ht="15" hidden="1">
      <c r="A653" s="520"/>
      <c r="B653" s="284" t="s">
        <v>7418</v>
      </c>
      <c r="C653" s="283" t="s">
        <v>7417</v>
      </c>
      <c r="D653" s="461"/>
      <c r="E653" s="461"/>
      <c r="F653" s="461"/>
      <c r="G653" s="516"/>
      <c r="H653" s="280">
        <v>440</v>
      </c>
      <c r="I653" s="279"/>
    </row>
    <row r="654" spans="1:9" ht="15" hidden="1">
      <c r="A654" s="520"/>
      <c r="B654" s="284" t="s">
        <v>7416</v>
      </c>
      <c r="C654" s="283" t="s">
        <v>7415</v>
      </c>
      <c r="D654" s="461"/>
      <c r="E654" s="461"/>
      <c r="F654" s="461"/>
      <c r="G654" s="516"/>
      <c r="H654" s="280">
        <v>260</v>
      </c>
      <c r="I654" s="279"/>
    </row>
    <row r="655" spans="1:9" ht="15" hidden="1">
      <c r="A655" s="520"/>
      <c r="B655" s="284" t="s">
        <v>7414</v>
      </c>
      <c r="C655" s="283" t="s">
        <v>7413</v>
      </c>
      <c r="D655" s="461"/>
      <c r="E655" s="461"/>
      <c r="F655" s="461"/>
      <c r="G655" s="516"/>
      <c r="H655" s="280">
        <v>245</v>
      </c>
      <c r="I655" s="279"/>
    </row>
    <row r="656" spans="1:9" ht="15" hidden="1">
      <c r="A656" s="520"/>
      <c r="B656" s="284" t="s">
        <v>7412</v>
      </c>
      <c r="C656" s="283" t="s">
        <v>7411</v>
      </c>
      <c r="D656" s="461"/>
      <c r="E656" s="461"/>
      <c r="F656" s="461"/>
      <c r="G656" s="516"/>
      <c r="H656" s="280">
        <v>695</v>
      </c>
      <c r="I656" s="279"/>
    </row>
    <row r="657" spans="1:9" s="293" customFormat="1" ht="18" hidden="1">
      <c r="A657" s="555"/>
      <c r="B657" s="441" t="s">
        <v>6921</v>
      </c>
      <c r="C657" s="1113" t="s">
        <v>7410</v>
      </c>
      <c r="D657" s="1113"/>
      <c r="E657" s="1113"/>
      <c r="F657" s="1113"/>
      <c r="G657" s="267"/>
      <c r="H657" s="268" t="s">
        <v>36</v>
      </c>
      <c r="I657" s="267"/>
    </row>
    <row r="658" spans="1:9" ht="15" hidden="1">
      <c r="A658" s="517"/>
      <c r="B658" s="284" t="s">
        <v>7409</v>
      </c>
      <c r="C658" s="1114" t="s">
        <v>7408</v>
      </c>
      <c r="D658" s="1114"/>
      <c r="E658" s="554"/>
      <c r="F658" s="278"/>
      <c r="G658" s="516"/>
      <c r="H658" s="280">
        <v>6115</v>
      </c>
      <c r="I658" s="279"/>
    </row>
    <row r="659" spans="1:9" ht="15" hidden="1">
      <c r="A659" s="517"/>
      <c r="B659" s="284"/>
      <c r="C659" s="371" t="s">
        <v>7407</v>
      </c>
      <c r="D659" s="371"/>
      <c r="E659" s="554"/>
      <c r="F659" s="278"/>
      <c r="G659" s="516"/>
      <c r="H659" s="280"/>
      <c r="I659" s="279"/>
    </row>
    <row r="660" spans="1:9" ht="15" hidden="1">
      <c r="A660" s="515"/>
      <c r="B660" s="291" t="s">
        <v>7406</v>
      </c>
      <c r="C660" s="1115" t="s">
        <v>7405</v>
      </c>
      <c r="D660" s="1115"/>
      <c r="E660" s="553"/>
      <c r="F660" s="552"/>
      <c r="G660" s="518"/>
      <c r="H660" s="287">
        <v>2555</v>
      </c>
      <c r="I660" s="286"/>
    </row>
    <row r="661" spans="1:9" ht="15" hidden="1" customHeight="1">
      <c r="A661" s="520"/>
      <c r="B661" s="284"/>
      <c r="C661" s="1112"/>
      <c r="D661" s="1112"/>
      <c r="E661" s="283"/>
      <c r="F661" s="283"/>
      <c r="G661" s="433"/>
      <c r="H661" s="480"/>
      <c r="I661" s="479"/>
    </row>
    <row r="662" spans="1:9" ht="7.5" hidden="1" customHeight="1">
      <c r="A662" s="520"/>
      <c r="B662" s="284"/>
      <c r="C662" s="283"/>
      <c r="D662" s="283"/>
      <c r="E662" s="283"/>
      <c r="F662" s="283"/>
      <c r="G662" s="433"/>
      <c r="H662" s="480"/>
      <c r="I662" s="479"/>
    </row>
    <row r="663" spans="1:9" ht="26.25">
      <c r="A663" s="1111" t="s">
        <v>7404</v>
      </c>
      <c r="B663" s="1111"/>
      <c r="C663" s="1111"/>
      <c r="D663" s="1111"/>
      <c r="E663" s="1111"/>
      <c r="F663" s="1111"/>
      <c r="G663" s="1111"/>
      <c r="H663" s="1111"/>
      <c r="I663" s="1111"/>
    </row>
    <row r="664" spans="1:9" s="275" customFormat="1" ht="140.1" customHeight="1">
      <c r="A664" s="1123" t="s">
        <v>7403</v>
      </c>
      <c r="B664" s="1124"/>
      <c r="C664" s="1124"/>
      <c r="D664" s="1124"/>
      <c r="E664" s="1124"/>
      <c r="F664" s="1125"/>
      <c r="G664" s="1125"/>
      <c r="H664" s="1125"/>
      <c r="I664" s="1125"/>
    </row>
    <row r="665" spans="1:9" s="293" customFormat="1" ht="24" customHeight="1">
      <c r="A665" s="551"/>
      <c r="B665" s="1100" t="s">
        <v>7402</v>
      </c>
      <c r="C665" s="1100"/>
      <c r="D665" s="1100"/>
      <c r="E665" s="1100"/>
      <c r="F665" s="1100"/>
      <c r="G665" s="549" t="s">
        <v>7401</v>
      </c>
      <c r="H665" s="550"/>
      <c r="I665" s="549" t="s">
        <v>7400</v>
      </c>
    </row>
    <row r="666" spans="1:9" ht="246.75" customHeight="1">
      <c r="A666" s="1149" t="s">
        <v>7399</v>
      </c>
      <c r="B666" s="1149"/>
      <c r="C666" s="1149"/>
      <c r="D666" s="1149"/>
      <c r="E666" s="1149"/>
      <c r="F666" s="548"/>
      <c r="G666" s="548"/>
      <c r="H666" s="548"/>
      <c r="I666" s="548"/>
    </row>
    <row r="667" spans="1:9" s="293" customFormat="1" ht="31.5" customHeight="1">
      <c r="A667" s="269" t="s">
        <v>6921</v>
      </c>
      <c r="B667" s="1100" t="s">
        <v>7398</v>
      </c>
      <c r="C667" s="1100"/>
      <c r="D667" s="1100"/>
      <c r="E667" s="1100"/>
      <c r="F667" s="1100"/>
      <c r="G667" s="267"/>
      <c r="H667" s="268" t="s">
        <v>36</v>
      </c>
      <c r="I667" s="267"/>
    </row>
    <row r="668" spans="1:9" s="340" customFormat="1">
      <c r="A668" s="537" t="s">
        <v>7397</v>
      </c>
      <c r="B668" s="536" t="s">
        <v>6970</v>
      </c>
      <c r="C668" s="421" t="s">
        <v>7318</v>
      </c>
      <c r="D668" s="421"/>
      <c r="E668" s="422" t="s">
        <v>7088</v>
      </c>
      <c r="F668" s="448" t="s">
        <v>7317</v>
      </c>
      <c r="G668" s="447"/>
      <c r="H668" s="419"/>
      <c r="I668" s="418"/>
    </row>
    <row r="669" spans="1:9" s="340" customFormat="1">
      <c r="A669" s="446"/>
      <c r="B669" s="528" t="s">
        <v>6966</v>
      </c>
      <c r="C669" s="414" t="s">
        <v>7396</v>
      </c>
      <c r="D669" s="414"/>
      <c r="E669" s="415" t="s">
        <v>6968</v>
      </c>
      <c r="F669" s="443" t="s">
        <v>7296</v>
      </c>
      <c r="G669" s="463"/>
      <c r="H669" s="527"/>
      <c r="I669" s="463"/>
    </row>
    <row r="670" spans="1:9" ht="15" customHeight="1">
      <c r="A670" s="520"/>
      <c r="B670" s="371" t="s">
        <v>7395</v>
      </c>
      <c r="C670" s="351" t="s">
        <v>7379</v>
      </c>
      <c r="D670" s="526" t="s">
        <v>7329</v>
      </c>
      <c r="E670" s="526" t="s">
        <v>7133</v>
      </c>
      <c r="F670" s="283" t="s">
        <v>7328</v>
      </c>
      <c r="G670" s="281"/>
      <c r="H670" s="354" t="s">
        <v>1730</v>
      </c>
      <c r="I670" s="353"/>
    </row>
    <row r="671" spans="1:9" ht="15" customHeight="1">
      <c r="A671" s="520"/>
      <c r="B671" s="371" t="s">
        <v>7394</v>
      </c>
      <c r="C671" s="351" t="s">
        <v>7377</v>
      </c>
      <c r="D671" s="283" t="s">
        <v>7329</v>
      </c>
      <c r="E671" s="283" t="s">
        <v>7133</v>
      </c>
      <c r="F671" s="283" t="s">
        <v>7328</v>
      </c>
      <c r="G671" s="281"/>
      <c r="H671" s="354" t="s">
        <v>1730</v>
      </c>
      <c r="I671" s="353"/>
    </row>
    <row r="672" spans="1:9" ht="15" customHeight="1">
      <c r="A672" s="520"/>
      <c r="B672" s="519" t="s">
        <v>7393</v>
      </c>
      <c r="C672" s="350" t="s">
        <v>7375</v>
      </c>
      <c r="D672" s="290" t="s">
        <v>7329</v>
      </c>
      <c r="E672" s="290" t="s">
        <v>7133</v>
      </c>
      <c r="F672" s="290" t="s">
        <v>7328</v>
      </c>
      <c r="G672" s="288"/>
      <c r="H672" s="525" t="s">
        <v>1730</v>
      </c>
      <c r="I672" s="524"/>
    </row>
    <row r="673" spans="1:9" ht="15" customHeight="1">
      <c r="A673" s="520"/>
      <c r="B673" s="371" t="s">
        <v>7392</v>
      </c>
      <c r="C673" s="351" t="s">
        <v>7373</v>
      </c>
      <c r="D673" s="283" t="s">
        <v>7329</v>
      </c>
      <c r="E673" s="283" t="s">
        <v>7133</v>
      </c>
      <c r="F673" s="283" t="s">
        <v>7328</v>
      </c>
      <c r="G673" s="281"/>
      <c r="H673" s="354" t="s">
        <v>1730</v>
      </c>
      <c r="I673" s="353"/>
    </row>
    <row r="674" spans="1:9" ht="15" customHeight="1">
      <c r="A674" s="520"/>
      <c r="B674" s="371" t="s">
        <v>7391</v>
      </c>
      <c r="C674" s="351" t="s">
        <v>7371</v>
      </c>
      <c r="D674" s="283" t="s">
        <v>7329</v>
      </c>
      <c r="E674" s="283" t="s">
        <v>7133</v>
      </c>
      <c r="F674" s="283" t="s">
        <v>7328</v>
      </c>
      <c r="G674" s="281"/>
      <c r="H674" s="354" t="s">
        <v>1730</v>
      </c>
      <c r="I674" s="353"/>
    </row>
    <row r="675" spans="1:9" ht="15" customHeight="1">
      <c r="A675" s="520"/>
      <c r="B675" s="371" t="s">
        <v>7390</v>
      </c>
      <c r="C675" s="351" t="s">
        <v>7369</v>
      </c>
      <c r="D675" s="290" t="s">
        <v>7329</v>
      </c>
      <c r="E675" s="290" t="s">
        <v>7133</v>
      </c>
      <c r="F675" s="283" t="s">
        <v>7328</v>
      </c>
      <c r="G675" s="281"/>
      <c r="H675" s="354" t="s">
        <v>1730</v>
      </c>
      <c r="I675" s="353"/>
    </row>
    <row r="676" spans="1:9" s="275" customFormat="1" ht="15" customHeight="1">
      <c r="A676" s="515"/>
      <c r="B676" s="514" t="s">
        <v>7282</v>
      </c>
      <c r="C676" s="513" t="s">
        <v>7281</v>
      </c>
      <c r="D676" s="512"/>
      <c r="E676" s="512"/>
      <c r="F676" s="512"/>
      <c r="G676" s="453"/>
      <c r="H676" s="511" t="s">
        <v>1730</v>
      </c>
      <c r="I676" s="510"/>
    </row>
    <row r="677" spans="1:9" s="334" customFormat="1">
      <c r="A677" s="535" t="s">
        <v>7389</v>
      </c>
      <c r="B677" s="534" t="s">
        <v>6970</v>
      </c>
      <c r="C677" s="421" t="s">
        <v>7318</v>
      </c>
      <c r="D677" s="533"/>
      <c r="E677" s="422" t="s">
        <v>7088</v>
      </c>
      <c r="F677" s="421" t="s">
        <v>7317</v>
      </c>
      <c r="G677" s="532"/>
      <c r="H677" s="531"/>
      <c r="I677" s="530"/>
    </row>
    <row r="678" spans="1:9" s="334" customFormat="1" ht="15">
      <c r="A678" s="529" t="s">
        <v>7326</v>
      </c>
      <c r="B678" s="528" t="s">
        <v>6966</v>
      </c>
      <c r="C678" s="414" t="s">
        <v>7381</v>
      </c>
      <c r="D678" s="414"/>
      <c r="E678" s="415" t="s">
        <v>6968</v>
      </c>
      <c r="F678" s="414" t="s">
        <v>7296</v>
      </c>
      <c r="G678" s="463"/>
      <c r="H678" s="527"/>
      <c r="I678" s="463"/>
    </row>
    <row r="679" spans="1:9" ht="15" customHeight="1">
      <c r="A679" s="520"/>
      <c r="B679" s="371" t="s">
        <v>7388</v>
      </c>
      <c r="C679" s="351" t="s">
        <v>7379</v>
      </c>
      <c r="D679" s="526" t="s">
        <v>7302</v>
      </c>
      <c r="E679" s="526" t="s">
        <v>7133</v>
      </c>
      <c r="F679" s="283" t="s">
        <v>7301</v>
      </c>
      <c r="G679" s="281"/>
      <c r="H679" s="354" t="s">
        <v>1730</v>
      </c>
      <c r="I679" s="353"/>
    </row>
    <row r="680" spans="1:9" ht="15" customHeight="1">
      <c r="A680" s="520"/>
      <c r="B680" s="371" t="s">
        <v>7387</v>
      </c>
      <c r="C680" s="351" t="s">
        <v>7377</v>
      </c>
      <c r="D680" s="283" t="s">
        <v>7302</v>
      </c>
      <c r="E680" s="283" t="s">
        <v>7133</v>
      </c>
      <c r="F680" s="283" t="s">
        <v>7301</v>
      </c>
      <c r="G680" s="281"/>
      <c r="H680" s="354" t="s">
        <v>1730</v>
      </c>
      <c r="I680" s="353"/>
    </row>
    <row r="681" spans="1:9" ht="15" customHeight="1">
      <c r="A681" s="520"/>
      <c r="B681" s="519" t="s">
        <v>7386</v>
      </c>
      <c r="C681" s="350" t="s">
        <v>7375</v>
      </c>
      <c r="D681" s="290" t="s">
        <v>7302</v>
      </c>
      <c r="E681" s="290" t="s">
        <v>7133</v>
      </c>
      <c r="F681" s="290" t="s">
        <v>7301</v>
      </c>
      <c r="G681" s="288"/>
      <c r="H681" s="525" t="s">
        <v>1730</v>
      </c>
      <c r="I681" s="524"/>
    </row>
    <row r="682" spans="1:9" ht="15" customHeight="1">
      <c r="A682" s="520"/>
      <c r="B682" s="371" t="s">
        <v>7385</v>
      </c>
      <c r="C682" s="351" t="s">
        <v>7373</v>
      </c>
      <c r="D682" s="283" t="s">
        <v>7302</v>
      </c>
      <c r="E682" s="283" t="s">
        <v>7133</v>
      </c>
      <c r="F682" s="283" t="s">
        <v>7301</v>
      </c>
      <c r="G682" s="281"/>
      <c r="H682" s="354" t="s">
        <v>1730</v>
      </c>
      <c r="I682" s="353"/>
    </row>
    <row r="683" spans="1:9" ht="15" customHeight="1">
      <c r="A683" s="520"/>
      <c r="B683" s="371" t="s">
        <v>7384</v>
      </c>
      <c r="C683" s="351" t="s">
        <v>7371</v>
      </c>
      <c r="D683" s="283" t="s">
        <v>7302</v>
      </c>
      <c r="E683" s="283" t="s">
        <v>7133</v>
      </c>
      <c r="F683" s="283" t="s">
        <v>7301</v>
      </c>
      <c r="G683" s="281"/>
      <c r="H683" s="354" t="s">
        <v>1730</v>
      </c>
      <c r="I683" s="353"/>
    </row>
    <row r="684" spans="1:9" ht="15" customHeight="1">
      <c r="A684" s="520"/>
      <c r="B684" s="371" t="s">
        <v>7383</v>
      </c>
      <c r="C684" s="351" t="s">
        <v>7369</v>
      </c>
      <c r="D684" s="290" t="s">
        <v>7302</v>
      </c>
      <c r="E684" s="290" t="s">
        <v>7133</v>
      </c>
      <c r="F684" s="290" t="s">
        <v>7301</v>
      </c>
      <c r="G684" s="281"/>
      <c r="H684" s="354" t="s">
        <v>1730</v>
      </c>
      <c r="I684" s="353"/>
    </row>
    <row r="685" spans="1:9" s="275" customFormat="1" ht="15" customHeight="1">
      <c r="A685" s="515"/>
      <c r="B685" s="514" t="s">
        <v>7282</v>
      </c>
      <c r="C685" s="513" t="s">
        <v>7281</v>
      </c>
      <c r="D685" s="512"/>
      <c r="E685" s="512"/>
      <c r="F685" s="512"/>
      <c r="G685" s="453"/>
      <c r="H685" s="511" t="s">
        <v>1730</v>
      </c>
      <c r="I685" s="510"/>
    </row>
    <row r="686" spans="1:9" s="334" customFormat="1">
      <c r="A686" s="535" t="s">
        <v>7382</v>
      </c>
      <c r="B686" s="534" t="s">
        <v>6970</v>
      </c>
      <c r="C686" s="421" t="s">
        <v>7318</v>
      </c>
      <c r="D686" s="533"/>
      <c r="E686" s="422" t="s">
        <v>7088</v>
      </c>
      <c r="F686" s="421" t="s">
        <v>7317</v>
      </c>
      <c r="G686" s="532"/>
      <c r="H686" s="531"/>
      <c r="I686" s="530"/>
    </row>
    <row r="687" spans="1:9" s="334" customFormat="1" ht="15">
      <c r="A687" s="529" t="s">
        <v>7316</v>
      </c>
      <c r="B687" s="528" t="s">
        <v>6966</v>
      </c>
      <c r="C687" s="414" t="s">
        <v>7381</v>
      </c>
      <c r="D687" s="414"/>
      <c r="E687" s="415" t="s">
        <v>6968</v>
      </c>
      <c r="F687" s="414" t="s">
        <v>7296</v>
      </c>
      <c r="G687" s="463"/>
      <c r="H687" s="527"/>
      <c r="I687" s="463"/>
    </row>
    <row r="688" spans="1:9" s="278" customFormat="1" ht="15" customHeight="1">
      <c r="A688" s="355"/>
      <c r="B688" s="371" t="s">
        <v>7380</v>
      </c>
      <c r="C688" s="351" t="s">
        <v>7379</v>
      </c>
      <c r="D688" s="526" t="s">
        <v>7302</v>
      </c>
      <c r="E688" s="526" t="s">
        <v>7133</v>
      </c>
      <c r="F688" s="283" t="s">
        <v>7301</v>
      </c>
      <c r="G688" s="281"/>
      <c r="H688" s="354" t="s">
        <v>1730</v>
      </c>
      <c r="I688" s="353"/>
    </row>
    <row r="689" spans="1:9" s="278" customFormat="1" ht="15" customHeight="1">
      <c r="A689" s="355"/>
      <c r="B689" s="371" t="s">
        <v>7378</v>
      </c>
      <c r="C689" s="351" t="s">
        <v>7377</v>
      </c>
      <c r="D689" s="283" t="s">
        <v>7302</v>
      </c>
      <c r="E689" s="283" t="s">
        <v>7133</v>
      </c>
      <c r="F689" s="283" t="s">
        <v>7301</v>
      </c>
      <c r="G689" s="281"/>
      <c r="H689" s="354" t="s">
        <v>1730</v>
      </c>
      <c r="I689" s="353"/>
    </row>
    <row r="690" spans="1:9" s="278" customFormat="1" ht="15" customHeight="1">
      <c r="A690" s="355"/>
      <c r="B690" s="519" t="s">
        <v>7376</v>
      </c>
      <c r="C690" s="350" t="s">
        <v>7375</v>
      </c>
      <c r="D690" s="290" t="s">
        <v>7302</v>
      </c>
      <c r="E690" s="290" t="s">
        <v>7133</v>
      </c>
      <c r="F690" s="290" t="s">
        <v>7301</v>
      </c>
      <c r="G690" s="288"/>
      <c r="H690" s="525" t="s">
        <v>1730</v>
      </c>
      <c r="I690" s="524"/>
    </row>
    <row r="691" spans="1:9" s="278" customFormat="1" ht="15" customHeight="1">
      <c r="A691" s="355"/>
      <c r="B691" s="371" t="s">
        <v>7374</v>
      </c>
      <c r="C691" s="351" t="s">
        <v>7373</v>
      </c>
      <c r="D691" s="283" t="s">
        <v>7302</v>
      </c>
      <c r="E691" s="283" t="s">
        <v>7133</v>
      </c>
      <c r="F691" s="283" t="s">
        <v>7301</v>
      </c>
      <c r="G691" s="281"/>
      <c r="H691" s="354" t="s">
        <v>1730</v>
      </c>
      <c r="I691" s="353"/>
    </row>
    <row r="692" spans="1:9" s="278" customFormat="1" ht="15" customHeight="1">
      <c r="A692" s="355"/>
      <c r="B692" s="371" t="s">
        <v>7372</v>
      </c>
      <c r="C692" s="351" t="s">
        <v>7371</v>
      </c>
      <c r="D692" s="283" t="s">
        <v>7302</v>
      </c>
      <c r="E692" s="283" t="s">
        <v>7133</v>
      </c>
      <c r="F692" s="283" t="s">
        <v>7301</v>
      </c>
      <c r="G692" s="281"/>
      <c r="H692" s="354" t="s">
        <v>1730</v>
      </c>
      <c r="I692" s="353"/>
    </row>
    <row r="693" spans="1:9" s="278" customFormat="1" ht="15" customHeight="1">
      <c r="A693" s="355"/>
      <c r="B693" s="371" t="s">
        <v>7370</v>
      </c>
      <c r="C693" s="351" t="s">
        <v>7369</v>
      </c>
      <c r="D693" s="290" t="s">
        <v>7302</v>
      </c>
      <c r="E693" s="290" t="s">
        <v>7133</v>
      </c>
      <c r="F693" s="283" t="s">
        <v>7301</v>
      </c>
      <c r="G693" s="281"/>
      <c r="H693" s="354" t="s">
        <v>1730</v>
      </c>
      <c r="I693" s="353"/>
    </row>
    <row r="694" spans="1:9" s="278" customFormat="1" ht="15" customHeight="1">
      <c r="A694" s="523"/>
      <c r="B694" s="514" t="s">
        <v>7282</v>
      </c>
      <c r="C694" s="513" t="s">
        <v>7281</v>
      </c>
      <c r="D694" s="512"/>
      <c r="E694" s="512"/>
      <c r="F694" s="512"/>
      <c r="G694" s="453"/>
      <c r="H694" s="511" t="s">
        <v>1730</v>
      </c>
      <c r="I694" s="510"/>
    </row>
    <row r="695" spans="1:9" s="372" customFormat="1">
      <c r="A695" s="365" t="s">
        <v>7368</v>
      </c>
      <c r="B695" s="364" t="s">
        <v>6970</v>
      </c>
      <c r="C695" s="363" t="s">
        <v>7042</v>
      </c>
      <c r="D695" s="363"/>
      <c r="E695" s="331" t="s">
        <v>7041</v>
      </c>
      <c r="F695" s="363" t="s">
        <v>7298</v>
      </c>
      <c r="G695" s="362"/>
      <c r="H695" s="361"/>
      <c r="I695" s="328"/>
    </row>
    <row r="696" spans="1:9" s="297" customFormat="1">
      <c r="A696" s="522"/>
      <c r="B696" s="359" t="s">
        <v>6966</v>
      </c>
      <c r="C696" s="313" t="s">
        <v>7367</v>
      </c>
      <c r="D696" s="313"/>
      <c r="E696" s="314" t="s">
        <v>6968</v>
      </c>
      <c r="F696" s="521" t="s">
        <v>7296</v>
      </c>
      <c r="G696" s="356"/>
      <c r="H696" s="357"/>
      <c r="I696" s="356"/>
    </row>
    <row r="697" spans="1:9" s="309" customFormat="1" ht="15" customHeight="1">
      <c r="A697" s="520"/>
      <c r="B697" s="371" t="s">
        <v>7366</v>
      </c>
      <c r="C697" s="351" t="s">
        <v>7365</v>
      </c>
      <c r="D697" s="283" t="s">
        <v>7026</v>
      </c>
      <c r="E697" s="252"/>
      <c r="F697" s="351" t="s">
        <v>7025</v>
      </c>
      <c r="G697" s="281"/>
      <c r="H697" s="354" t="s">
        <v>1730</v>
      </c>
      <c r="I697" s="353"/>
    </row>
    <row r="698" spans="1:9" s="309" customFormat="1" ht="15" customHeight="1">
      <c r="A698" s="520"/>
      <c r="B698" s="371" t="s">
        <v>7364</v>
      </c>
      <c r="C698" s="351" t="s">
        <v>7363</v>
      </c>
      <c r="D698" s="283" t="s">
        <v>7026</v>
      </c>
      <c r="E698" s="252"/>
      <c r="F698" s="351" t="s">
        <v>7025</v>
      </c>
      <c r="G698" s="281"/>
      <c r="H698" s="354" t="s">
        <v>1730</v>
      </c>
      <c r="I698" s="353"/>
    </row>
    <row r="699" spans="1:9" s="309" customFormat="1" ht="15" customHeight="1">
      <c r="A699" s="520"/>
      <c r="B699" s="519" t="s">
        <v>7362</v>
      </c>
      <c r="C699" s="350" t="s">
        <v>7361</v>
      </c>
      <c r="D699" s="290" t="s">
        <v>7026</v>
      </c>
      <c r="E699" s="257"/>
      <c r="F699" s="350" t="s">
        <v>7025</v>
      </c>
      <c r="G699" s="288"/>
      <c r="H699" s="525" t="s">
        <v>1730</v>
      </c>
      <c r="I699" s="524"/>
    </row>
    <row r="700" spans="1:9" s="309" customFormat="1" ht="15" customHeight="1">
      <c r="A700" s="520"/>
      <c r="B700" s="371" t="s">
        <v>7360</v>
      </c>
      <c r="C700" s="351" t="s">
        <v>7359</v>
      </c>
      <c r="D700" s="283" t="s">
        <v>7026</v>
      </c>
      <c r="E700" s="547"/>
      <c r="F700" s="351" t="s">
        <v>7025</v>
      </c>
      <c r="G700" s="281"/>
      <c r="H700" s="354" t="s">
        <v>1730</v>
      </c>
      <c r="I700" s="353"/>
    </row>
    <row r="701" spans="1:9" s="309" customFormat="1" ht="15" customHeight="1">
      <c r="A701" s="520"/>
      <c r="B701" s="371" t="s">
        <v>7358</v>
      </c>
      <c r="C701" s="351" t="s">
        <v>7357</v>
      </c>
      <c r="D701" s="283" t="s">
        <v>7026</v>
      </c>
      <c r="E701" s="547"/>
      <c r="F701" s="351" t="s">
        <v>7025</v>
      </c>
      <c r="G701" s="281"/>
      <c r="H701" s="354" t="s">
        <v>1730</v>
      </c>
      <c r="I701" s="353"/>
    </row>
    <row r="702" spans="1:9" s="309" customFormat="1" ht="15" customHeight="1">
      <c r="A702" s="520"/>
      <c r="B702" s="371" t="s">
        <v>7356</v>
      </c>
      <c r="C702" s="351" t="s">
        <v>7355</v>
      </c>
      <c r="D702" s="283" t="s">
        <v>7026</v>
      </c>
      <c r="E702" s="547"/>
      <c r="F702" s="351" t="s">
        <v>7025</v>
      </c>
      <c r="G702" s="281"/>
      <c r="H702" s="354" t="s">
        <v>1730</v>
      </c>
      <c r="I702" s="353"/>
    </row>
    <row r="703" spans="1:9" s="309" customFormat="1" ht="15" customHeight="1">
      <c r="A703" s="520"/>
      <c r="B703" s="546" t="s">
        <v>7354</v>
      </c>
      <c r="C703" s="495" t="s">
        <v>7353</v>
      </c>
      <c r="D703" s="526"/>
      <c r="E703" s="545"/>
      <c r="F703" s="495"/>
      <c r="G703" s="544"/>
      <c r="H703" s="543" t="s">
        <v>1730</v>
      </c>
      <c r="I703" s="542"/>
    </row>
    <row r="704" spans="1:9" s="509" customFormat="1" ht="15" customHeight="1">
      <c r="A704" s="515"/>
      <c r="B704" s="541" t="s">
        <v>7282</v>
      </c>
      <c r="C704" s="351" t="s">
        <v>7281</v>
      </c>
      <c r="D704" s="283"/>
      <c r="E704" s="283"/>
      <c r="F704" s="283"/>
      <c r="G704" s="281"/>
      <c r="H704" s="354" t="s">
        <v>1730</v>
      </c>
      <c r="I704" s="353"/>
    </row>
    <row r="705" spans="1:9" s="334" customFormat="1" ht="24.75" customHeight="1">
      <c r="A705" s="269" t="s">
        <v>6921</v>
      </c>
      <c r="B705" s="1107" t="s">
        <v>7352</v>
      </c>
      <c r="C705" s="1107"/>
      <c r="D705" s="1107"/>
      <c r="E705" s="1107"/>
      <c r="F705" s="1107"/>
      <c r="G705" s="267"/>
      <c r="H705" s="268" t="s">
        <v>36</v>
      </c>
      <c r="I705" s="267"/>
    </row>
    <row r="706" spans="1:9" s="351" customFormat="1">
      <c r="A706" s="540"/>
      <c r="B706" s="371" t="s">
        <v>7351</v>
      </c>
      <c r="C706" s="283" t="s">
        <v>7350</v>
      </c>
      <c r="D706" s="283"/>
      <c r="E706" s="347"/>
      <c r="F706" s="283"/>
      <c r="G706" s="281"/>
      <c r="H706" s="354" t="s">
        <v>1730</v>
      </c>
      <c r="I706" s="353"/>
    </row>
    <row r="707" spans="1:9" s="351" customFormat="1" ht="15" customHeight="1">
      <c r="A707" s="539"/>
      <c r="B707" s="371" t="s">
        <v>7349</v>
      </c>
      <c r="C707" s="351" t="s">
        <v>7348</v>
      </c>
      <c r="D707" s="283"/>
      <c r="E707" s="283"/>
      <c r="F707" s="283"/>
      <c r="G707" s="281"/>
      <c r="H707" s="354" t="s">
        <v>1730</v>
      </c>
      <c r="I707" s="353"/>
    </row>
    <row r="708" spans="1:9" s="351" customFormat="1" ht="15" customHeight="1">
      <c r="A708" s="539"/>
      <c r="B708" s="371" t="s">
        <v>7347</v>
      </c>
      <c r="C708" s="351" t="s">
        <v>7346</v>
      </c>
      <c r="D708" s="283"/>
      <c r="E708" s="283"/>
      <c r="F708" s="283"/>
      <c r="G708" s="281"/>
      <c r="H708" s="354" t="s">
        <v>1730</v>
      </c>
      <c r="I708" s="353"/>
    </row>
    <row r="709" spans="1:9" s="351" customFormat="1" ht="15" customHeight="1">
      <c r="A709" s="539"/>
      <c r="B709" s="371" t="s">
        <v>7345</v>
      </c>
      <c r="C709" s="351" t="s">
        <v>7344</v>
      </c>
      <c r="D709" s="283"/>
      <c r="E709" s="283"/>
      <c r="F709" s="283"/>
      <c r="G709" s="281"/>
      <c r="H709" s="354" t="s">
        <v>1730</v>
      </c>
      <c r="I709" s="353"/>
    </row>
    <row r="710" spans="1:9" s="351" customFormat="1" ht="15" customHeight="1">
      <c r="A710" s="539"/>
      <c r="B710" s="371" t="s">
        <v>7343</v>
      </c>
      <c r="C710" s="351" t="s">
        <v>7340</v>
      </c>
      <c r="D710" s="283"/>
      <c r="E710" s="283"/>
      <c r="F710" s="283"/>
      <c r="G710" s="281"/>
      <c r="H710" s="354" t="s">
        <v>1730</v>
      </c>
      <c r="I710" s="353"/>
    </row>
    <row r="711" spans="1:9" s="351" customFormat="1" ht="15" customHeight="1">
      <c r="A711" s="539"/>
      <c r="B711" s="371" t="s">
        <v>7342</v>
      </c>
      <c r="C711" s="351" t="s">
        <v>7340</v>
      </c>
      <c r="D711" s="283"/>
      <c r="E711" s="283"/>
      <c r="F711" s="283"/>
      <c r="G711" s="281"/>
      <c r="H711" s="354" t="s">
        <v>1730</v>
      </c>
      <c r="I711" s="353"/>
    </row>
    <row r="712" spans="1:9" s="351" customFormat="1" ht="15" customHeight="1">
      <c r="A712" s="538"/>
      <c r="B712" s="519" t="s">
        <v>7341</v>
      </c>
      <c r="C712" s="350" t="s">
        <v>7340</v>
      </c>
      <c r="D712" s="290"/>
      <c r="E712" s="290"/>
      <c r="F712" s="290"/>
      <c r="G712" s="288"/>
      <c r="H712" s="354" t="s">
        <v>1730</v>
      </c>
      <c r="I712" s="524"/>
    </row>
    <row r="713" spans="1:9" s="293" customFormat="1" ht="24" customHeight="1">
      <c r="A713" s="269" t="s">
        <v>6921</v>
      </c>
      <c r="B713" s="1100" t="s">
        <v>7339</v>
      </c>
      <c r="C713" s="1100"/>
      <c r="D713" s="1100"/>
      <c r="E713" s="1100"/>
      <c r="F713" s="1100"/>
      <c r="G713" s="267"/>
      <c r="H713" s="268" t="s">
        <v>36</v>
      </c>
      <c r="I713" s="267"/>
    </row>
    <row r="714" spans="1:9" s="334" customFormat="1">
      <c r="A714" s="537" t="s">
        <v>7338</v>
      </c>
      <c r="B714" s="536" t="s">
        <v>6970</v>
      </c>
      <c r="C714" s="421" t="s">
        <v>7318</v>
      </c>
      <c r="D714" s="421"/>
      <c r="E714" s="422" t="s">
        <v>7088</v>
      </c>
      <c r="F714" s="421" t="s">
        <v>7317</v>
      </c>
      <c r="G714" s="447"/>
      <c r="H714" s="419"/>
      <c r="I714" s="418"/>
    </row>
    <row r="715" spans="1:9" s="340" customFormat="1">
      <c r="A715" s="446"/>
      <c r="B715" s="528" t="s">
        <v>6966</v>
      </c>
      <c r="C715" s="414" t="s">
        <v>7337</v>
      </c>
      <c r="D715" s="414"/>
      <c r="E715" s="415" t="s">
        <v>6968</v>
      </c>
      <c r="F715" s="443" t="s">
        <v>7296</v>
      </c>
      <c r="G715" s="463"/>
      <c r="H715" s="527"/>
      <c r="I715" s="463"/>
    </row>
    <row r="716" spans="1:9" ht="15" customHeight="1">
      <c r="A716" s="520"/>
      <c r="B716" s="371" t="s">
        <v>7336</v>
      </c>
      <c r="C716" s="351" t="s">
        <v>7313</v>
      </c>
      <c r="D716" s="526" t="s">
        <v>7329</v>
      </c>
      <c r="E716" s="526" t="s">
        <v>7133</v>
      </c>
      <c r="F716" s="283" t="s">
        <v>7328</v>
      </c>
      <c r="G716" s="281"/>
      <c r="H716" s="354" t="s">
        <v>1730</v>
      </c>
      <c r="I716" s="353"/>
    </row>
    <row r="717" spans="1:9" ht="15" customHeight="1">
      <c r="A717" s="520"/>
      <c r="B717" s="371" t="s">
        <v>7335</v>
      </c>
      <c r="C717" s="351" t="s">
        <v>7311</v>
      </c>
      <c r="D717" s="283" t="s">
        <v>7329</v>
      </c>
      <c r="E717" s="283" t="s">
        <v>7133</v>
      </c>
      <c r="F717" s="283" t="s">
        <v>7328</v>
      </c>
      <c r="G717" s="281"/>
      <c r="H717" s="354" t="s">
        <v>1730</v>
      </c>
      <c r="I717" s="353"/>
    </row>
    <row r="718" spans="1:9" ht="15" customHeight="1">
      <c r="A718" s="520"/>
      <c r="B718" s="519" t="s">
        <v>7334</v>
      </c>
      <c r="C718" s="350" t="s">
        <v>7309</v>
      </c>
      <c r="D718" s="290" t="s">
        <v>7329</v>
      </c>
      <c r="E718" s="290" t="s">
        <v>7133</v>
      </c>
      <c r="F718" s="290" t="s">
        <v>7328</v>
      </c>
      <c r="G718" s="288"/>
      <c r="H718" s="525" t="s">
        <v>1730</v>
      </c>
      <c r="I718" s="524"/>
    </row>
    <row r="719" spans="1:9" ht="15" customHeight="1">
      <c r="A719" s="520"/>
      <c r="B719" s="371" t="s">
        <v>7333</v>
      </c>
      <c r="C719" s="351" t="s">
        <v>7307</v>
      </c>
      <c r="D719" s="283" t="s">
        <v>7329</v>
      </c>
      <c r="E719" s="283" t="s">
        <v>7133</v>
      </c>
      <c r="F719" s="283" t="s">
        <v>7328</v>
      </c>
      <c r="G719" s="281"/>
      <c r="H719" s="354" t="s">
        <v>1730</v>
      </c>
      <c r="I719" s="353"/>
    </row>
    <row r="720" spans="1:9" ht="15" customHeight="1">
      <c r="A720" s="520"/>
      <c r="B720" s="371" t="s">
        <v>7332</v>
      </c>
      <c r="C720" s="351" t="s">
        <v>7305</v>
      </c>
      <c r="D720" s="283" t="s">
        <v>7329</v>
      </c>
      <c r="E720" s="283" t="s">
        <v>7133</v>
      </c>
      <c r="F720" s="283" t="s">
        <v>7328</v>
      </c>
      <c r="G720" s="281"/>
      <c r="H720" s="354" t="s">
        <v>1730</v>
      </c>
      <c r="I720" s="353"/>
    </row>
    <row r="721" spans="1:9" ht="15" customHeight="1">
      <c r="A721" s="520"/>
      <c r="B721" s="371" t="s">
        <v>7331</v>
      </c>
      <c r="C721" s="351" t="s">
        <v>7330</v>
      </c>
      <c r="D721" s="290" t="s">
        <v>7329</v>
      </c>
      <c r="E721" s="290" t="s">
        <v>7133</v>
      </c>
      <c r="F721" s="283" t="s">
        <v>7328</v>
      </c>
      <c r="G721" s="281"/>
      <c r="H721" s="354" t="s">
        <v>1730</v>
      </c>
      <c r="I721" s="353"/>
    </row>
    <row r="722" spans="1:9" s="275" customFormat="1" ht="15" customHeight="1">
      <c r="A722" s="515"/>
      <c r="B722" s="514" t="s">
        <v>7282</v>
      </c>
      <c r="C722" s="513" t="s">
        <v>7281</v>
      </c>
      <c r="D722" s="512"/>
      <c r="E722" s="512"/>
      <c r="F722" s="512"/>
      <c r="G722" s="453"/>
      <c r="H722" s="511" t="s">
        <v>1730</v>
      </c>
      <c r="I722" s="510"/>
    </row>
    <row r="723" spans="1:9" s="334" customFormat="1">
      <c r="A723" s="535" t="s">
        <v>7327</v>
      </c>
      <c r="B723" s="534" t="s">
        <v>6970</v>
      </c>
      <c r="C723" s="421" t="s">
        <v>7318</v>
      </c>
      <c r="D723" s="533"/>
      <c r="E723" s="422" t="s">
        <v>7088</v>
      </c>
      <c r="F723" s="421" t="s">
        <v>7317</v>
      </c>
      <c r="G723" s="532"/>
      <c r="H723" s="531"/>
      <c r="I723" s="530"/>
    </row>
    <row r="724" spans="1:9" s="334" customFormat="1" ht="15">
      <c r="A724" s="529" t="s">
        <v>7326</v>
      </c>
      <c r="B724" s="528" t="s">
        <v>6966</v>
      </c>
      <c r="C724" s="414" t="s">
        <v>7315</v>
      </c>
      <c r="D724" s="414"/>
      <c r="E724" s="415" t="s">
        <v>6968</v>
      </c>
      <c r="F724" s="414" t="s">
        <v>7296</v>
      </c>
      <c r="G724" s="463"/>
      <c r="H724" s="527"/>
      <c r="I724" s="463"/>
    </row>
    <row r="725" spans="1:9" ht="15" customHeight="1">
      <c r="A725" s="520"/>
      <c r="B725" s="371" t="s">
        <v>7325</v>
      </c>
      <c r="C725" s="351" t="s">
        <v>7313</v>
      </c>
      <c r="D725" s="526" t="s">
        <v>7302</v>
      </c>
      <c r="E725" s="526" t="s">
        <v>7133</v>
      </c>
      <c r="F725" s="283" t="s">
        <v>7301</v>
      </c>
      <c r="G725" s="281"/>
      <c r="H725" s="354" t="s">
        <v>1730</v>
      </c>
      <c r="I725" s="353"/>
    </row>
    <row r="726" spans="1:9" ht="15" customHeight="1">
      <c r="A726" s="520"/>
      <c r="B726" s="371" t="s">
        <v>7324</v>
      </c>
      <c r="C726" s="351" t="s">
        <v>7311</v>
      </c>
      <c r="D726" s="283" t="s">
        <v>7302</v>
      </c>
      <c r="E726" s="283" t="s">
        <v>7133</v>
      </c>
      <c r="F726" s="283" t="s">
        <v>7301</v>
      </c>
      <c r="G726" s="281"/>
      <c r="H726" s="354" t="s">
        <v>1730</v>
      </c>
      <c r="I726" s="353"/>
    </row>
    <row r="727" spans="1:9" ht="15" customHeight="1">
      <c r="A727" s="520"/>
      <c r="B727" s="519" t="s">
        <v>7323</v>
      </c>
      <c r="C727" s="350" t="s">
        <v>7309</v>
      </c>
      <c r="D727" s="290" t="s">
        <v>7302</v>
      </c>
      <c r="E727" s="290" t="s">
        <v>7133</v>
      </c>
      <c r="F727" s="290" t="s">
        <v>7301</v>
      </c>
      <c r="G727" s="288"/>
      <c r="H727" s="525" t="s">
        <v>1730</v>
      </c>
      <c r="I727" s="524"/>
    </row>
    <row r="728" spans="1:9" ht="15" customHeight="1">
      <c r="A728" s="520"/>
      <c r="B728" s="371" t="s">
        <v>7322</v>
      </c>
      <c r="C728" s="351" t="s">
        <v>7307</v>
      </c>
      <c r="D728" s="283" t="s">
        <v>7302</v>
      </c>
      <c r="E728" s="283" t="s">
        <v>7133</v>
      </c>
      <c r="F728" s="283" t="s">
        <v>7301</v>
      </c>
      <c r="G728" s="281"/>
      <c r="H728" s="354" t="s">
        <v>1730</v>
      </c>
      <c r="I728" s="353"/>
    </row>
    <row r="729" spans="1:9" ht="15" customHeight="1">
      <c r="A729" s="520"/>
      <c r="B729" s="371" t="s">
        <v>7321</v>
      </c>
      <c r="C729" s="351" t="s">
        <v>7305</v>
      </c>
      <c r="D729" s="283" t="s">
        <v>7302</v>
      </c>
      <c r="E729" s="283" t="s">
        <v>7133</v>
      </c>
      <c r="F729" s="283" t="s">
        <v>7301</v>
      </c>
      <c r="G729" s="281"/>
      <c r="H729" s="354" t="s">
        <v>1730</v>
      </c>
      <c r="I729" s="353"/>
    </row>
    <row r="730" spans="1:9" ht="15" customHeight="1">
      <c r="A730" s="520"/>
      <c r="B730" s="371" t="s">
        <v>7320</v>
      </c>
      <c r="C730" s="351" t="s">
        <v>7303</v>
      </c>
      <c r="D730" s="290" t="s">
        <v>7302</v>
      </c>
      <c r="E730" s="290" t="s">
        <v>7133</v>
      </c>
      <c r="F730" s="283" t="s">
        <v>7301</v>
      </c>
      <c r="G730" s="281"/>
      <c r="H730" s="354" t="s">
        <v>1730</v>
      </c>
      <c r="I730" s="353"/>
    </row>
    <row r="731" spans="1:9" s="275" customFormat="1" ht="15" customHeight="1">
      <c r="A731" s="515"/>
      <c r="B731" s="514" t="s">
        <v>7282</v>
      </c>
      <c r="C731" s="513" t="s">
        <v>7281</v>
      </c>
      <c r="D731" s="512"/>
      <c r="E731" s="512"/>
      <c r="F731" s="512"/>
      <c r="G731" s="453"/>
      <c r="H731" s="511" t="s">
        <v>1730</v>
      </c>
      <c r="I731" s="510"/>
    </row>
    <row r="732" spans="1:9" s="334" customFormat="1">
      <c r="A732" s="535" t="s">
        <v>7319</v>
      </c>
      <c r="B732" s="534" t="s">
        <v>6970</v>
      </c>
      <c r="C732" s="421" t="s">
        <v>7318</v>
      </c>
      <c r="D732" s="533"/>
      <c r="E732" s="422" t="s">
        <v>7088</v>
      </c>
      <c r="F732" s="421" t="s">
        <v>7317</v>
      </c>
      <c r="G732" s="532"/>
      <c r="H732" s="531"/>
      <c r="I732" s="530"/>
    </row>
    <row r="733" spans="1:9" s="334" customFormat="1" ht="15">
      <c r="A733" s="529" t="s">
        <v>7316</v>
      </c>
      <c r="B733" s="528" t="s">
        <v>6966</v>
      </c>
      <c r="C733" s="414" t="s">
        <v>7315</v>
      </c>
      <c r="D733" s="414"/>
      <c r="E733" s="415" t="s">
        <v>6968</v>
      </c>
      <c r="F733" s="414" t="s">
        <v>7296</v>
      </c>
      <c r="G733" s="463"/>
      <c r="H733" s="527"/>
      <c r="I733" s="463"/>
    </row>
    <row r="734" spans="1:9" s="278" customFormat="1" ht="15" customHeight="1">
      <c r="A734" s="355"/>
      <c r="B734" s="371" t="s">
        <v>7314</v>
      </c>
      <c r="C734" s="351" t="s">
        <v>7313</v>
      </c>
      <c r="D734" s="526" t="s">
        <v>7302</v>
      </c>
      <c r="E734" s="526" t="s">
        <v>7133</v>
      </c>
      <c r="F734" s="283" t="s">
        <v>7301</v>
      </c>
      <c r="G734" s="281"/>
      <c r="H734" s="354" t="s">
        <v>1730</v>
      </c>
      <c r="I734" s="353"/>
    </row>
    <row r="735" spans="1:9" s="278" customFormat="1" ht="15" customHeight="1">
      <c r="A735" s="355"/>
      <c r="B735" s="371" t="s">
        <v>7312</v>
      </c>
      <c r="C735" s="351" t="s">
        <v>7311</v>
      </c>
      <c r="D735" s="283" t="s">
        <v>7302</v>
      </c>
      <c r="E735" s="283" t="s">
        <v>7133</v>
      </c>
      <c r="F735" s="283" t="s">
        <v>7301</v>
      </c>
      <c r="G735" s="281"/>
      <c r="H735" s="354" t="s">
        <v>1730</v>
      </c>
      <c r="I735" s="353"/>
    </row>
    <row r="736" spans="1:9" s="278" customFormat="1" ht="15" customHeight="1">
      <c r="A736" s="355"/>
      <c r="B736" s="519" t="s">
        <v>7310</v>
      </c>
      <c r="C736" s="350" t="s">
        <v>7309</v>
      </c>
      <c r="D736" s="290" t="s">
        <v>7302</v>
      </c>
      <c r="E736" s="290" t="s">
        <v>7133</v>
      </c>
      <c r="F736" s="290" t="s">
        <v>7301</v>
      </c>
      <c r="G736" s="288"/>
      <c r="H736" s="525" t="s">
        <v>1730</v>
      </c>
      <c r="I736" s="524"/>
    </row>
    <row r="737" spans="1:9" s="278" customFormat="1" ht="15" customHeight="1">
      <c r="A737" s="355"/>
      <c r="B737" s="371" t="s">
        <v>7308</v>
      </c>
      <c r="C737" s="351" t="s">
        <v>7307</v>
      </c>
      <c r="D737" s="283" t="s">
        <v>7302</v>
      </c>
      <c r="E737" s="283" t="s">
        <v>7133</v>
      </c>
      <c r="F737" s="283" t="s">
        <v>7301</v>
      </c>
      <c r="G737" s="281"/>
      <c r="H737" s="354" t="s">
        <v>1730</v>
      </c>
      <c r="I737" s="353"/>
    </row>
    <row r="738" spans="1:9" s="278" customFormat="1" ht="15" customHeight="1">
      <c r="A738" s="355"/>
      <c r="B738" s="371" t="s">
        <v>7306</v>
      </c>
      <c r="C738" s="351" t="s">
        <v>7305</v>
      </c>
      <c r="D738" s="283" t="s">
        <v>7302</v>
      </c>
      <c r="E738" s="283" t="s">
        <v>7133</v>
      </c>
      <c r="F738" s="283" t="s">
        <v>7301</v>
      </c>
      <c r="G738" s="281"/>
      <c r="H738" s="354" t="s">
        <v>1730</v>
      </c>
      <c r="I738" s="353"/>
    </row>
    <row r="739" spans="1:9" s="278" customFormat="1" ht="15" customHeight="1">
      <c r="A739" s="355"/>
      <c r="B739" s="371" t="s">
        <v>7304</v>
      </c>
      <c r="C739" s="351" t="s">
        <v>7303</v>
      </c>
      <c r="D739" s="290" t="s">
        <v>7302</v>
      </c>
      <c r="E739" s="290" t="s">
        <v>7133</v>
      </c>
      <c r="F739" s="283" t="s">
        <v>7301</v>
      </c>
      <c r="G739" s="281"/>
      <c r="H739" s="354" t="s">
        <v>1730</v>
      </c>
      <c r="I739" s="353"/>
    </row>
    <row r="740" spans="1:9" s="278" customFormat="1" ht="15" customHeight="1">
      <c r="A740" s="523"/>
      <c r="B740" s="514" t="s">
        <v>7282</v>
      </c>
      <c r="C740" s="513" t="s">
        <v>7281</v>
      </c>
      <c r="D740" s="512"/>
      <c r="E740" s="512"/>
      <c r="F740" s="512"/>
      <c r="G740" s="453"/>
      <c r="H740" s="511" t="s">
        <v>1730</v>
      </c>
      <c r="I740" s="510"/>
    </row>
    <row r="741" spans="1:9" s="372" customFormat="1">
      <c r="A741" s="365" t="s">
        <v>7300</v>
      </c>
      <c r="B741" s="364" t="s">
        <v>6970</v>
      </c>
      <c r="C741" s="363" t="s">
        <v>7299</v>
      </c>
      <c r="D741" s="363"/>
      <c r="E741" s="331" t="s">
        <v>7041</v>
      </c>
      <c r="F741" s="363" t="s">
        <v>7298</v>
      </c>
      <c r="G741" s="362"/>
      <c r="H741" s="361"/>
      <c r="I741" s="328"/>
    </row>
    <row r="742" spans="1:9" s="297" customFormat="1">
      <c r="A742" s="522"/>
      <c r="B742" s="359" t="s">
        <v>6966</v>
      </c>
      <c r="C742" s="313" t="s">
        <v>7297</v>
      </c>
      <c r="D742" s="313"/>
      <c r="E742" s="314" t="s">
        <v>6968</v>
      </c>
      <c r="F742" s="521" t="s">
        <v>7296</v>
      </c>
      <c r="G742" s="356"/>
      <c r="H742" s="357"/>
      <c r="I742" s="356"/>
    </row>
    <row r="743" spans="1:9" s="309" customFormat="1" ht="15" customHeight="1">
      <c r="A743" s="520"/>
      <c r="B743" s="371" t="s">
        <v>7295</v>
      </c>
      <c r="C743" s="351" t="s">
        <v>7294</v>
      </c>
      <c r="D743" s="283" t="s">
        <v>7283</v>
      </c>
      <c r="E743" s="252"/>
      <c r="F743" s="351" t="s">
        <v>7025</v>
      </c>
      <c r="G743" s="281"/>
      <c r="H743" s="354" t="s">
        <v>1730</v>
      </c>
      <c r="I743" s="353"/>
    </row>
    <row r="744" spans="1:9" s="309" customFormat="1" ht="15">
      <c r="A744" s="517"/>
      <c r="B744" s="371" t="s">
        <v>7293</v>
      </c>
      <c r="C744" s="351" t="s">
        <v>7292</v>
      </c>
      <c r="D744" s="283" t="s">
        <v>7283</v>
      </c>
      <c r="E744" s="252"/>
      <c r="F744" s="351" t="s">
        <v>7025</v>
      </c>
      <c r="G744" s="516"/>
      <c r="H744" s="354" t="s">
        <v>1730</v>
      </c>
      <c r="I744" s="279"/>
    </row>
    <row r="745" spans="1:9" s="309" customFormat="1" ht="15">
      <c r="A745" s="517"/>
      <c r="B745" s="519" t="s">
        <v>7291</v>
      </c>
      <c r="C745" s="350" t="s">
        <v>7290</v>
      </c>
      <c r="D745" s="290" t="s">
        <v>7283</v>
      </c>
      <c r="E745" s="257"/>
      <c r="F745" s="350" t="s">
        <v>7025</v>
      </c>
      <c r="G745" s="518"/>
      <c r="H745" s="287" t="s">
        <v>1730</v>
      </c>
      <c r="I745" s="286"/>
    </row>
    <row r="746" spans="1:9" s="309" customFormat="1" ht="15">
      <c r="A746" s="517"/>
      <c r="B746" s="371" t="s">
        <v>7289</v>
      </c>
      <c r="C746" s="351" t="s">
        <v>7288</v>
      </c>
      <c r="D746" s="283" t="s">
        <v>7283</v>
      </c>
      <c r="E746" s="252"/>
      <c r="F746" s="351" t="s">
        <v>7025</v>
      </c>
      <c r="G746" s="516"/>
      <c r="H746" s="280" t="s">
        <v>1730</v>
      </c>
      <c r="I746" s="279"/>
    </row>
    <row r="747" spans="1:9" s="309" customFormat="1" ht="15">
      <c r="A747" s="517"/>
      <c r="B747" s="371" t="s">
        <v>7287</v>
      </c>
      <c r="C747" s="351" t="s">
        <v>7286</v>
      </c>
      <c r="D747" s="283" t="s">
        <v>7283</v>
      </c>
      <c r="E747" s="252"/>
      <c r="F747" s="351" t="s">
        <v>7025</v>
      </c>
      <c r="G747" s="516"/>
      <c r="H747" s="280" t="s">
        <v>1730</v>
      </c>
      <c r="I747" s="279"/>
    </row>
    <row r="748" spans="1:9" s="309" customFormat="1" ht="15">
      <c r="A748" s="517"/>
      <c r="B748" s="371" t="s">
        <v>7285</v>
      </c>
      <c r="C748" s="351" t="s">
        <v>7284</v>
      </c>
      <c r="D748" s="283" t="s">
        <v>7283</v>
      </c>
      <c r="E748" s="252"/>
      <c r="F748" s="351" t="s">
        <v>7025</v>
      </c>
      <c r="G748" s="516"/>
      <c r="H748" s="280" t="s">
        <v>1730</v>
      </c>
      <c r="I748" s="279"/>
    </row>
    <row r="749" spans="1:9" s="509" customFormat="1" ht="15" customHeight="1">
      <c r="A749" s="515"/>
      <c r="B749" s="514" t="s">
        <v>7282</v>
      </c>
      <c r="C749" s="513" t="s">
        <v>7281</v>
      </c>
      <c r="D749" s="512"/>
      <c r="E749" s="512"/>
      <c r="F749" s="512"/>
      <c r="G749" s="453"/>
      <c r="H749" s="511" t="s">
        <v>1730</v>
      </c>
      <c r="I749" s="510"/>
    </row>
    <row r="750" spans="1:9" s="509" customFormat="1" ht="15" customHeight="1">
      <c r="A750" s="508"/>
      <c r="B750" s="507"/>
      <c r="C750" s="308"/>
      <c r="D750" s="338"/>
      <c r="E750" s="338"/>
      <c r="F750" s="338"/>
      <c r="G750" s="251"/>
      <c r="H750" s="506"/>
      <c r="I750" s="505"/>
    </row>
    <row r="751" spans="1:9" s="509" customFormat="1" ht="15" customHeight="1">
      <c r="A751" s="508"/>
      <c r="B751" s="507"/>
      <c r="C751" s="308"/>
      <c r="D751" s="338"/>
      <c r="E751" s="338"/>
      <c r="F751" s="338"/>
      <c r="G751" s="251"/>
      <c r="H751" s="506"/>
      <c r="I751" s="505"/>
    </row>
    <row r="752" spans="1:9" s="509" customFormat="1" ht="15" customHeight="1">
      <c r="A752" s="508"/>
      <c r="B752" s="507"/>
      <c r="C752" s="308"/>
      <c r="D752" s="338"/>
      <c r="E752" s="338"/>
      <c r="F752" s="338"/>
      <c r="G752" s="251"/>
      <c r="H752" s="506"/>
      <c r="I752" s="505"/>
    </row>
    <row r="753" spans="1:9" s="509" customFormat="1" ht="15" customHeight="1">
      <c r="A753" s="508"/>
      <c r="B753" s="507"/>
      <c r="C753" s="308"/>
      <c r="D753" s="338"/>
      <c r="E753" s="338"/>
      <c r="F753" s="338"/>
      <c r="G753" s="251"/>
      <c r="H753" s="506"/>
      <c r="I753" s="505"/>
    </row>
    <row r="754" spans="1:9" s="509" customFormat="1" ht="15" customHeight="1">
      <c r="A754" s="508"/>
      <c r="B754" s="507"/>
      <c r="C754" s="308"/>
      <c r="D754" s="338"/>
      <c r="E754" s="338"/>
      <c r="F754" s="338"/>
      <c r="G754" s="251"/>
      <c r="H754" s="506"/>
      <c r="I754" s="505"/>
    </row>
    <row r="755" spans="1:9" s="509" customFormat="1" ht="15" customHeight="1">
      <c r="A755" s="508"/>
      <c r="B755" s="507"/>
      <c r="C755" s="308"/>
      <c r="D755" s="338"/>
      <c r="E755" s="338"/>
      <c r="F755" s="338"/>
      <c r="G755" s="251"/>
      <c r="H755" s="506"/>
      <c r="I755" s="505"/>
    </row>
    <row r="756" spans="1:9" s="509" customFormat="1" ht="15" customHeight="1">
      <c r="A756" s="508"/>
      <c r="B756" s="507"/>
      <c r="C756" s="308"/>
      <c r="D756" s="338"/>
      <c r="E756" s="338"/>
      <c r="F756" s="338"/>
      <c r="G756" s="251"/>
      <c r="H756" s="506"/>
      <c r="I756" s="505"/>
    </row>
    <row r="757" spans="1:9" s="509" customFormat="1" ht="15" customHeight="1">
      <c r="A757" s="508"/>
      <c r="B757" s="507"/>
      <c r="C757" s="308"/>
      <c r="D757" s="338"/>
      <c r="E757" s="338"/>
      <c r="F757" s="338"/>
      <c r="G757" s="251"/>
      <c r="H757" s="506"/>
      <c r="I757" s="505"/>
    </row>
    <row r="758" spans="1:9" s="509" customFormat="1" ht="15" customHeight="1">
      <c r="A758" s="508"/>
      <c r="B758" s="507"/>
      <c r="C758" s="308"/>
      <c r="D758" s="338"/>
      <c r="E758" s="338"/>
      <c r="F758" s="338"/>
      <c r="G758" s="251"/>
      <c r="H758" s="506"/>
      <c r="I758" s="505"/>
    </row>
    <row r="759" spans="1:9" s="509" customFormat="1" ht="15" customHeight="1">
      <c r="A759" s="508"/>
      <c r="B759" s="507"/>
      <c r="C759" s="308"/>
      <c r="D759" s="338"/>
      <c r="E759" s="338"/>
      <c r="F759" s="338"/>
      <c r="G759" s="251"/>
      <c r="H759" s="506"/>
      <c r="I759" s="505"/>
    </row>
    <row r="760" spans="1:9" s="509" customFormat="1" ht="15" customHeight="1">
      <c r="A760" s="508"/>
      <c r="B760" s="507"/>
      <c r="C760" s="308"/>
      <c r="D760" s="338"/>
      <c r="E760" s="338"/>
      <c r="F760" s="338"/>
      <c r="G760" s="251"/>
      <c r="H760" s="506"/>
      <c r="I760" s="505"/>
    </row>
    <row r="761" spans="1:9" s="509" customFormat="1" ht="15" customHeight="1">
      <c r="A761" s="508"/>
      <c r="B761" s="507"/>
      <c r="C761" s="308"/>
      <c r="D761" s="338"/>
      <c r="E761" s="338"/>
      <c r="F761" s="338"/>
      <c r="G761" s="251"/>
      <c r="H761" s="506"/>
      <c r="I761" s="505"/>
    </row>
    <row r="762" spans="1:9" s="509" customFormat="1" ht="15" customHeight="1">
      <c r="A762" s="508"/>
      <c r="B762" s="507"/>
      <c r="C762" s="308"/>
      <c r="D762" s="338"/>
      <c r="E762" s="338"/>
      <c r="F762" s="338"/>
      <c r="G762" s="251"/>
      <c r="H762" s="506"/>
      <c r="I762" s="505"/>
    </row>
    <row r="763" spans="1:9" s="509" customFormat="1" ht="15" customHeight="1">
      <c r="A763" s="508"/>
      <c r="B763" s="507"/>
      <c r="C763" s="308"/>
      <c r="D763" s="338"/>
      <c r="E763" s="338"/>
      <c r="F763" s="338"/>
      <c r="G763" s="251"/>
      <c r="H763" s="506"/>
      <c r="I763" s="505"/>
    </row>
    <row r="764" spans="1:9" s="509" customFormat="1" ht="15" customHeight="1">
      <c r="A764" s="508"/>
      <c r="B764" s="507"/>
      <c r="C764" s="308"/>
      <c r="D764" s="338"/>
      <c r="E764" s="338"/>
      <c r="F764" s="338"/>
      <c r="G764" s="251"/>
      <c r="H764" s="506"/>
      <c r="I764" s="505"/>
    </row>
    <row r="765" spans="1:9" s="509" customFormat="1" ht="15" customHeight="1">
      <c r="A765" s="508"/>
      <c r="B765" s="507"/>
      <c r="C765" s="308"/>
      <c r="D765" s="338"/>
      <c r="E765" s="338"/>
      <c r="F765" s="338"/>
      <c r="G765" s="251"/>
      <c r="H765" s="506"/>
      <c r="I765" s="505"/>
    </row>
    <row r="766" spans="1:9" s="509" customFormat="1" ht="15" customHeight="1">
      <c r="A766" s="508"/>
      <c r="B766" s="507"/>
      <c r="C766" s="308"/>
      <c r="D766" s="338"/>
      <c r="E766" s="338"/>
      <c r="F766" s="338"/>
      <c r="G766" s="251"/>
      <c r="H766" s="506"/>
      <c r="I766" s="505"/>
    </row>
    <row r="767" spans="1:9" s="509" customFormat="1" ht="15" customHeight="1">
      <c r="A767" s="508"/>
      <c r="B767" s="507"/>
      <c r="C767" s="308"/>
      <c r="D767" s="338"/>
      <c r="E767" s="338"/>
      <c r="F767" s="338"/>
      <c r="G767" s="251"/>
      <c r="H767" s="506"/>
      <c r="I767" s="505"/>
    </row>
    <row r="768" spans="1:9" s="509" customFormat="1" ht="15" customHeight="1">
      <c r="A768" s="508"/>
      <c r="B768" s="507"/>
      <c r="C768" s="308"/>
      <c r="D768" s="338"/>
      <c r="E768" s="338"/>
      <c r="F768" s="338"/>
      <c r="G768" s="251"/>
      <c r="H768" s="506"/>
      <c r="I768" s="505"/>
    </row>
    <row r="769" spans="1:9" s="509" customFormat="1" ht="15" customHeight="1">
      <c r="A769" s="508"/>
      <c r="B769" s="507"/>
      <c r="C769" s="308"/>
      <c r="D769" s="338"/>
      <c r="E769" s="338"/>
      <c r="F769" s="338"/>
      <c r="G769" s="251"/>
      <c r="H769" s="506"/>
      <c r="I769" s="505"/>
    </row>
    <row r="770" spans="1:9" s="509" customFormat="1" ht="15" customHeight="1">
      <c r="A770" s="508"/>
      <c r="B770" s="507"/>
      <c r="C770" s="308"/>
      <c r="D770" s="338"/>
      <c r="E770" s="338"/>
      <c r="F770" s="338"/>
      <c r="G770" s="251"/>
      <c r="H770" s="506"/>
      <c r="I770" s="505"/>
    </row>
    <row r="771" spans="1:9" s="509" customFormat="1" ht="15" customHeight="1">
      <c r="A771" s="508"/>
      <c r="B771" s="507"/>
      <c r="C771" s="308"/>
      <c r="D771" s="338"/>
      <c r="E771" s="338"/>
      <c r="F771" s="338"/>
      <c r="G771" s="251"/>
      <c r="H771" s="506"/>
      <c r="I771" s="505"/>
    </row>
    <row r="772" spans="1:9" s="509" customFormat="1" ht="15" customHeight="1">
      <c r="A772" s="508"/>
      <c r="B772" s="507"/>
      <c r="C772" s="308"/>
      <c r="D772" s="338"/>
      <c r="E772" s="338"/>
      <c r="F772" s="338"/>
      <c r="G772" s="251"/>
      <c r="H772" s="506"/>
      <c r="I772" s="505"/>
    </row>
    <row r="773" spans="1:9" s="275" customFormat="1" ht="15" customHeight="1">
      <c r="A773" s="508"/>
      <c r="B773" s="507"/>
      <c r="C773" s="308"/>
      <c r="D773" s="338"/>
      <c r="E773" s="338"/>
      <c r="F773" s="338"/>
      <c r="G773" s="251"/>
      <c r="H773" s="506"/>
      <c r="I773" s="505"/>
    </row>
    <row r="774" spans="1:9" s="275" customFormat="1" ht="15" customHeight="1">
      <c r="A774" s="508"/>
      <c r="B774" s="507"/>
      <c r="C774" s="308"/>
      <c r="D774" s="338"/>
      <c r="E774" s="338"/>
      <c r="F774" s="338"/>
      <c r="G774" s="251"/>
      <c r="H774" s="506"/>
      <c r="I774" s="505"/>
    </row>
    <row r="775" spans="1:9" s="275" customFormat="1" ht="15" customHeight="1">
      <c r="A775" s="508"/>
      <c r="B775" s="507"/>
      <c r="C775" s="308"/>
      <c r="D775" s="338"/>
      <c r="E775" s="338"/>
      <c r="F775" s="338"/>
      <c r="G775" s="251"/>
      <c r="H775" s="506"/>
      <c r="I775" s="505"/>
    </row>
    <row r="776" spans="1:9" s="275" customFormat="1" ht="15" customHeight="1">
      <c r="A776" s="508"/>
      <c r="B776" s="507"/>
      <c r="C776" s="308"/>
      <c r="D776" s="338"/>
      <c r="E776" s="338"/>
      <c r="F776" s="338"/>
      <c r="G776" s="251"/>
      <c r="H776" s="506"/>
      <c r="I776" s="505"/>
    </row>
    <row r="777" spans="1:9" s="275" customFormat="1" ht="15" customHeight="1">
      <c r="A777" s="508"/>
      <c r="B777" s="507"/>
      <c r="C777" s="308"/>
      <c r="D777" s="338"/>
      <c r="E777" s="338"/>
      <c r="F777" s="338"/>
      <c r="G777" s="251"/>
      <c r="H777" s="506"/>
      <c r="I777" s="505"/>
    </row>
    <row r="778" spans="1:9" s="275" customFormat="1" ht="15" customHeight="1">
      <c r="A778" s="508"/>
      <c r="B778" s="507"/>
      <c r="C778" s="308"/>
      <c r="D778" s="338"/>
      <c r="E778" s="338"/>
      <c r="F778" s="338"/>
      <c r="G778" s="251"/>
      <c r="H778" s="506"/>
      <c r="I778" s="505"/>
    </row>
    <row r="779" spans="1:9" s="275" customFormat="1" ht="15" customHeight="1">
      <c r="A779" s="508"/>
      <c r="B779" s="507"/>
      <c r="C779" s="308"/>
      <c r="D779" s="338"/>
      <c r="E779" s="338"/>
      <c r="F779" s="338"/>
      <c r="G779" s="251"/>
      <c r="H779" s="506"/>
      <c r="I779" s="505"/>
    </row>
    <row r="780" spans="1:9" s="275" customFormat="1" ht="15" customHeight="1">
      <c r="A780" s="508"/>
      <c r="B780" s="507"/>
      <c r="C780" s="308"/>
      <c r="D780" s="338"/>
      <c r="E780" s="338"/>
      <c r="F780" s="338"/>
      <c r="G780" s="251"/>
      <c r="H780" s="506"/>
      <c r="I780" s="505"/>
    </row>
    <row r="781" spans="1:9" s="275" customFormat="1" ht="15" customHeight="1">
      <c r="A781" s="508"/>
      <c r="B781" s="507"/>
      <c r="C781" s="308"/>
      <c r="D781" s="338"/>
      <c r="E781" s="338"/>
      <c r="F781" s="338"/>
      <c r="G781" s="251"/>
      <c r="H781" s="506"/>
      <c r="I781" s="505"/>
    </row>
    <row r="782" spans="1:9" s="275" customFormat="1" ht="15" customHeight="1">
      <c r="A782" s="508"/>
      <c r="B782" s="507"/>
      <c r="C782" s="308"/>
      <c r="D782" s="338"/>
      <c r="E782" s="338"/>
      <c r="F782" s="338"/>
      <c r="G782" s="251"/>
      <c r="H782" s="506"/>
      <c r="I782" s="505"/>
    </row>
    <row r="783" spans="1:9" s="275" customFormat="1" ht="15" customHeight="1">
      <c r="A783" s="1109" t="s">
        <v>7280</v>
      </c>
      <c r="B783" s="1109"/>
      <c r="C783" s="1109"/>
      <c r="D783" s="1109"/>
      <c r="E783" s="1109"/>
      <c r="F783" s="1109"/>
      <c r="G783" s="1109"/>
      <c r="H783" s="1109"/>
      <c r="I783" s="1109"/>
    </row>
    <row r="784" spans="1:9" s="275" customFormat="1" ht="15" customHeight="1">
      <c r="A784" s="508"/>
      <c r="B784" s="507"/>
      <c r="C784" s="308"/>
      <c r="D784" s="338"/>
      <c r="E784" s="338"/>
      <c r="F784" s="338"/>
      <c r="G784" s="251"/>
      <c r="H784" s="506"/>
      <c r="I784" s="505"/>
    </row>
    <row r="785" spans="1:9" s="275" customFormat="1" ht="15" customHeight="1">
      <c r="A785" s="508"/>
      <c r="B785" s="507"/>
      <c r="C785" s="308"/>
      <c r="D785" s="338"/>
      <c r="E785" s="338"/>
      <c r="F785" s="338"/>
      <c r="G785" s="251"/>
      <c r="H785" s="506"/>
      <c r="I785" s="505"/>
    </row>
    <row r="786" spans="1:9" ht="31.5" customHeight="1">
      <c r="A786" s="1111" t="s">
        <v>7278</v>
      </c>
      <c r="B786" s="1111"/>
      <c r="C786" s="1111"/>
      <c r="D786" s="1111"/>
      <c r="E786" s="1111"/>
      <c r="F786" s="1111"/>
      <c r="G786" s="1111"/>
      <c r="H786" s="1111"/>
      <c r="I786" s="1111"/>
    </row>
    <row r="787" spans="1:9" ht="171.75" customHeight="1">
      <c r="A787" s="1093" t="s">
        <v>7279</v>
      </c>
      <c r="B787" s="1126"/>
      <c r="C787" s="1126"/>
      <c r="D787" s="1126"/>
      <c r="E787" s="1126"/>
      <c r="F787" s="1126"/>
      <c r="G787" s="504"/>
      <c r="H787" s="503"/>
      <c r="I787" s="502"/>
    </row>
    <row r="788" spans="1:9" s="293" customFormat="1" ht="18">
      <c r="A788" s="269" t="s">
        <v>6921</v>
      </c>
      <c r="B788" s="500"/>
      <c r="C788" s="501" t="s">
        <v>7278</v>
      </c>
      <c r="D788" s="500"/>
      <c r="E788" s="500"/>
      <c r="F788" s="500"/>
      <c r="G788" s="267"/>
      <c r="H788" s="268" t="s">
        <v>36</v>
      </c>
      <c r="I788" s="267"/>
    </row>
    <row r="789" spans="1:9" s="340" customFormat="1">
      <c r="A789" s="428" t="s">
        <v>7277</v>
      </c>
      <c r="B789" s="424" t="s">
        <v>7214</v>
      </c>
      <c r="C789" s="424"/>
      <c r="D789" s="422"/>
      <c r="E789" s="424"/>
      <c r="F789" s="499"/>
      <c r="G789" s="418"/>
      <c r="H789" s="426"/>
      <c r="I789" s="420"/>
    </row>
    <row r="790" spans="1:9" s="340" customFormat="1">
      <c r="A790" s="450"/>
      <c r="B790" s="424" t="s">
        <v>6970</v>
      </c>
      <c r="C790" s="421" t="s">
        <v>7276</v>
      </c>
      <c r="D790" s="421"/>
      <c r="E790" s="422" t="s">
        <v>7088</v>
      </c>
      <c r="F790" s="448" t="s">
        <v>7213</v>
      </c>
      <c r="G790" s="418"/>
      <c r="H790" s="419"/>
      <c r="I790" s="418"/>
    </row>
    <row r="791" spans="1:9" s="340" customFormat="1">
      <c r="A791" s="450"/>
      <c r="B791" s="424" t="s">
        <v>6966</v>
      </c>
      <c r="C791" s="449" t="s">
        <v>7172</v>
      </c>
      <c r="D791" s="448"/>
      <c r="E791" s="464" t="s">
        <v>7171</v>
      </c>
      <c r="F791" s="448" t="s">
        <v>7170</v>
      </c>
      <c r="G791" s="447"/>
      <c r="H791" s="419"/>
      <c r="I791" s="418"/>
    </row>
    <row r="792" spans="1:9" s="340" customFormat="1">
      <c r="A792" s="446"/>
      <c r="B792" s="416" t="s">
        <v>7212</v>
      </c>
      <c r="C792" s="478"/>
      <c r="D792" s="443"/>
      <c r="E792" s="415" t="s">
        <v>6968</v>
      </c>
      <c r="F792" s="443" t="s">
        <v>7021</v>
      </c>
      <c r="G792" s="463"/>
      <c r="H792" s="462"/>
      <c r="I792" s="413"/>
    </row>
    <row r="793" spans="1:9">
      <c r="A793" s="442"/>
      <c r="B793" s="438" t="s">
        <v>7275</v>
      </c>
      <c r="C793" s="351" t="s">
        <v>7168</v>
      </c>
      <c r="E793" s="283" t="s">
        <v>7133</v>
      </c>
      <c r="F793" s="351" t="s">
        <v>7244</v>
      </c>
      <c r="G793" s="281"/>
      <c r="H793" s="280" t="s">
        <v>1730</v>
      </c>
      <c r="I793" s="279"/>
    </row>
    <row r="794" spans="1:9">
      <c r="A794" s="442"/>
      <c r="B794" s="438" t="s">
        <v>7274</v>
      </c>
      <c r="C794" s="351" t="s">
        <v>7166</v>
      </c>
      <c r="E794" s="283" t="s">
        <v>7133</v>
      </c>
      <c r="F794" s="351" t="s">
        <v>7244</v>
      </c>
      <c r="G794" s="281"/>
      <c r="H794" s="280" t="s">
        <v>1730</v>
      </c>
      <c r="I794" s="279"/>
    </row>
    <row r="795" spans="1:9">
      <c r="A795" s="442"/>
      <c r="B795" s="438" t="s">
        <v>7273</v>
      </c>
      <c r="C795" s="351" t="s">
        <v>7164</v>
      </c>
      <c r="E795" s="283" t="s">
        <v>7133</v>
      </c>
      <c r="F795" s="351" t="s">
        <v>7244</v>
      </c>
      <c r="G795" s="281"/>
      <c r="H795" s="280" t="s">
        <v>1730</v>
      </c>
      <c r="I795" s="279"/>
    </row>
    <row r="796" spans="1:9">
      <c r="A796" s="442"/>
      <c r="B796" s="438" t="s">
        <v>7272</v>
      </c>
      <c r="C796" s="351" t="s">
        <v>7162</v>
      </c>
      <c r="E796" s="283" t="s">
        <v>7133</v>
      </c>
      <c r="F796" s="351" t="s">
        <v>7244</v>
      </c>
      <c r="G796" s="281"/>
      <c r="H796" s="280" t="s">
        <v>1730</v>
      </c>
      <c r="I796" s="279"/>
    </row>
    <row r="797" spans="1:9">
      <c r="A797" s="442"/>
      <c r="B797" s="436" t="s">
        <v>7271</v>
      </c>
      <c r="C797" s="350" t="s">
        <v>7160</v>
      </c>
      <c r="D797" s="435"/>
      <c r="E797" s="290" t="s">
        <v>7133</v>
      </c>
      <c r="F797" s="350" t="s">
        <v>7244</v>
      </c>
      <c r="G797" s="288"/>
      <c r="H797" s="287" t="s">
        <v>1730</v>
      </c>
      <c r="I797" s="286"/>
    </row>
    <row r="798" spans="1:9">
      <c r="A798" s="442"/>
      <c r="B798" s="438" t="s">
        <v>7270</v>
      </c>
      <c r="C798" s="351" t="s">
        <v>7156</v>
      </c>
      <c r="E798" s="283" t="s">
        <v>7133</v>
      </c>
      <c r="F798" s="351" t="s">
        <v>7244</v>
      </c>
      <c r="G798" s="281"/>
      <c r="H798" s="280" t="s">
        <v>1730</v>
      </c>
      <c r="I798" s="279"/>
    </row>
    <row r="799" spans="1:9">
      <c r="A799" s="442"/>
      <c r="B799" s="438" t="s">
        <v>7269</v>
      </c>
      <c r="C799" s="351" t="s">
        <v>7154</v>
      </c>
      <c r="E799" s="283" t="s">
        <v>7133</v>
      </c>
      <c r="F799" s="351" t="s">
        <v>7244</v>
      </c>
      <c r="G799" s="281"/>
      <c r="H799" s="280" t="s">
        <v>1730</v>
      </c>
      <c r="I799" s="279"/>
    </row>
    <row r="800" spans="1:9">
      <c r="A800" s="442"/>
      <c r="B800" s="438" t="s">
        <v>7268</v>
      </c>
      <c r="C800" s="351" t="s">
        <v>7152</v>
      </c>
      <c r="E800" s="283" t="s">
        <v>7133</v>
      </c>
      <c r="F800" s="351" t="s">
        <v>7244</v>
      </c>
      <c r="G800" s="281"/>
      <c r="H800" s="280" t="s">
        <v>1730</v>
      </c>
      <c r="I800" s="279"/>
    </row>
    <row r="801" spans="1:9">
      <c r="A801" s="442"/>
      <c r="B801" s="438" t="s">
        <v>7267</v>
      </c>
      <c r="C801" s="351" t="s">
        <v>7150</v>
      </c>
      <c r="E801" s="283" t="s">
        <v>7133</v>
      </c>
      <c r="F801" s="351" t="s">
        <v>7244</v>
      </c>
      <c r="G801" s="281"/>
      <c r="H801" s="280" t="s">
        <v>1730</v>
      </c>
      <c r="I801" s="279"/>
    </row>
    <row r="802" spans="1:9">
      <c r="A802" s="442"/>
      <c r="B802" s="436" t="s">
        <v>7266</v>
      </c>
      <c r="C802" s="350" t="s">
        <v>7148</v>
      </c>
      <c r="D802" s="435"/>
      <c r="E802" s="290" t="s">
        <v>7133</v>
      </c>
      <c r="F802" s="350" t="s">
        <v>7244</v>
      </c>
      <c r="G802" s="288"/>
      <c r="H802" s="287" t="s">
        <v>1730</v>
      </c>
      <c r="I802" s="286"/>
    </row>
    <row r="803" spans="1:9">
      <c r="A803" s="442"/>
      <c r="B803" s="438" t="s">
        <v>7265</v>
      </c>
      <c r="C803" s="351" t="s">
        <v>7144</v>
      </c>
      <c r="E803" s="283" t="s">
        <v>7133</v>
      </c>
      <c r="F803" s="351" t="s">
        <v>7244</v>
      </c>
      <c r="G803" s="281"/>
      <c r="H803" s="280" t="s">
        <v>1730</v>
      </c>
      <c r="I803" s="279"/>
    </row>
    <row r="804" spans="1:9">
      <c r="A804" s="442"/>
      <c r="B804" s="438" t="s">
        <v>7264</v>
      </c>
      <c r="C804" s="351" t="s">
        <v>7142</v>
      </c>
      <c r="E804" s="283" t="s">
        <v>7133</v>
      </c>
      <c r="F804" s="351" t="s">
        <v>7244</v>
      </c>
      <c r="G804" s="281"/>
      <c r="H804" s="280" t="s">
        <v>1730</v>
      </c>
      <c r="I804" s="279"/>
    </row>
    <row r="805" spans="1:9">
      <c r="A805" s="442"/>
      <c r="B805" s="438" t="s">
        <v>7263</v>
      </c>
      <c r="C805" s="351" t="s">
        <v>7140</v>
      </c>
      <c r="E805" s="283" t="s">
        <v>7133</v>
      </c>
      <c r="F805" s="351" t="s">
        <v>7244</v>
      </c>
      <c r="G805" s="281"/>
      <c r="H805" s="280" t="s">
        <v>1730</v>
      </c>
      <c r="I805" s="279"/>
    </row>
    <row r="806" spans="1:9">
      <c r="A806" s="442"/>
      <c r="B806" s="438" t="s">
        <v>7262</v>
      </c>
      <c r="C806" s="351" t="s">
        <v>7138</v>
      </c>
      <c r="E806" s="283" t="s">
        <v>7133</v>
      </c>
      <c r="F806" s="351" t="s">
        <v>7244</v>
      </c>
      <c r="G806" s="281"/>
      <c r="H806" s="280" t="s">
        <v>1730</v>
      </c>
      <c r="I806" s="279"/>
    </row>
    <row r="807" spans="1:9">
      <c r="A807" s="442"/>
      <c r="B807" s="436" t="s">
        <v>7261</v>
      </c>
      <c r="C807" s="350" t="s">
        <v>7136</v>
      </c>
      <c r="D807" s="435"/>
      <c r="E807" s="290" t="s">
        <v>7133</v>
      </c>
      <c r="F807" s="350" t="s">
        <v>7244</v>
      </c>
      <c r="G807" s="288"/>
      <c r="H807" s="287" t="s">
        <v>1730</v>
      </c>
      <c r="I807" s="286"/>
    </row>
    <row r="808" spans="1:9" ht="13.5" customHeight="1">
      <c r="A808" s="442"/>
      <c r="B808" s="458" t="s">
        <v>7131</v>
      </c>
      <c r="C808" s="436"/>
      <c r="D808" s="457"/>
      <c r="E808" s="341"/>
      <c r="F808" s="341"/>
      <c r="G808" s="288"/>
      <c r="H808" s="287"/>
      <c r="I808" s="286"/>
    </row>
    <row r="809" spans="1:9">
      <c r="A809" s="439"/>
      <c r="B809" s="438" t="s">
        <v>7103</v>
      </c>
      <c r="C809" s="346" t="s">
        <v>7102</v>
      </c>
      <c r="E809" s="346"/>
      <c r="F809" s="346"/>
      <c r="G809" s="281"/>
      <c r="H809" s="280" t="s">
        <v>1730</v>
      </c>
      <c r="I809" s="279"/>
    </row>
    <row r="810" spans="1:9">
      <c r="A810" s="439"/>
      <c r="B810" s="438" t="s">
        <v>7109</v>
      </c>
      <c r="C810" s="346" t="s">
        <v>7108</v>
      </c>
      <c r="E810" s="346"/>
      <c r="F810" s="346"/>
      <c r="G810" s="281"/>
      <c r="H810" s="280" t="s">
        <v>1730</v>
      </c>
      <c r="I810" s="279"/>
    </row>
    <row r="811" spans="1:9" ht="16.5" thickBot="1">
      <c r="A811" s="477"/>
      <c r="B811" s="476" t="s">
        <v>7107</v>
      </c>
      <c r="C811" s="474" t="s">
        <v>7106</v>
      </c>
      <c r="D811" s="475"/>
      <c r="E811" s="474"/>
      <c r="F811" s="474"/>
      <c r="G811" s="473"/>
      <c r="H811" s="472" t="s">
        <v>1730</v>
      </c>
      <c r="I811" s="471"/>
    </row>
    <row r="812" spans="1:9" s="340" customFormat="1">
      <c r="A812" s="470" t="s">
        <v>7260</v>
      </c>
      <c r="B812" s="468" t="s">
        <v>7194</v>
      </c>
      <c r="C812" s="468"/>
      <c r="D812" s="469"/>
      <c r="E812" s="468"/>
      <c r="F812" s="497"/>
      <c r="G812" s="467"/>
      <c r="H812" s="466"/>
      <c r="I812" s="465"/>
    </row>
    <row r="813" spans="1:9" s="340" customFormat="1">
      <c r="A813" s="450"/>
      <c r="B813" s="424" t="s">
        <v>6970</v>
      </c>
      <c r="C813" s="421" t="s">
        <v>7174</v>
      </c>
      <c r="D813" s="421"/>
      <c r="E813" s="422" t="s">
        <v>7088</v>
      </c>
      <c r="F813" s="448" t="s">
        <v>7193</v>
      </c>
      <c r="G813" s="418"/>
      <c r="H813" s="419"/>
      <c r="I813" s="418"/>
    </row>
    <row r="814" spans="1:9" s="340" customFormat="1">
      <c r="A814" s="450"/>
      <c r="B814" s="424" t="s">
        <v>6966</v>
      </c>
      <c r="C814" s="449" t="s">
        <v>7172</v>
      </c>
      <c r="D814" s="448"/>
      <c r="E814" s="464" t="s">
        <v>7171</v>
      </c>
      <c r="F814" s="448" t="s">
        <v>7170</v>
      </c>
      <c r="G814" s="447"/>
      <c r="H814" s="419"/>
      <c r="I814" s="418"/>
    </row>
    <row r="815" spans="1:9" s="340" customFormat="1">
      <c r="A815" s="446"/>
      <c r="B815" s="445" t="s">
        <v>7221</v>
      </c>
      <c r="C815" s="496"/>
      <c r="D815" s="443"/>
      <c r="E815" s="415" t="s">
        <v>6968</v>
      </c>
      <c r="F815" s="443" t="s">
        <v>7021</v>
      </c>
      <c r="G815" s="463"/>
      <c r="H815" s="462"/>
      <c r="I815" s="413"/>
    </row>
    <row r="816" spans="1:9">
      <c r="A816" s="442"/>
      <c r="B816" s="438" t="s">
        <v>7259</v>
      </c>
      <c r="C816" s="351" t="s">
        <v>7168</v>
      </c>
      <c r="E816" s="283" t="s">
        <v>7196</v>
      </c>
      <c r="F816" s="351" t="s">
        <v>7244</v>
      </c>
      <c r="G816" s="281"/>
      <c r="H816" s="280" t="s">
        <v>1730</v>
      </c>
      <c r="I816" s="279"/>
    </row>
    <row r="817" spans="1:9">
      <c r="A817" s="442"/>
      <c r="B817" s="438" t="s">
        <v>7258</v>
      </c>
      <c r="C817" s="351" t="s">
        <v>7166</v>
      </c>
      <c r="E817" s="283" t="s">
        <v>7196</v>
      </c>
      <c r="F817" s="351" t="s">
        <v>7244</v>
      </c>
      <c r="G817" s="281"/>
      <c r="H817" s="280" t="s">
        <v>1730</v>
      </c>
      <c r="I817" s="279"/>
    </row>
    <row r="818" spans="1:9">
      <c r="A818" s="442"/>
      <c r="B818" s="438" t="s">
        <v>7257</v>
      </c>
      <c r="C818" s="351" t="s">
        <v>7164</v>
      </c>
      <c r="E818" s="283" t="s">
        <v>7196</v>
      </c>
      <c r="F818" s="351" t="s">
        <v>7244</v>
      </c>
      <c r="G818" s="281"/>
      <c r="H818" s="280" t="s">
        <v>1730</v>
      </c>
      <c r="I818" s="279"/>
    </row>
    <row r="819" spans="1:9">
      <c r="A819" s="442"/>
      <c r="B819" s="438" t="s">
        <v>7256</v>
      </c>
      <c r="C819" s="351" t="s">
        <v>7162</v>
      </c>
      <c r="E819" s="283" t="s">
        <v>7196</v>
      </c>
      <c r="F819" s="351" t="s">
        <v>7244</v>
      </c>
      <c r="G819" s="281"/>
      <c r="H819" s="280" t="s">
        <v>1730</v>
      </c>
      <c r="I819" s="279"/>
    </row>
    <row r="820" spans="1:9">
      <c r="A820" s="442"/>
      <c r="B820" s="436" t="s">
        <v>7255</v>
      </c>
      <c r="C820" s="350" t="s">
        <v>7160</v>
      </c>
      <c r="D820" s="435"/>
      <c r="E820" s="290" t="s">
        <v>7196</v>
      </c>
      <c r="F820" s="350" t="s">
        <v>7244</v>
      </c>
      <c r="G820" s="288"/>
      <c r="H820" s="287" t="s">
        <v>1730</v>
      </c>
      <c r="I820" s="286"/>
    </row>
    <row r="821" spans="1:9">
      <c r="A821" s="442"/>
      <c r="B821" s="438" t="s">
        <v>7254</v>
      </c>
      <c r="C821" s="351" t="s">
        <v>7156</v>
      </c>
      <c r="E821" s="283" t="s">
        <v>7196</v>
      </c>
      <c r="F821" s="351" t="s">
        <v>7244</v>
      </c>
      <c r="G821" s="281"/>
      <c r="H821" s="280" t="s">
        <v>1730</v>
      </c>
      <c r="I821" s="279"/>
    </row>
    <row r="822" spans="1:9">
      <c r="A822" s="442"/>
      <c r="B822" s="438" t="s">
        <v>7253</v>
      </c>
      <c r="C822" s="351" t="s">
        <v>7154</v>
      </c>
      <c r="E822" s="283" t="s">
        <v>7196</v>
      </c>
      <c r="F822" s="351" t="s">
        <v>7244</v>
      </c>
      <c r="G822" s="281"/>
      <c r="H822" s="280" t="s">
        <v>1730</v>
      </c>
      <c r="I822" s="279"/>
    </row>
    <row r="823" spans="1:9">
      <c r="A823" s="442"/>
      <c r="B823" s="438" t="s">
        <v>7252</v>
      </c>
      <c r="C823" s="351" t="s">
        <v>7152</v>
      </c>
      <c r="E823" s="283" t="s">
        <v>7196</v>
      </c>
      <c r="F823" s="351" t="s">
        <v>7244</v>
      </c>
      <c r="G823" s="281"/>
      <c r="H823" s="280" t="s">
        <v>1730</v>
      </c>
      <c r="I823" s="279"/>
    </row>
    <row r="824" spans="1:9">
      <c r="A824" s="442"/>
      <c r="B824" s="438" t="s">
        <v>7251</v>
      </c>
      <c r="C824" s="351" t="s">
        <v>7150</v>
      </c>
      <c r="E824" s="283" t="s">
        <v>7196</v>
      </c>
      <c r="F824" s="351" t="s">
        <v>7244</v>
      </c>
      <c r="G824" s="281"/>
      <c r="H824" s="280" t="s">
        <v>1730</v>
      </c>
      <c r="I824" s="279"/>
    </row>
    <row r="825" spans="1:9">
      <c r="A825" s="442"/>
      <c r="B825" s="436" t="s">
        <v>7250</v>
      </c>
      <c r="C825" s="350" t="s">
        <v>7148</v>
      </c>
      <c r="D825" s="435"/>
      <c r="E825" s="290" t="s">
        <v>7196</v>
      </c>
      <c r="F825" s="350" t="s">
        <v>7244</v>
      </c>
      <c r="G825" s="288"/>
      <c r="H825" s="287" t="s">
        <v>1730</v>
      </c>
      <c r="I825" s="286"/>
    </row>
    <row r="826" spans="1:9">
      <c r="A826" s="442"/>
      <c r="B826" s="438" t="s">
        <v>7249</v>
      </c>
      <c r="C826" s="351" t="s">
        <v>7144</v>
      </c>
      <c r="E826" s="283" t="s">
        <v>7196</v>
      </c>
      <c r="F826" s="351" t="s">
        <v>7244</v>
      </c>
      <c r="G826" s="281"/>
      <c r="H826" s="280" t="s">
        <v>1730</v>
      </c>
      <c r="I826" s="279"/>
    </row>
    <row r="827" spans="1:9">
      <c r="A827" s="442"/>
      <c r="B827" s="438" t="s">
        <v>7248</v>
      </c>
      <c r="C827" s="351" t="s">
        <v>7142</v>
      </c>
      <c r="E827" s="283" t="s">
        <v>7196</v>
      </c>
      <c r="F827" s="351" t="s">
        <v>7244</v>
      </c>
      <c r="G827" s="281"/>
      <c r="H827" s="280" t="s">
        <v>1730</v>
      </c>
      <c r="I827" s="279"/>
    </row>
    <row r="828" spans="1:9">
      <c r="A828" s="442"/>
      <c r="B828" s="438" t="s">
        <v>7247</v>
      </c>
      <c r="C828" s="351" t="s">
        <v>7140</v>
      </c>
      <c r="E828" s="283" t="s">
        <v>7196</v>
      </c>
      <c r="F828" s="351" t="s">
        <v>7244</v>
      </c>
      <c r="G828" s="281"/>
      <c r="H828" s="280" t="s">
        <v>1730</v>
      </c>
      <c r="I828" s="279"/>
    </row>
    <row r="829" spans="1:9">
      <c r="A829" s="442"/>
      <c r="B829" s="438" t="s">
        <v>7246</v>
      </c>
      <c r="C829" s="351" t="s">
        <v>7138</v>
      </c>
      <c r="E829" s="283" t="s">
        <v>7196</v>
      </c>
      <c r="F829" s="351" t="s">
        <v>7244</v>
      </c>
      <c r="G829" s="281"/>
      <c r="H829" s="280" t="s">
        <v>1730</v>
      </c>
      <c r="I829" s="279"/>
    </row>
    <row r="830" spans="1:9">
      <c r="A830" s="442"/>
      <c r="B830" s="436" t="s">
        <v>7245</v>
      </c>
      <c r="C830" s="350" t="s">
        <v>7136</v>
      </c>
      <c r="D830" s="435"/>
      <c r="E830" s="290" t="s">
        <v>7196</v>
      </c>
      <c r="F830" s="350" t="s">
        <v>7244</v>
      </c>
      <c r="G830" s="288"/>
      <c r="H830" s="287" t="s">
        <v>1730</v>
      </c>
      <c r="I830" s="286"/>
    </row>
    <row r="831" spans="1:9" ht="13.5" customHeight="1">
      <c r="A831" s="442"/>
      <c r="B831" s="458" t="s">
        <v>7131</v>
      </c>
      <c r="C831" s="436"/>
      <c r="D831" s="457"/>
      <c r="E831" s="341"/>
      <c r="F831" s="341"/>
      <c r="G831" s="288"/>
      <c r="H831" s="287"/>
      <c r="I831" s="286"/>
    </row>
    <row r="832" spans="1:9" ht="16.5" thickBot="1">
      <c r="A832" s="439"/>
      <c r="B832" s="438" t="s">
        <v>7103</v>
      </c>
      <c r="C832" s="346" t="s">
        <v>7102</v>
      </c>
      <c r="E832" s="346"/>
      <c r="F832" s="346"/>
      <c r="G832" s="281"/>
      <c r="H832" s="280" t="s">
        <v>1730</v>
      </c>
      <c r="I832" s="279"/>
    </row>
    <row r="833" spans="1:9" s="340" customFormat="1">
      <c r="A833" s="470" t="s">
        <v>7243</v>
      </c>
      <c r="B833" s="468" t="s">
        <v>7175</v>
      </c>
      <c r="C833" s="468"/>
      <c r="D833" s="469"/>
      <c r="E833" s="468"/>
      <c r="F833" s="497"/>
      <c r="G833" s="467"/>
      <c r="H833" s="466"/>
      <c r="I833" s="465"/>
    </row>
    <row r="834" spans="1:9" s="340" customFormat="1">
      <c r="A834" s="450"/>
      <c r="B834" s="424" t="s">
        <v>6970</v>
      </c>
      <c r="C834" s="421" t="s">
        <v>7174</v>
      </c>
      <c r="D834" s="421"/>
      <c r="E834" s="422" t="s">
        <v>7088</v>
      </c>
      <c r="F834" s="448" t="s">
        <v>7173</v>
      </c>
      <c r="G834" s="418"/>
      <c r="H834" s="419"/>
      <c r="I834" s="418"/>
    </row>
    <row r="835" spans="1:9" s="340" customFormat="1">
      <c r="A835" s="450"/>
      <c r="B835" s="424" t="s">
        <v>6966</v>
      </c>
      <c r="C835" s="449" t="s">
        <v>7172</v>
      </c>
      <c r="D835" s="448"/>
      <c r="E835" s="464" t="s">
        <v>7171</v>
      </c>
      <c r="F835" s="448" t="s">
        <v>7170</v>
      </c>
      <c r="G835" s="447"/>
      <c r="H835" s="419"/>
      <c r="I835" s="418"/>
    </row>
    <row r="836" spans="1:9" s="340" customFormat="1">
      <c r="A836" s="446"/>
      <c r="B836" s="445" t="s">
        <v>7221</v>
      </c>
      <c r="C836" s="496"/>
      <c r="D836" s="443"/>
      <c r="E836" s="415" t="s">
        <v>6968</v>
      </c>
      <c r="F836" s="443" t="s">
        <v>7021</v>
      </c>
      <c r="G836" s="463"/>
      <c r="H836" s="462"/>
      <c r="I836" s="413"/>
    </row>
    <row r="837" spans="1:9">
      <c r="A837" s="442"/>
      <c r="B837" s="438" t="s">
        <v>7242</v>
      </c>
      <c r="C837" s="351" t="s">
        <v>7168</v>
      </c>
      <c r="E837" s="283" t="s">
        <v>7196</v>
      </c>
      <c r="F837" s="351" t="s">
        <v>7224</v>
      </c>
      <c r="G837" s="281"/>
      <c r="H837" s="280" t="s">
        <v>1730</v>
      </c>
      <c r="I837" s="279"/>
    </row>
    <row r="838" spans="1:9">
      <c r="A838" s="442"/>
      <c r="B838" s="438" t="s">
        <v>7241</v>
      </c>
      <c r="C838" s="351" t="s">
        <v>7166</v>
      </c>
      <c r="E838" s="283" t="s">
        <v>7196</v>
      </c>
      <c r="F838" s="351" t="s">
        <v>7224</v>
      </c>
      <c r="G838" s="281"/>
      <c r="H838" s="280" t="s">
        <v>1730</v>
      </c>
      <c r="I838" s="279"/>
    </row>
    <row r="839" spans="1:9">
      <c r="A839" s="442"/>
      <c r="B839" s="438" t="s">
        <v>7240</v>
      </c>
      <c r="C839" s="351" t="s">
        <v>7164</v>
      </c>
      <c r="E839" s="283" t="s">
        <v>7196</v>
      </c>
      <c r="F839" s="351" t="s">
        <v>7224</v>
      </c>
      <c r="G839" s="281"/>
      <c r="H839" s="280" t="s">
        <v>1730</v>
      </c>
      <c r="I839" s="279"/>
    </row>
    <row r="840" spans="1:9">
      <c r="A840" s="442"/>
      <c r="B840" s="438" t="s">
        <v>7239</v>
      </c>
      <c r="C840" s="351" t="s">
        <v>7162</v>
      </c>
      <c r="E840" s="283" t="s">
        <v>7196</v>
      </c>
      <c r="F840" s="351" t="s">
        <v>7224</v>
      </c>
      <c r="G840" s="281"/>
      <c r="H840" s="280" t="s">
        <v>1730</v>
      </c>
      <c r="I840" s="279"/>
    </row>
    <row r="841" spans="1:9">
      <c r="A841" s="442"/>
      <c r="B841" s="438" t="s">
        <v>7238</v>
      </c>
      <c r="C841" s="351" t="s">
        <v>7160</v>
      </c>
      <c r="E841" s="283" t="s">
        <v>7196</v>
      </c>
      <c r="F841" s="351" t="s">
        <v>7224</v>
      </c>
      <c r="G841" s="281"/>
      <c r="H841" s="280" t="s">
        <v>1730</v>
      </c>
      <c r="I841" s="279"/>
    </row>
    <row r="842" spans="1:9" s="278" customFormat="1">
      <c r="A842" s="460"/>
      <c r="B842" s="291" t="s">
        <v>7237</v>
      </c>
      <c r="C842" s="350" t="s">
        <v>7158</v>
      </c>
      <c r="D842" s="459"/>
      <c r="E842" s="290" t="s">
        <v>7196</v>
      </c>
      <c r="F842" s="350" t="s">
        <v>7224</v>
      </c>
      <c r="G842" s="288"/>
      <c r="H842" s="287" t="s">
        <v>1730</v>
      </c>
      <c r="I842" s="286"/>
    </row>
    <row r="843" spans="1:9">
      <c r="A843" s="442"/>
      <c r="B843" s="438" t="s">
        <v>7236</v>
      </c>
      <c r="C843" s="351" t="s">
        <v>7156</v>
      </c>
      <c r="E843" s="283" t="s">
        <v>7196</v>
      </c>
      <c r="F843" s="351" t="s">
        <v>7224</v>
      </c>
      <c r="G843" s="281"/>
      <c r="H843" s="280" t="s">
        <v>1730</v>
      </c>
      <c r="I843" s="279"/>
    </row>
    <row r="844" spans="1:9">
      <c r="A844" s="442"/>
      <c r="B844" s="438" t="s">
        <v>7235</v>
      </c>
      <c r="C844" s="351" t="s">
        <v>7154</v>
      </c>
      <c r="E844" s="283" t="s">
        <v>7196</v>
      </c>
      <c r="F844" s="351" t="s">
        <v>7224</v>
      </c>
      <c r="G844" s="281"/>
      <c r="H844" s="280" t="s">
        <v>1730</v>
      </c>
      <c r="I844" s="279"/>
    </row>
    <row r="845" spans="1:9">
      <c r="A845" s="442"/>
      <c r="B845" s="438" t="s">
        <v>7234</v>
      </c>
      <c r="C845" s="351" t="s">
        <v>7152</v>
      </c>
      <c r="E845" s="283" t="s">
        <v>7196</v>
      </c>
      <c r="F845" s="351" t="s">
        <v>7224</v>
      </c>
      <c r="G845" s="281"/>
      <c r="H845" s="280" t="s">
        <v>1730</v>
      </c>
      <c r="I845" s="279"/>
    </row>
    <row r="846" spans="1:9">
      <c r="A846" s="442"/>
      <c r="B846" s="438" t="s">
        <v>7233</v>
      </c>
      <c r="C846" s="351" t="s">
        <v>7150</v>
      </c>
      <c r="E846" s="283" t="s">
        <v>7196</v>
      </c>
      <c r="F846" s="351" t="s">
        <v>7224</v>
      </c>
      <c r="G846" s="281"/>
      <c r="H846" s="280" t="s">
        <v>1730</v>
      </c>
      <c r="I846" s="279"/>
    </row>
    <row r="847" spans="1:9">
      <c r="A847" s="442"/>
      <c r="B847" s="438" t="s">
        <v>7232</v>
      </c>
      <c r="C847" s="351" t="s">
        <v>7148</v>
      </c>
      <c r="E847" s="283" t="s">
        <v>7196</v>
      </c>
      <c r="F847" s="351" t="s">
        <v>7224</v>
      </c>
      <c r="G847" s="281"/>
      <c r="H847" s="280" t="s">
        <v>1730</v>
      </c>
      <c r="I847" s="279"/>
    </row>
    <row r="848" spans="1:9" s="278" customFormat="1">
      <c r="A848" s="460"/>
      <c r="B848" s="291" t="s">
        <v>7231</v>
      </c>
      <c r="C848" s="350" t="s">
        <v>7146</v>
      </c>
      <c r="D848" s="459"/>
      <c r="E848" s="290" t="s">
        <v>7196</v>
      </c>
      <c r="F848" s="350" t="s">
        <v>7224</v>
      </c>
      <c r="G848" s="288"/>
      <c r="H848" s="287" t="s">
        <v>1730</v>
      </c>
      <c r="I848" s="286"/>
    </row>
    <row r="849" spans="1:9">
      <c r="A849" s="442"/>
      <c r="B849" s="438" t="s">
        <v>7230</v>
      </c>
      <c r="C849" s="351" t="s">
        <v>7144</v>
      </c>
      <c r="E849" s="283" t="s">
        <v>7196</v>
      </c>
      <c r="F849" s="351" t="s">
        <v>7224</v>
      </c>
      <c r="G849" s="281"/>
      <c r="H849" s="280" t="s">
        <v>1730</v>
      </c>
      <c r="I849" s="279"/>
    </row>
    <row r="850" spans="1:9">
      <c r="A850" s="442"/>
      <c r="B850" s="438" t="s">
        <v>7229</v>
      </c>
      <c r="C850" s="351" t="s">
        <v>7142</v>
      </c>
      <c r="E850" s="283" t="s">
        <v>7196</v>
      </c>
      <c r="F850" s="351" t="s">
        <v>7224</v>
      </c>
      <c r="G850" s="281"/>
      <c r="H850" s="280" t="s">
        <v>1730</v>
      </c>
      <c r="I850" s="279"/>
    </row>
    <row r="851" spans="1:9">
      <c r="A851" s="442"/>
      <c r="B851" s="438" t="s">
        <v>7228</v>
      </c>
      <c r="C851" s="351" t="s">
        <v>7140</v>
      </c>
      <c r="E851" s="283" t="s">
        <v>7196</v>
      </c>
      <c r="F851" s="351" t="s">
        <v>7224</v>
      </c>
      <c r="G851" s="281"/>
      <c r="H851" s="280" t="s">
        <v>1730</v>
      </c>
      <c r="I851" s="279"/>
    </row>
    <row r="852" spans="1:9">
      <c r="A852" s="442"/>
      <c r="B852" s="438" t="s">
        <v>7227</v>
      </c>
      <c r="C852" s="351" t="s">
        <v>7138</v>
      </c>
      <c r="E852" s="283" t="s">
        <v>7196</v>
      </c>
      <c r="F852" s="351" t="s">
        <v>7224</v>
      </c>
      <c r="G852" s="281"/>
      <c r="H852" s="280" t="s">
        <v>1730</v>
      </c>
      <c r="I852" s="279"/>
    </row>
    <row r="853" spans="1:9">
      <c r="A853" s="442"/>
      <c r="B853" s="438" t="s">
        <v>7226</v>
      </c>
      <c r="C853" s="351" t="s">
        <v>7136</v>
      </c>
      <c r="E853" s="283" t="s">
        <v>7196</v>
      </c>
      <c r="F853" s="351" t="s">
        <v>7224</v>
      </c>
      <c r="G853" s="281"/>
      <c r="H853" s="280" t="s">
        <v>1730</v>
      </c>
      <c r="I853" s="279"/>
    </row>
    <row r="854" spans="1:9" s="278" customFormat="1">
      <c r="A854" s="460"/>
      <c r="B854" s="291" t="s">
        <v>7225</v>
      </c>
      <c r="C854" s="350" t="s">
        <v>7134</v>
      </c>
      <c r="D854" s="459"/>
      <c r="E854" s="290" t="s">
        <v>7196</v>
      </c>
      <c r="F854" s="350" t="s">
        <v>7224</v>
      </c>
      <c r="G854" s="288"/>
      <c r="H854" s="287" t="s">
        <v>1730</v>
      </c>
      <c r="I854" s="286"/>
    </row>
    <row r="855" spans="1:9" s="278" customFormat="1" ht="13.5" customHeight="1">
      <c r="A855" s="460"/>
      <c r="B855" s="458" t="s">
        <v>7131</v>
      </c>
      <c r="C855" s="291"/>
      <c r="D855" s="498"/>
      <c r="E855" s="290"/>
      <c r="F855" s="290"/>
      <c r="G855" s="288"/>
      <c r="H855" s="287"/>
      <c r="I855" s="286"/>
    </row>
    <row r="856" spans="1:9" ht="16.5" thickBot="1">
      <c r="A856" s="437"/>
      <c r="B856" s="436" t="s">
        <v>7103</v>
      </c>
      <c r="C856" s="341" t="s">
        <v>7102</v>
      </c>
      <c r="D856" s="435"/>
      <c r="E856" s="341"/>
      <c r="F856" s="341"/>
      <c r="G856" s="288"/>
      <c r="H856" s="287" t="s">
        <v>1730</v>
      </c>
      <c r="I856" s="286"/>
    </row>
    <row r="857" spans="1:9" s="340" customFormat="1">
      <c r="A857" s="470" t="s">
        <v>7223</v>
      </c>
      <c r="B857" s="468" t="s">
        <v>7222</v>
      </c>
      <c r="C857" s="468"/>
      <c r="D857" s="469"/>
      <c r="E857" s="468"/>
      <c r="F857" s="497"/>
      <c r="G857" s="467"/>
      <c r="H857" s="466"/>
      <c r="I857" s="465"/>
    </row>
    <row r="858" spans="1:9" s="340" customFormat="1">
      <c r="A858" s="428" t="s">
        <v>7127</v>
      </c>
      <c r="B858" s="424" t="s">
        <v>6970</v>
      </c>
      <c r="C858" s="421" t="s">
        <v>6969</v>
      </c>
      <c r="D858" s="422"/>
      <c r="E858" s="448"/>
      <c r="F858" s="448"/>
      <c r="G858" s="418"/>
      <c r="H858" s="426"/>
      <c r="I858" s="420"/>
    </row>
    <row r="859" spans="1:9" s="340" customFormat="1">
      <c r="A859" s="450"/>
      <c r="B859" s="424" t="s">
        <v>6966</v>
      </c>
      <c r="C859" s="449" t="s">
        <v>7126</v>
      </c>
      <c r="D859" s="448"/>
      <c r="E859" s="422" t="s">
        <v>6968</v>
      </c>
      <c r="F859" s="448" t="s">
        <v>7021</v>
      </c>
      <c r="G859" s="447"/>
      <c r="H859" s="419"/>
      <c r="I859" s="418"/>
    </row>
    <row r="860" spans="1:9" s="340" customFormat="1">
      <c r="A860" s="446"/>
      <c r="B860" s="496" t="s">
        <v>7221</v>
      </c>
      <c r="C860" s="496"/>
      <c r="D860" s="444"/>
      <c r="E860" s="443"/>
      <c r="F860" s="448"/>
      <c r="G860" s="413"/>
      <c r="H860" s="412"/>
      <c r="I860" s="411"/>
    </row>
    <row r="861" spans="1:9">
      <c r="A861" s="442"/>
      <c r="B861" s="438" t="s">
        <v>7220</v>
      </c>
      <c r="C861" s="351" t="s">
        <v>7219</v>
      </c>
      <c r="E861" s="283" t="s">
        <v>7118</v>
      </c>
      <c r="F861" s="495" t="s">
        <v>7117</v>
      </c>
      <c r="G861" s="281"/>
      <c r="H861" s="280" t="s">
        <v>1730</v>
      </c>
      <c r="I861" s="279"/>
    </row>
    <row r="862" spans="1:9">
      <c r="A862" s="442"/>
      <c r="B862" s="438" t="s">
        <v>7218</v>
      </c>
      <c r="C862" s="351" t="s">
        <v>7121</v>
      </c>
      <c r="E862" s="283" t="s">
        <v>7118</v>
      </c>
      <c r="F862" s="351" t="s">
        <v>7117</v>
      </c>
      <c r="G862" s="281"/>
      <c r="H862" s="280" t="s">
        <v>1730</v>
      </c>
      <c r="I862" s="279"/>
    </row>
    <row r="863" spans="1:9">
      <c r="A863" s="442"/>
      <c r="B863" s="438" t="s">
        <v>7217</v>
      </c>
      <c r="C863" s="351" t="s">
        <v>7119</v>
      </c>
      <c r="E863" s="283" t="s">
        <v>7118</v>
      </c>
      <c r="F863" s="351" t="s">
        <v>7117</v>
      </c>
      <c r="G863" s="281"/>
      <c r="H863" s="280" t="s">
        <v>1730</v>
      </c>
      <c r="I863" s="279"/>
    </row>
    <row r="864" spans="1:9" s="340" customFormat="1">
      <c r="A864" s="494"/>
      <c r="B864" s="493"/>
      <c r="C864" s="492"/>
      <c r="D864" s="491"/>
      <c r="E864" s="490"/>
      <c r="F864" s="489"/>
      <c r="G864" s="488"/>
      <c r="H864" s="487"/>
      <c r="I864" s="486"/>
    </row>
    <row r="865" spans="1:9" s="340" customFormat="1">
      <c r="A865" s="442"/>
      <c r="B865" s="485"/>
      <c r="C865" s="484"/>
      <c r="D865" s="483"/>
      <c r="F865" s="482"/>
      <c r="G865" s="481"/>
      <c r="H865" s="480"/>
      <c r="I865" s="479"/>
    </row>
    <row r="866" spans="1:9" s="293" customFormat="1" ht="20.100000000000001" customHeight="1">
      <c r="A866" s="269" t="s">
        <v>6921</v>
      </c>
      <c r="B866" s="1100" t="s">
        <v>7216</v>
      </c>
      <c r="C866" s="1100"/>
      <c r="D866" s="1100"/>
      <c r="E866" s="1100"/>
      <c r="F866" s="1100"/>
      <c r="G866" s="267"/>
      <c r="H866" s="268" t="s">
        <v>36</v>
      </c>
      <c r="I866" s="267"/>
    </row>
    <row r="867" spans="1:9" s="340" customFormat="1">
      <c r="A867" s="428" t="s">
        <v>7215</v>
      </c>
      <c r="B867" s="424" t="s">
        <v>7214</v>
      </c>
      <c r="C867" s="424"/>
      <c r="D867" s="422"/>
      <c r="E867" s="424"/>
      <c r="F867" s="424" t="s">
        <v>7128</v>
      </c>
      <c r="G867" s="418"/>
      <c r="H867" s="426"/>
      <c r="I867" s="420"/>
    </row>
    <row r="868" spans="1:9" s="340" customFormat="1">
      <c r="A868" s="450"/>
      <c r="B868" s="424" t="s">
        <v>6970</v>
      </c>
      <c r="C868" s="421" t="s">
        <v>7174</v>
      </c>
      <c r="D868" s="421"/>
      <c r="E868" s="422" t="s">
        <v>7088</v>
      </c>
      <c r="F868" s="448" t="s">
        <v>7213</v>
      </c>
      <c r="G868" s="418"/>
      <c r="H868" s="419"/>
      <c r="I868" s="418"/>
    </row>
    <row r="869" spans="1:9" s="340" customFormat="1">
      <c r="A869" s="450"/>
      <c r="B869" s="424" t="s">
        <v>6966</v>
      </c>
      <c r="C869" s="449" t="s">
        <v>7172</v>
      </c>
      <c r="D869" s="448"/>
      <c r="E869" s="464" t="s">
        <v>7171</v>
      </c>
      <c r="F869" s="448" t="s">
        <v>7170</v>
      </c>
      <c r="G869" s="447"/>
      <c r="H869" s="419"/>
      <c r="I869" s="418"/>
    </row>
    <row r="870" spans="1:9" s="340" customFormat="1">
      <c r="A870" s="446"/>
      <c r="B870" s="416" t="s">
        <v>7212</v>
      </c>
      <c r="C870" s="478"/>
      <c r="D870" s="443"/>
      <c r="E870" s="415" t="s">
        <v>6968</v>
      </c>
      <c r="F870" s="443" t="s">
        <v>7021</v>
      </c>
      <c r="G870" s="463"/>
      <c r="H870" s="462"/>
      <c r="I870" s="413"/>
    </row>
    <row r="871" spans="1:9">
      <c r="A871" s="442"/>
      <c r="B871" s="284" t="s">
        <v>7211</v>
      </c>
      <c r="C871" s="351" t="s">
        <v>7168</v>
      </c>
      <c r="E871" s="283" t="s">
        <v>7196</v>
      </c>
      <c r="F871" s="349" t="s">
        <v>7177</v>
      </c>
      <c r="G871" s="281"/>
      <c r="H871" s="280" t="s">
        <v>1730</v>
      </c>
      <c r="I871" s="279"/>
    </row>
    <row r="872" spans="1:9">
      <c r="A872" s="442"/>
      <c r="B872" s="284" t="s">
        <v>7210</v>
      </c>
      <c r="C872" s="351" t="s">
        <v>7166</v>
      </c>
      <c r="E872" s="283" t="s">
        <v>7196</v>
      </c>
      <c r="F872" s="349" t="s">
        <v>7177</v>
      </c>
      <c r="G872" s="281"/>
      <c r="H872" s="280" t="s">
        <v>1730</v>
      </c>
      <c r="I872" s="279"/>
    </row>
    <row r="873" spans="1:9">
      <c r="A873" s="442"/>
      <c r="B873" s="284" t="s">
        <v>7209</v>
      </c>
      <c r="C873" s="351" t="s">
        <v>7164</v>
      </c>
      <c r="E873" s="283" t="s">
        <v>7196</v>
      </c>
      <c r="F873" s="349" t="s">
        <v>7177</v>
      </c>
      <c r="G873" s="281"/>
      <c r="H873" s="280" t="s">
        <v>1730</v>
      </c>
      <c r="I873" s="279"/>
    </row>
    <row r="874" spans="1:9">
      <c r="A874" s="442"/>
      <c r="B874" s="284" t="s">
        <v>7208</v>
      </c>
      <c r="C874" s="351" t="s">
        <v>7162</v>
      </c>
      <c r="E874" s="283" t="s">
        <v>7196</v>
      </c>
      <c r="F874" s="349" t="s">
        <v>7177</v>
      </c>
      <c r="G874" s="281"/>
      <c r="H874" s="280" t="s">
        <v>1730</v>
      </c>
      <c r="I874" s="279"/>
    </row>
    <row r="875" spans="1:9">
      <c r="A875" s="442"/>
      <c r="B875" s="291" t="s">
        <v>7207</v>
      </c>
      <c r="C875" s="350" t="s">
        <v>7160</v>
      </c>
      <c r="D875" s="435"/>
      <c r="E875" s="290" t="s">
        <v>7196</v>
      </c>
      <c r="F875" s="344" t="s">
        <v>7177</v>
      </c>
      <c r="G875" s="288"/>
      <c r="H875" s="287" t="s">
        <v>1730</v>
      </c>
      <c r="I875" s="286"/>
    </row>
    <row r="876" spans="1:9">
      <c r="A876" s="442"/>
      <c r="B876" s="284" t="s">
        <v>7206</v>
      </c>
      <c r="C876" s="351" t="s">
        <v>7156</v>
      </c>
      <c r="E876" s="283" t="s">
        <v>7196</v>
      </c>
      <c r="F876" s="349" t="s">
        <v>7177</v>
      </c>
      <c r="G876" s="281"/>
      <c r="H876" s="280" t="s">
        <v>1730</v>
      </c>
      <c r="I876" s="279"/>
    </row>
    <row r="877" spans="1:9">
      <c r="A877" s="442"/>
      <c r="B877" s="284" t="s">
        <v>7205</v>
      </c>
      <c r="C877" s="351" t="s">
        <v>7154</v>
      </c>
      <c r="E877" s="283" t="s">
        <v>7196</v>
      </c>
      <c r="F877" s="349" t="s">
        <v>7177</v>
      </c>
      <c r="G877" s="281"/>
      <c r="H877" s="280" t="s">
        <v>1730</v>
      </c>
      <c r="I877" s="279"/>
    </row>
    <row r="878" spans="1:9">
      <c r="A878" s="442"/>
      <c r="B878" s="284" t="s">
        <v>7204</v>
      </c>
      <c r="C878" s="351" t="s">
        <v>7152</v>
      </c>
      <c r="E878" s="283" t="s">
        <v>7196</v>
      </c>
      <c r="F878" s="349" t="s">
        <v>7177</v>
      </c>
      <c r="G878" s="281"/>
      <c r="H878" s="280" t="s">
        <v>1730</v>
      </c>
      <c r="I878" s="279"/>
    </row>
    <row r="879" spans="1:9">
      <c r="A879" s="442"/>
      <c r="B879" s="284" t="s">
        <v>7203</v>
      </c>
      <c r="C879" s="351" t="s">
        <v>7150</v>
      </c>
      <c r="E879" s="283" t="s">
        <v>7196</v>
      </c>
      <c r="F879" s="349" t="s">
        <v>7177</v>
      </c>
      <c r="G879" s="281"/>
      <c r="H879" s="280" t="s">
        <v>1730</v>
      </c>
      <c r="I879" s="279"/>
    </row>
    <row r="880" spans="1:9">
      <c r="A880" s="442"/>
      <c r="B880" s="291" t="s">
        <v>7202</v>
      </c>
      <c r="C880" s="350" t="s">
        <v>7148</v>
      </c>
      <c r="D880" s="435"/>
      <c r="E880" s="290" t="s">
        <v>7196</v>
      </c>
      <c r="F880" s="344" t="s">
        <v>7177</v>
      </c>
      <c r="G880" s="288"/>
      <c r="H880" s="287" t="s">
        <v>1730</v>
      </c>
      <c r="I880" s="286"/>
    </row>
    <row r="881" spans="1:9">
      <c r="A881" s="442"/>
      <c r="B881" s="284" t="s">
        <v>7201</v>
      </c>
      <c r="C881" s="351" t="s">
        <v>7144</v>
      </c>
      <c r="E881" s="283" t="s">
        <v>7196</v>
      </c>
      <c r="F881" s="349" t="s">
        <v>7177</v>
      </c>
      <c r="G881" s="281"/>
      <c r="H881" s="280" t="s">
        <v>1730</v>
      </c>
      <c r="I881" s="279"/>
    </row>
    <row r="882" spans="1:9">
      <c r="A882" s="442"/>
      <c r="B882" s="284" t="s">
        <v>7200</v>
      </c>
      <c r="C882" s="351" t="s">
        <v>7142</v>
      </c>
      <c r="E882" s="283" t="s">
        <v>7196</v>
      </c>
      <c r="F882" s="349" t="s">
        <v>7177</v>
      </c>
      <c r="G882" s="281"/>
      <c r="H882" s="280" t="s">
        <v>1730</v>
      </c>
      <c r="I882" s="279"/>
    </row>
    <row r="883" spans="1:9">
      <c r="A883" s="442"/>
      <c r="B883" s="284" t="s">
        <v>7199</v>
      </c>
      <c r="C883" s="351" t="s">
        <v>7140</v>
      </c>
      <c r="E883" s="283" t="s">
        <v>7196</v>
      </c>
      <c r="F883" s="349" t="s">
        <v>7177</v>
      </c>
      <c r="G883" s="281"/>
      <c r="H883" s="280" t="s">
        <v>1730</v>
      </c>
      <c r="I883" s="279"/>
    </row>
    <row r="884" spans="1:9">
      <c r="A884" s="442"/>
      <c r="B884" s="284" t="s">
        <v>7198</v>
      </c>
      <c r="C884" s="351" t="s">
        <v>7138</v>
      </c>
      <c r="E884" s="283" t="s">
        <v>7196</v>
      </c>
      <c r="F884" s="349" t="s">
        <v>7177</v>
      </c>
      <c r="G884" s="281"/>
      <c r="H884" s="280" t="s">
        <v>1730</v>
      </c>
      <c r="I884" s="279"/>
    </row>
    <row r="885" spans="1:9">
      <c r="A885" s="442"/>
      <c r="B885" s="291" t="s">
        <v>7197</v>
      </c>
      <c r="C885" s="350" t="s">
        <v>7136</v>
      </c>
      <c r="D885" s="435"/>
      <c r="E885" s="290" t="s">
        <v>7196</v>
      </c>
      <c r="F885" s="344" t="s">
        <v>7177</v>
      </c>
      <c r="G885" s="288"/>
      <c r="H885" s="287" t="s">
        <v>1730</v>
      </c>
      <c r="I885" s="286"/>
    </row>
    <row r="886" spans="1:9" ht="13.5" customHeight="1">
      <c r="A886" s="442"/>
      <c r="B886" s="458" t="s">
        <v>7131</v>
      </c>
      <c r="C886" s="436"/>
      <c r="D886" s="457"/>
      <c r="E886" s="341"/>
      <c r="F886" s="341"/>
      <c r="G886" s="288"/>
      <c r="H886" s="287"/>
      <c r="I886" s="286"/>
    </row>
    <row r="887" spans="1:9">
      <c r="A887" s="439"/>
      <c r="B887" s="438" t="s">
        <v>7103</v>
      </c>
      <c r="C887" s="346" t="s">
        <v>7102</v>
      </c>
      <c r="E887" s="346"/>
      <c r="F887" s="346"/>
      <c r="G887" s="281"/>
      <c r="H887" s="280" t="s">
        <v>1730</v>
      </c>
      <c r="I887" s="279"/>
    </row>
    <row r="888" spans="1:9">
      <c r="A888" s="439"/>
      <c r="B888" s="438" t="s">
        <v>7109</v>
      </c>
      <c r="C888" s="346" t="s">
        <v>7108</v>
      </c>
      <c r="E888" s="346"/>
      <c r="F888" s="346"/>
      <c r="G888" s="281"/>
      <c r="H888" s="280" t="s">
        <v>1730</v>
      </c>
      <c r="I888" s="279"/>
    </row>
    <row r="889" spans="1:9" ht="16.5" thickBot="1">
      <c r="A889" s="477"/>
      <c r="B889" s="476" t="s">
        <v>7107</v>
      </c>
      <c r="C889" s="474" t="s">
        <v>7106</v>
      </c>
      <c r="D889" s="475"/>
      <c r="E889" s="474"/>
      <c r="F889" s="474"/>
      <c r="G889" s="473"/>
      <c r="H889" s="472" t="s">
        <v>1730</v>
      </c>
      <c r="I889" s="471"/>
    </row>
    <row r="890" spans="1:9" s="340" customFormat="1">
      <c r="A890" s="470" t="s">
        <v>7195</v>
      </c>
      <c r="B890" s="468" t="s">
        <v>7194</v>
      </c>
      <c r="C890" s="468"/>
      <c r="D890" s="469"/>
      <c r="E890" s="468"/>
      <c r="F890" s="424" t="s">
        <v>7128</v>
      </c>
      <c r="G890" s="467"/>
      <c r="H890" s="466"/>
      <c r="I890" s="465"/>
    </row>
    <row r="891" spans="1:9" s="340" customFormat="1">
      <c r="A891" s="450"/>
      <c r="B891" s="424" t="s">
        <v>6970</v>
      </c>
      <c r="C891" s="421" t="s">
        <v>7174</v>
      </c>
      <c r="D891" s="421"/>
      <c r="E891" s="422" t="s">
        <v>7088</v>
      </c>
      <c r="F891" s="448" t="s">
        <v>7193</v>
      </c>
      <c r="G891" s="418"/>
      <c r="H891" s="419"/>
      <c r="I891" s="418"/>
    </row>
    <row r="892" spans="1:9" s="340" customFormat="1">
      <c r="A892" s="450"/>
      <c r="B892" s="424" t="s">
        <v>6966</v>
      </c>
      <c r="C892" s="449" t="s">
        <v>7172</v>
      </c>
      <c r="D892" s="448"/>
      <c r="E892" s="464" t="s">
        <v>7171</v>
      </c>
      <c r="F892" s="448" t="s">
        <v>7170</v>
      </c>
      <c r="G892" s="447"/>
      <c r="H892" s="419"/>
      <c r="I892" s="418"/>
    </row>
    <row r="893" spans="1:9" s="340" customFormat="1">
      <c r="A893" s="446"/>
      <c r="B893" s="445" t="s">
        <v>7125</v>
      </c>
      <c r="C893" s="443"/>
      <c r="D893" s="443"/>
      <c r="E893" s="415" t="s">
        <v>6968</v>
      </c>
      <c r="F893" s="443" t="s">
        <v>7021</v>
      </c>
      <c r="G893" s="463"/>
      <c r="H893" s="462"/>
      <c r="I893" s="413"/>
    </row>
    <row r="894" spans="1:9">
      <c r="A894" s="442"/>
      <c r="B894" s="284" t="s">
        <v>7192</v>
      </c>
      <c r="C894" s="351" t="s">
        <v>7168</v>
      </c>
      <c r="E894" s="283" t="s">
        <v>7133</v>
      </c>
      <c r="F894" s="349" t="s">
        <v>7177</v>
      </c>
      <c r="G894" s="281"/>
      <c r="H894" s="280" t="s">
        <v>1730</v>
      </c>
      <c r="I894" s="279"/>
    </row>
    <row r="895" spans="1:9">
      <c r="A895" s="442"/>
      <c r="B895" s="284" t="s">
        <v>7191</v>
      </c>
      <c r="C895" s="351" t="s">
        <v>7166</v>
      </c>
      <c r="E895" s="283" t="s">
        <v>7133</v>
      </c>
      <c r="F895" s="349" t="s">
        <v>7177</v>
      </c>
      <c r="G895" s="281"/>
      <c r="H895" s="280" t="s">
        <v>1730</v>
      </c>
      <c r="I895" s="279"/>
    </row>
    <row r="896" spans="1:9">
      <c r="A896" s="442"/>
      <c r="B896" s="284" t="s">
        <v>7190</v>
      </c>
      <c r="C896" s="351" t="s">
        <v>7164</v>
      </c>
      <c r="E896" s="283" t="s">
        <v>7133</v>
      </c>
      <c r="F896" s="349" t="s">
        <v>7177</v>
      </c>
      <c r="G896" s="281"/>
      <c r="H896" s="280" t="s">
        <v>1730</v>
      </c>
      <c r="I896" s="279"/>
    </row>
    <row r="897" spans="1:9">
      <c r="A897" s="442"/>
      <c r="B897" s="284" t="s">
        <v>7189</v>
      </c>
      <c r="C897" s="351" t="s">
        <v>7162</v>
      </c>
      <c r="E897" s="283" t="s">
        <v>7133</v>
      </c>
      <c r="F897" s="349" t="s">
        <v>7177</v>
      </c>
      <c r="G897" s="281"/>
      <c r="H897" s="280" t="s">
        <v>1730</v>
      </c>
      <c r="I897" s="279"/>
    </row>
    <row r="898" spans="1:9">
      <c r="A898" s="442"/>
      <c r="B898" s="291" t="s">
        <v>7188</v>
      </c>
      <c r="C898" s="350" t="s">
        <v>7160</v>
      </c>
      <c r="D898" s="435"/>
      <c r="E898" s="290" t="s">
        <v>7133</v>
      </c>
      <c r="F898" s="344" t="s">
        <v>7177</v>
      </c>
      <c r="G898" s="288"/>
      <c r="H898" s="287" t="s">
        <v>1730</v>
      </c>
      <c r="I898" s="286"/>
    </row>
    <row r="899" spans="1:9">
      <c r="A899" s="442"/>
      <c r="B899" s="284" t="s">
        <v>7187</v>
      </c>
      <c r="C899" s="351" t="s">
        <v>7156</v>
      </c>
      <c r="E899" s="283" t="s">
        <v>7133</v>
      </c>
      <c r="F899" s="349" t="s">
        <v>7177</v>
      </c>
      <c r="G899" s="281"/>
      <c r="H899" s="280" t="s">
        <v>1730</v>
      </c>
      <c r="I899" s="279"/>
    </row>
    <row r="900" spans="1:9">
      <c r="A900" s="442"/>
      <c r="B900" s="284" t="s">
        <v>7186</v>
      </c>
      <c r="C900" s="351" t="s">
        <v>7154</v>
      </c>
      <c r="E900" s="283" t="s">
        <v>7133</v>
      </c>
      <c r="F900" s="349" t="s">
        <v>7177</v>
      </c>
      <c r="G900" s="281"/>
      <c r="H900" s="280" t="s">
        <v>1730</v>
      </c>
      <c r="I900" s="279"/>
    </row>
    <row r="901" spans="1:9">
      <c r="A901" s="442"/>
      <c r="B901" s="284" t="s">
        <v>7185</v>
      </c>
      <c r="C901" s="351" t="s">
        <v>7152</v>
      </c>
      <c r="E901" s="283" t="s">
        <v>7133</v>
      </c>
      <c r="F901" s="349" t="s">
        <v>7177</v>
      </c>
      <c r="G901" s="281"/>
      <c r="H901" s="280" t="s">
        <v>1730</v>
      </c>
      <c r="I901" s="279"/>
    </row>
    <row r="902" spans="1:9">
      <c r="A902" s="442"/>
      <c r="B902" s="284" t="s">
        <v>7184</v>
      </c>
      <c r="C902" s="351" t="s">
        <v>7150</v>
      </c>
      <c r="E902" s="283" t="s">
        <v>7133</v>
      </c>
      <c r="F902" s="349" t="s">
        <v>7177</v>
      </c>
      <c r="G902" s="281"/>
      <c r="H902" s="280" t="s">
        <v>1730</v>
      </c>
      <c r="I902" s="279"/>
    </row>
    <row r="903" spans="1:9">
      <c r="A903" s="442"/>
      <c r="B903" s="291" t="s">
        <v>7183</v>
      </c>
      <c r="C903" s="350" t="s">
        <v>7148</v>
      </c>
      <c r="D903" s="435"/>
      <c r="E903" s="290" t="s">
        <v>7133</v>
      </c>
      <c r="F903" s="344" t="s">
        <v>7177</v>
      </c>
      <c r="G903" s="288"/>
      <c r="H903" s="287" t="s">
        <v>1730</v>
      </c>
      <c r="I903" s="286"/>
    </row>
    <row r="904" spans="1:9">
      <c r="A904" s="442"/>
      <c r="B904" s="284" t="s">
        <v>7182</v>
      </c>
      <c r="C904" s="351" t="s">
        <v>7144</v>
      </c>
      <c r="E904" s="283" t="s">
        <v>7133</v>
      </c>
      <c r="F904" s="349" t="s">
        <v>7177</v>
      </c>
      <c r="G904" s="281"/>
      <c r="H904" s="280" t="s">
        <v>1730</v>
      </c>
      <c r="I904" s="279"/>
    </row>
    <row r="905" spans="1:9">
      <c r="A905" s="442"/>
      <c r="B905" s="284" t="s">
        <v>7181</v>
      </c>
      <c r="C905" s="351" t="s">
        <v>7142</v>
      </c>
      <c r="E905" s="283" t="s">
        <v>7133</v>
      </c>
      <c r="F905" s="349" t="s">
        <v>7177</v>
      </c>
      <c r="G905" s="281"/>
      <c r="H905" s="280" t="s">
        <v>1730</v>
      </c>
      <c r="I905" s="279"/>
    </row>
    <row r="906" spans="1:9">
      <c r="A906" s="442"/>
      <c r="B906" s="284" t="s">
        <v>7180</v>
      </c>
      <c r="C906" s="351" t="s">
        <v>7140</v>
      </c>
      <c r="E906" s="283" t="s">
        <v>7133</v>
      </c>
      <c r="F906" s="349" t="s">
        <v>7177</v>
      </c>
      <c r="G906" s="281"/>
      <c r="H906" s="280" t="s">
        <v>1730</v>
      </c>
      <c r="I906" s="279"/>
    </row>
    <row r="907" spans="1:9">
      <c r="A907" s="442"/>
      <c r="B907" s="284" t="s">
        <v>7179</v>
      </c>
      <c r="C907" s="351" t="s">
        <v>7138</v>
      </c>
      <c r="E907" s="283" t="s">
        <v>7133</v>
      </c>
      <c r="F907" s="349" t="s">
        <v>7177</v>
      </c>
      <c r="G907" s="281"/>
      <c r="H907" s="280" t="s">
        <v>1730</v>
      </c>
      <c r="I907" s="279"/>
    </row>
    <row r="908" spans="1:9">
      <c r="A908" s="442"/>
      <c r="B908" s="291" t="s">
        <v>7178</v>
      </c>
      <c r="C908" s="350" t="s">
        <v>7136</v>
      </c>
      <c r="D908" s="435"/>
      <c r="E908" s="290" t="s">
        <v>7133</v>
      </c>
      <c r="F908" s="344" t="s">
        <v>7177</v>
      </c>
      <c r="G908" s="288"/>
      <c r="H908" s="287" t="s">
        <v>1730</v>
      </c>
      <c r="I908" s="286"/>
    </row>
    <row r="909" spans="1:9" ht="13.5" customHeight="1">
      <c r="A909" s="442"/>
      <c r="B909" s="458" t="s">
        <v>7131</v>
      </c>
      <c r="C909" s="436"/>
      <c r="D909" s="457"/>
      <c r="E909" s="341"/>
      <c r="F909" s="341"/>
      <c r="G909" s="288"/>
      <c r="H909" s="287"/>
      <c r="I909" s="286"/>
    </row>
    <row r="910" spans="1:9" ht="16.5" thickBot="1">
      <c r="A910" s="477"/>
      <c r="B910" s="476" t="s">
        <v>7103</v>
      </c>
      <c r="C910" s="474" t="s">
        <v>7102</v>
      </c>
      <c r="D910" s="475"/>
      <c r="E910" s="474"/>
      <c r="F910" s="474"/>
      <c r="G910" s="473"/>
      <c r="H910" s="472" t="s">
        <v>1730</v>
      </c>
      <c r="I910" s="471"/>
    </row>
    <row r="911" spans="1:9" s="340" customFormat="1">
      <c r="A911" s="470" t="s">
        <v>7176</v>
      </c>
      <c r="B911" s="468" t="s">
        <v>7175</v>
      </c>
      <c r="C911" s="468"/>
      <c r="D911" s="469"/>
      <c r="E911" s="468"/>
      <c r="F911" s="424" t="s">
        <v>7128</v>
      </c>
      <c r="G911" s="467"/>
      <c r="H911" s="466"/>
      <c r="I911" s="465"/>
    </row>
    <row r="912" spans="1:9" s="340" customFormat="1">
      <c r="A912" s="450"/>
      <c r="B912" s="424" t="s">
        <v>6970</v>
      </c>
      <c r="C912" s="421" t="s">
        <v>7174</v>
      </c>
      <c r="D912" s="421"/>
      <c r="E912" s="422" t="s">
        <v>7088</v>
      </c>
      <c r="F912" s="448" t="s">
        <v>7173</v>
      </c>
      <c r="G912" s="418"/>
      <c r="H912" s="419"/>
      <c r="I912" s="418"/>
    </row>
    <row r="913" spans="1:9" s="340" customFormat="1">
      <c r="A913" s="450"/>
      <c r="B913" s="424" t="s">
        <v>6966</v>
      </c>
      <c r="C913" s="449" t="s">
        <v>7172</v>
      </c>
      <c r="D913" s="448"/>
      <c r="E913" s="464" t="s">
        <v>7171</v>
      </c>
      <c r="F913" s="448" t="s">
        <v>7170</v>
      </c>
      <c r="G913" s="447"/>
      <c r="H913" s="419"/>
      <c r="I913" s="418"/>
    </row>
    <row r="914" spans="1:9" s="340" customFormat="1">
      <c r="A914" s="446"/>
      <c r="B914" s="445" t="s">
        <v>7125</v>
      </c>
      <c r="C914" s="443"/>
      <c r="D914" s="443"/>
      <c r="E914" s="415" t="s">
        <v>6968</v>
      </c>
      <c r="F914" s="443" t="s">
        <v>7021</v>
      </c>
      <c r="G914" s="463"/>
      <c r="H914" s="462"/>
      <c r="I914" s="413"/>
    </row>
    <row r="915" spans="1:9">
      <c r="A915" s="442"/>
      <c r="B915" s="284" t="s">
        <v>7169</v>
      </c>
      <c r="C915" s="351" t="s">
        <v>7168</v>
      </c>
      <c r="E915" s="283" t="s">
        <v>7133</v>
      </c>
      <c r="F915" s="349" t="s">
        <v>7132</v>
      </c>
      <c r="G915" s="281"/>
      <c r="H915" s="280" t="s">
        <v>1730</v>
      </c>
      <c r="I915" s="279"/>
    </row>
    <row r="916" spans="1:9">
      <c r="A916" s="442"/>
      <c r="B916" s="284" t="s">
        <v>7167</v>
      </c>
      <c r="C916" s="351" t="s">
        <v>7166</v>
      </c>
      <c r="E916" s="283" t="s">
        <v>7133</v>
      </c>
      <c r="F916" s="349" t="s">
        <v>7132</v>
      </c>
      <c r="G916" s="281"/>
      <c r="H916" s="280" t="s">
        <v>1730</v>
      </c>
      <c r="I916" s="279"/>
    </row>
    <row r="917" spans="1:9">
      <c r="A917" s="442"/>
      <c r="B917" s="284" t="s">
        <v>7165</v>
      </c>
      <c r="C917" s="351" t="s">
        <v>7164</v>
      </c>
      <c r="E917" s="283" t="s">
        <v>7133</v>
      </c>
      <c r="F917" s="349" t="s">
        <v>7132</v>
      </c>
      <c r="G917" s="281"/>
      <c r="H917" s="280" t="s">
        <v>1730</v>
      </c>
      <c r="I917" s="279"/>
    </row>
    <row r="918" spans="1:9">
      <c r="A918" s="442"/>
      <c r="B918" s="284" t="s">
        <v>7163</v>
      </c>
      <c r="C918" s="351" t="s">
        <v>7162</v>
      </c>
      <c r="E918" s="283" t="s">
        <v>7133</v>
      </c>
      <c r="F918" s="349" t="s">
        <v>7132</v>
      </c>
      <c r="G918" s="281"/>
      <c r="H918" s="280" t="s">
        <v>1730</v>
      </c>
      <c r="I918" s="279"/>
    </row>
    <row r="919" spans="1:9">
      <c r="A919" s="442"/>
      <c r="B919" s="284" t="s">
        <v>7161</v>
      </c>
      <c r="C919" s="351" t="s">
        <v>7160</v>
      </c>
      <c r="E919" s="283" t="s">
        <v>7133</v>
      </c>
      <c r="F919" s="349" t="s">
        <v>7132</v>
      </c>
      <c r="G919" s="281"/>
      <c r="H919" s="280" t="s">
        <v>1730</v>
      </c>
      <c r="I919" s="279"/>
    </row>
    <row r="920" spans="1:9" s="278" customFormat="1">
      <c r="A920" s="460"/>
      <c r="B920" s="291" t="s">
        <v>7159</v>
      </c>
      <c r="C920" s="350" t="s">
        <v>7158</v>
      </c>
      <c r="D920" s="459"/>
      <c r="E920" s="290" t="s">
        <v>7133</v>
      </c>
      <c r="F920" s="344" t="s">
        <v>7132</v>
      </c>
      <c r="G920" s="288"/>
      <c r="H920" s="287" t="s">
        <v>1730</v>
      </c>
      <c r="I920" s="286"/>
    </row>
    <row r="921" spans="1:9" s="278" customFormat="1">
      <c r="A921" s="460"/>
      <c r="B921" s="284" t="s">
        <v>7157</v>
      </c>
      <c r="C921" s="351" t="s">
        <v>7156</v>
      </c>
      <c r="D921" s="461"/>
      <c r="E921" s="283" t="s">
        <v>7133</v>
      </c>
      <c r="F921" s="349" t="s">
        <v>7132</v>
      </c>
      <c r="G921" s="281"/>
      <c r="H921" s="280" t="s">
        <v>1730</v>
      </c>
      <c r="I921" s="279"/>
    </row>
    <row r="922" spans="1:9" s="278" customFormat="1">
      <c r="A922" s="460"/>
      <c r="B922" s="284" t="s">
        <v>7155</v>
      </c>
      <c r="C922" s="351" t="s">
        <v>7154</v>
      </c>
      <c r="D922" s="461"/>
      <c r="E922" s="283" t="s">
        <v>7133</v>
      </c>
      <c r="F922" s="349" t="s">
        <v>7132</v>
      </c>
      <c r="G922" s="281"/>
      <c r="H922" s="280" t="s">
        <v>1730</v>
      </c>
      <c r="I922" s="279"/>
    </row>
    <row r="923" spans="1:9" s="278" customFormat="1">
      <c r="A923" s="460"/>
      <c r="B923" s="284" t="s">
        <v>7153</v>
      </c>
      <c r="C923" s="351" t="s">
        <v>7152</v>
      </c>
      <c r="D923" s="461"/>
      <c r="E923" s="283" t="s">
        <v>7133</v>
      </c>
      <c r="F923" s="349" t="s">
        <v>7132</v>
      </c>
      <c r="G923" s="281"/>
      <c r="H923" s="280" t="s">
        <v>1730</v>
      </c>
      <c r="I923" s="279"/>
    </row>
    <row r="924" spans="1:9" s="278" customFormat="1">
      <c r="A924" s="460"/>
      <c r="B924" s="284" t="s">
        <v>7151</v>
      </c>
      <c r="C924" s="351" t="s">
        <v>7150</v>
      </c>
      <c r="D924" s="461"/>
      <c r="E924" s="283" t="s">
        <v>7133</v>
      </c>
      <c r="F924" s="349" t="s">
        <v>7132</v>
      </c>
      <c r="G924" s="281"/>
      <c r="H924" s="280" t="s">
        <v>1730</v>
      </c>
      <c r="I924" s="279"/>
    </row>
    <row r="925" spans="1:9" s="278" customFormat="1">
      <c r="A925" s="460"/>
      <c r="B925" s="284" t="s">
        <v>7149</v>
      </c>
      <c r="C925" s="351" t="s">
        <v>7148</v>
      </c>
      <c r="D925" s="461"/>
      <c r="E925" s="283" t="s">
        <v>7133</v>
      </c>
      <c r="F925" s="349" t="s">
        <v>7132</v>
      </c>
      <c r="G925" s="281"/>
      <c r="H925" s="280" t="s">
        <v>1730</v>
      </c>
      <c r="I925" s="279"/>
    </row>
    <row r="926" spans="1:9" s="278" customFormat="1">
      <c r="A926" s="460"/>
      <c r="B926" s="291" t="s">
        <v>7147</v>
      </c>
      <c r="C926" s="350" t="s">
        <v>7146</v>
      </c>
      <c r="D926" s="459"/>
      <c r="E926" s="290" t="s">
        <v>7133</v>
      </c>
      <c r="F926" s="344" t="s">
        <v>7132</v>
      </c>
      <c r="G926" s="288"/>
      <c r="H926" s="287" t="s">
        <v>1730</v>
      </c>
      <c r="I926" s="286"/>
    </row>
    <row r="927" spans="1:9" s="278" customFormat="1">
      <c r="A927" s="460"/>
      <c r="B927" s="284" t="s">
        <v>7145</v>
      </c>
      <c r="C927" s="351" t="s">
        <v>7144</v>
      </c>
      <c r="D927" s="461"/>
      <c r="E927" s="283" t="s">
        <v>7133</v>
      </c>
      <c r="F927" s="349" t="s">
        <v>7132</v>
      </c>
      <c r="G927" s="281"/>
      <c r="H927" s="280" t="s">
        <v>1730</v>
      </c>
      <c r="I927" s="279"/>
    </row>
    <row r="928" spans="1:9" s="278" customFormat="1">
      <c r="A928" s="460"/>
      <c r="B928" s="284" t="s">
        <v>7143</v>
      </c>
      <c r="C928" s="351" t="s">
        <v>7142</v>
      </c>
      <c r="D928" s="461"/>
      <c r="E928" s="283" t="s">
        <v>7133</v>
      </c>
      <c r="F928" s="349" t="s">
        <v>7132</v>
      </c>
      <c r="G928" s="281"/>
      <c r="H928" s="280" t="s">
        <v>1730</v>
      </c>
      <c r="I928" s="279"/>
    </row>
    <row r="929" spans="1:9" s="278" customFormat="1">
      <c r="A929" s="460"/>
      <c r="B929" s="284" t="s">
        <v>7141</v>
      </c>
      <c r="C929" s="351" t="s">
        <v>7140</v>
      </c>
      <c r="D929" s="461"/>
      <c r="E929" s="283" t="s">
        <v>7133</v>
      </c>
      <c r="F929" s="349" t="s">
        <v>7132</v>
      </c>
      <c r="G929" s="281"/>
      <c r="H929" s="280" t="s">
        <v>1730</v>
      </c>
      <c r="I929" s="279"/>
    </row>
    <row r="930" spans="1:9" s="278" customFormat="1">
      <c r="A930" s="460"/>
      <c r="B930" s="284" t="s">
        <v>7139</v>
      </c>
      <c r="C930" s="351" t="s">
        <v>7138</v>
      </c>
      <c r="D930" s="461"/>
      <c r="E930" s="283" t="s">
        <v>7133</v>
      </c>
      <c r="F930" s="349" t="s">
        <v>7132</v>
      </c>
      <c r="G930" s="281"/>
      <c r="H930" s="280" t="s">
        <v>1730</v>
      </c>
      <c r="I930" s="279"/>
    </row>
    <row r="931" spans="1:9" s="278" customFormat="1">
      <c r="A931" s="460"/>
      <c r="B931" s="284" t="s">
        <v>7137</v>
      </c>
      <c r="C931" s="351" t="s">
        <v>7136</v>
      </c>
      <c r="D931" s="461"/>
      <c r="E931" s="283" t="s">
        <v>7133</v>
      </c>
      <c r="F931" s="349" t="s">
        <v>7132</v>
      </c>
      <c r="G931" s="281"/>
      <c r="H931" s="280" t="s">
        <v>1730</v>
      </c>
      <c r="I931" s="279"/>
    </row>
    <row r="932" spans="1:9" s="278" customFormat="1">
      <c r="A932" s="460"/>
      <c r="B932" s="291" t="s">
        <v>7135</v>
      </c>
      <c r="C932" s="350" t="s">
        <v>7134</v>
      </c>
      <c r="D932" s="459"/>
      <c r="E932" s="290" t="s">
        <v>7133</v>
      </c>
      <c r="F932" s="344" t="s">
        <v>7132</v>
      </c>
      <c r="G932" s="288"/>
      <c r="H932" s="287" t="s">
        <v>1730</v>
      </c>
      <c r="I932" s="286"/>
    </row>
    <row r="933" spans="1:9" ht="13.5" customHeight="1">
      <c r="A933" s="442"/>
      <c r="B933" s="458" t="s">
        <v>7131</v>
      </c>
      <c r="C933" s="436"/>
      <c r="D933" s="457"/>
      <c r="E933" s="341"/>
      <c r="F933" s="341"/>
      <c r="G933" s="288"/>
      <c r="H933" s="287"/>
      <c r="I933" s="286"/>
    </row>
    <row r="934" spans="1:9">
      <c r="A934" s="437"/>
      <c r="B934" s="456" t="s">
        <v>7103</v>
      </c>
      <c r="C934" s="454" t="s">
        <v>7102</v>
      </c>
      <c r="D934" s="455"/>
      <c r="E934" s="454"/>
      <c r="F934" s="454"/>
      <c r="G934" s="453"/>
      <c r="H934" s="452" t="s">
        <v>1730</v>
      </c>
      <c r="I934" s="451"/>
    </row>
    <row r="935" spans="1:9" s="340" customFormat="1">
      <c r="A935" s="428" t="s">
        <v>7130</v>
      </c>
      <c r="B935" s="424" t="s">
        <v>7129</v>
      </c>
      <c r="C935" s="424"/>
      <c r="D935" s="422"/>
      <c r="E935" s="424"/>
      <c r="F935" s="424" t="s">
        <v>7128</v>
      </c>
      <c r="G935" s="418"/>
      <c r="H935" s="426"/>
      <c r="I935" s="420"/>
    </row>
    <row r="936" spans="1:9" s="340" customFormat="1">
      <c r="A936" s="428" t="s">
        <v>7127</v>
      </c>
      <c r="B936" s="424" t="s">
        <v>6970</v>
      </c>
      <c r="C936" s="421" t="s">
        <v>6969</v>
      </c>
      <c r="D936" s="422"/>
      <c r="E936" s="448"/>
      <c r="F936" s="448"/>
      <c r="G936" s="418"/>
      <c r="H936" s="426"/>
      <c r="I936" s="420"/>
    </row>
    <row r="937" spans="1:9" s="340" customFormat="1">
      <c r="A937" s="450"/>
      <c r="B937" s="424" t="s">
        <v>6966</v>
      </c>
      <c r="C937" s="449" t="s">
        <v>7126</v>
      </c>
      <c r="D937" s="448"/>
      <c r="E937" s="422" t="s">
        <v>6968</v>
      </c>
      <c r="F937" s="448" t="s">
        <v>7021</v>
      </c>
      <c r="G937" s="447"/>
      <c r="H937" s="419"/>
      <c r="I937" s="418"/>
    </row>
    <row r="938" spans="1:9" s="340" customFormat="1">
      <c r="A938" s="446"/>
      <c r="B938" s="445" t="s">
        <v>7125</v>
      </c>
      <c r="C938" s="443"/>
      <c r="D938" s="444"/>
      <c r="E938" s="443"/>
      <c r="F938" s="443"/>
      <c r="G938" s="413"/>
      <c r="H938" s="412"/>
      <c r="I938" s="411"/>
    </row>
    <row r="939" spans="1:9">
      <c r="A939" s="442"/>
      <c r="B939" s="438" t="s">
        <v>7124</v>
      </c>
      <c r="C939" s="351" t="s">
        <v>7123</v>
      </c>
      <c r="E939" s="283" t="s">
        <v>7118</v>
      </c>
      <c r="F939" s="349" t="s">
        <v>7117</v>
      </c>
      <c r="G939" s="281"/>
      <c r="H939" s="280" t="s">
        <v>1730</v>
      </c>
      <c r="I939" s="279"/>
    </row>
    <row r="940" spans="1:9">
      <c r="A940" s="442"/>
      <c r="B940" s="438" t="s">
        <v>7122</v>
      </c>
      <c r="C940" s="351" t="s">
        <v>7121</v>
      </c>
      <c r="E940" s="283" t="s">
        <v>7118</v>
      </c>
      <c r="F940" s="349" t="s">
        <v>7117</v>
      </c>
      <c r="G940" s="281"/>
      <c r="H940" s="280" t="s">
        <v>1730</v>
      </c>
      <c r="I940" s="279"/>
    </row>
    <row r="941" spans="1:9">
      <c r="A941" s="442"/>
      <c r="B941" s="438" t="s">
        <v>7120</v>
      </c>
      <c r="C941" s="351" t="s">
        <v>7119</v>
      </c>
      <c r="E941" s="283" t="s">
        <v>7118</v>
      </c>
      <c r="F941" s="349" t="s">
        <v>7117</v>
      </c>
      <c r="G941" s="281"/>
      <c r="H941" s="280" t="s">
        <v>1730</v>
      </c>
      <c r="I941" s="279"/>
    </row>
    <row r="942" spans="1:9" s="293" customFormat="1" ht="20.100000000000001" customHeight="1">
      <c r="A942" s="441" t="s">
        <v>6921</v>
      </c>
      <c r="B942" s="1122" t="s">
        <v>7116</v>
      </c>
      <c r="C942" s="1122"/>
      <c r="D942" s="1122"/>
      <c r="E942" s="1122"/>
      <c r="F942" s="1122"/>
      <c r="G942" s="267"/>
      <c r="H942" s="268" t="s">
        <v>36</v>
      </c>
      <c r="I942" s="267"/>
    </row>
    <row r="943" spans="1:9">
      <c r="A943" s="439"/>
      <c r="B943" s="438" t="s">
        <v>7115</v>
      </c>
      <c r="C943" s="346" t="s">
        <v>7114</v>
      </c>
      <c r="E943" s="346"/>
      <c r="F943" s="346"/>
      <c r="G943" s="281"/>
      <c r="H943" s="280" t="s">
        <v>1730</v>
      </c>
      <c r="I943" s="279"/>
    </row>
    <row r="944" spans="1:9">
      <c r="A944" s="439"/>
      <c r="B944" s="438" t="s">
        <v>7113</v>
      </c>
      <c r="C944" s="346" t="s">
        <v>7112</v>
      </c>
      <c r="E944" s="346"/>
      <c r="F944" s="346"/>
      <c r="G944" s="281"/>
      <c r="H944" s="280" t="s">
        <v>1730</v>
      </c>
      <c r="I944" s="279"/>
    </row>
    <row r="945" spans="1:9">
      <c r="A945" s="439"/>
      <c r="B945" s="438" t="s">
        <v>7111</v>
      </c>
      <c r="C945" s="346" t="s">
        <v>7110</v>
      </c>
      <c r="E945" s="346"/>
      <c r="F945" s="346"/>
      <c r="G945" s="281"/>
      <c r="H945" s="280" t="s">
        <v>1730</v>
      </c>
      <c r="I945" s="279"/>
    </row>
    <row r="946" spans="1:9">
      <c r="A946" s="439"/>
      <c r="B946" s="438" t="s">
        <v>7109</v>
      </c>
      <c r="C946" s="346" t="s">
        <v>7108</v>
      </c>
      <c r="E946" s="346"/>
      <c r="F946" s="346"/>
      <c r="G946" s="281"/>
      <c r="H946" s="280" t="s">
        <v>1730</v>
      </c>
      <c r="I946" s="279"/>
    </row>
    <row r="947" spans="1:9">
      <c r="A947" s="439"/>
      <c r="B947" s="438" t="s">
        <v>7107</v>
      </c>
      <c r="C947" s="346" t="s">
        <v>7106</v>
      </c>
      <c r="E947" s="346"/>
      <c r="F947" s="346"/>
      <c r="G947" s="281"/>
      <c r="H947" s="280" t="s">
        <v>1730</v>
      </c>
      <c r="I947" s="279"/>
    </row>
    <row r="948" spans="1:9">
      <c r="A948" s="439"/>
      <c r="B948" s="438" t="s">
        <v>7105</v>
      </c>
      <c r="C948" s="346" t="s">
        <v>7104</v>
      </c>
      <c r="E948" s="346"/>
      <c r="F948" s="346"/>
      <c r="G948" s="281"/>
      <c r="H948" s="280" t="s">
        <v>1730</v>
      </c>
      <c r="I948" s="279"/>
    </row>
    <row r="949" spans="1:9">
      <c r="A949" s="439"/>
      <c r="B949" s="438" t="s">
        <v>7103</v>
      </c>
      <c r="C949" s="346" t="s">
        <v>7102</v>
      </c>
      <c r="E949" s="346"/>
      <c r="F949" s="346"/>
      <c r="G949" s="281"/>
      <c r="H949" s="280" t="s">
        <v>1730</v>
      </c>
      <c r="I949" s="279"/>
    </row>
    <row r="950" spans="1:9">
      <c r="A950" s="439"/>
      <c r="B950" s="438" t="s">
        <v>7101</v>
      </c>
      <c r="C950" s="346" t="s">
        <v>7100</v>
      </c>
      <c r="E950" s="346"/>
      <c r="F950" s="346"/>
      <c r="G950" s="281"/>
      <c r="H950" s="280" t="s">
        <v>1730</v>
      </c>
      <c r="I950" s="279"/>
    </row>
    <row r="951" spans="1:9" s="293" customFormat="1" ht="20.100000000000001" customHeight="1">
      <c r="A951" s="440" t="s">
        <v>6921</v>
      </c>
      <c r="B951" s="1151" t="s">
        <v>7099</v>
      </c>
      <c r="C951" s="1151"/>
      <c r="D951" s="1151"/>
      <c r="E951" s="1151"/>
      <c r="F951" s="1151"/>
      <c r="G951" s="267"/>
      <c r="H951" s="268" t="s">
        <v>36</v>
      </c>
      <c r="I951" s="267"/>
    </row>
    <row r="952" spans="1:9">
      <c r="A952" s="439"/>
      <c r="B952" s="438" t="s">
        <v>6937</v>
      </c>
      <c r="C952" s="346" t="s">
        <v>6936</v>
      </c>
      <c r="E952" s="346"/>
      <c r="F952" s="346"/>
      <c r="G952" s="281"/>
      <c r="H952" s="280" t="s">
        <v>1730</v>
      </c>
      <c r="I952" s="279"/>
    </row>
    <row r="953" spans="1:9">
      <c r="A953" s="439"/>
      <c r="B953" s="438" t="s">
        <v>6933</v>
      </c>
      <c r="C953" s="346" t="s">
        <v>7098</v>
      </c>
      <c r="E953" s="346"/>
      <c r="F953" s="346"/>
      <c r="G953" s="281"/>
      <c r="H953" s="280" t="s">
        <v>1730</v>
      </c>
      <c r="I953" s="279"/>
    </row>
    <row r="954" spans="1:9">
      <c r="A954" s="437"/>
      <c r="B954" s="436" t="s">
        <v>7097</v>
      </c>
      <c r="C954" s="341" t="s">
        <v>7096</v>
      </c>
      <c r="D954" s="435"/>
      <c r="E954" s="341"/>
      <c r="F954" s="341"/>
      <c r="G954" s="288"/>
      <c r="H954" s="287" t="s">
        <v>1730</v>
      </c>
      <c r="I954" s="286"/>
    </row>
    <row r="955" spans="1:9" s="351" customFormat="1" ht="0.75" customHeight="1">
      <c r="A955" s="434" t="s">
        <v>6964</v>
      </c>
      <c r="B955" s="284"/>
      <c r="C955" s="282"/>
      <c r="D955" s="282"/>
      <c r="E955" s="282"/>
      <c r="F955" s="282"/>
      <c r="G955" s="433"/>
      <c r="H955" s="432"/>
      <c r="I955" s="431"/>
    </row>
    <row r="956" spans="1:9" s="381" customFormat="1" ht="30" customHeight="1">
      <c r="A956" s="1145" t="s">
        <v>7095</v>
      </c>
      <c r="B956" s="1145"/>
      <c r="C956" s="1145"/>
      <c r="D956" s="1145"/>
      <c r="E956" s="1145"/>
      <c r="F956" s="1145"/>
      <c r="G956" s="1145"/>
      <c r="H956" s="1145"/>
      <c r="I956" s="1145"/>
    </row>
    <row r="957" spans="1:9" s="275" customFormat="1" ht="115.5" customHeight="1">
      <c r="A957" s="1119" t="s">
        <v>7094</v>
      </c>
      <c r="B957" s="1119"/>
      <c r="C957" s="1119"/>
      <c r="D957" s="1119"/>
      <c r="E957" s="1119"/>
      <c r="F957" s="1119"/>
      <c r="G957" s="237"/>
      <c r="H957" s="238"/>
      <c r="I957" s="237"/>
    </row>
    <row r="958" spans="1:9" s="293" customFormat="1" ht="18">
      <c r="A958" s="430" t="s">
        <v>6921</v>
      </c>
      <c r="B958" s="1107" t="s">
        <v>7093</v>
      </c>
      <c r="C958" s="1107"/>
      <c r="D958" s="1107"/>
      <c r="E958" s="1107"/>
      <c r="F958" s="1107"/>
      <c r="G958" s="429"/>
      <c r="H958" s="268" t="s">
        <v>36</v>
      </c>
      <c r="I958" s="429"/>
    </row>
    <row r="959" spans="1:9" s="340" customFormat="1">
      <c r="A959" s="428" t="s">
        <v>7092</v>
      </c>
      <c r="B959" s="424" t="s">
        <v>7091</v>
      </c>
      <c r="C959" s="424"/>
      <c r="D959" s="422"/>
      <c r="E959" s="424"/>
      <c r="F959" s="427"/>
      <c r="G959" s="418"/>
      <c r="H959" s="426"/>
      <c r="I959" s="420"/>
    </row>
    <row r="960" spans="1:9" s="340" customFormat="1" ht="13.5" customHeight="1">
      <c r="A960" s="425"/>
      <c r="B960" s="421" t="s">
        <v>7090</v>
      </c>
      <c r="C960" s="424"/>
      <c r="D960" s="422"/>
      <c r="E960" s="424"/>
      <c r="F960" s="427"/>
      <c r="G960" s="418"/>
      <c r="H960" s="426"/>
      <c r="I960" s="420"/>
    </row>
    <row r="961" spans="1:9" s="340" customFormat="1" ht="13.5" customHeight="1">
      <c r="A961" s="425"/>
      <c r="B961" s="424" t="s">
        <v>6970</v>
      </c>
      <c r="C961" s="421" t="s">
        <v>7089</v>
      </c>
      <c r="D961" s="423"/>
      <c r="E961" s="422" t="s">
        <v>7088</v>
      </c>
      <c r="F961" s="421" t="s">
        <v>7087</v>
      </c>
      <c r="G961" s="420"/>
      <c r="H961" s="419"/>
      <c r="I961" s="418"/>
    </row>
    <row r="962" spans="1:9" s="340" customFormat="1" ht="13.5" customHeight="1">
      <c r="A962" s="417"/>
      <c r="B962" s="416" t="s">
        <v>6966</v>
      </c>
      <c r="C962" s="1120" t="s">
        <v>7086</v>
      </c>
      <c r="D962" s="1120"/>
      <c r="E962" s="415" t="s">
        <v>6968</v>
      </c>
      <c r="F962" s="414" t="s">
        <v>7021</v>
      </c>
      <c r="G962" s="413"/>
      <c r="H962" s="412"/>
      <c r="I962" s="411"/>
    </row>
    <row r="963" spans="1:9" ht="13.5" customHeight="1">
      <c r="A963" s="400"/>
      <c r="B963" s="295" t="s">
        <v>7085</v>
      </c>
      <c r="C963" s="410" t="s">
        <v>7084</v>
      </c>
      <c r="D963" s="409"/>
      <c r="E963" s="401" t="s">
        <v>6996</v>
      </c>
      <c r="F963" s="401" t="s">
        <v>7083</v>
      </c>
      <c r="G963" s="408"/>
      <c r="H963" s="407" t="s">
        <v>1730</v>
      </c>
      <c r="I963" s="406"/>
    </row>
    <row r="964" spans="1:9" ht="13.5" customHeight="1">
      <c r="A964" s="400"/>
      <c r="B964" s="405" t="s">
        <v>7082</v>
      </c>
      <c r="C964" s="1121" t="s">
        <v>7081</v>
      </c>
      <c r="D964" s="1121"/>
      <c r="E964" s="396" t="s">
        <v>6996</v>
      </c>
      <c r="F964" s="396" t="s">
        <v>7080</v>
      </c>
      <c r="G964" s="404"/>
      <c r="H964" s="403" t="s">
        <v>1730</v>
      </c>
      <c r="I964" s="402"/>
    </row>
    <row r="965" spans="1:9" ht="14.25" customHeight="1">
      <c r="A965" s="400"/>
      <c r="B965" s="295" t="s">
        <v>7079</v>
      </c>
      <c r="C965" s="399" t="s">
        <v>7078</v>
      </c>
      <c r="D965" s="398"/>
      <c r="E965" s="401" t="s">
        <v>6996</v>
      </c>
      <c r="F965" s="401" t="s">
        <v>7077</v>
      </c>
      <c r="G965" s="294"/>
      <c r="H965" s="395" t="s">
        <v>1730</v>
      </c>
      <c r="I965" s="394"/>
    </row>
    <row r="966" spans="1:9" ht="14.25" customHeight="1">
      <c r="A966" s="400"/>
      <c r="B966" s="295" t="s">
        <v>7076</v>
      </c>
      <c r="C966" s="399" t="s">
        <v>7075</v>
      </c>
      <c r="D966" s="398"/>
      <c r="E966" s="397" t="s">
        <v>6996</v>
      </c>
      <c r="F966" s="396" t="s">
        <v>7074</v>
      </c>
      <c r="G966" s="294"/>
      <c r="H966" s="395" t="s">
        <v>1730</v>
      </c>
      <c r="I966" s="394"/>
    </row>
    <row r="967" spans="1:9" s="293" customFormat="1" ht="20.100000000000001" customHeight="1">
      <c r="A967" s="393" t="s">
        <v>6921</v>
      </c>
      <c r="B967" s="1107" t="s">
        <v>7073</v>
      </c>
      <c r="C967" s="1107"/>
      <c r="D967" s="1107"/>
      <c r="E967" s="1107"/>
      <c r="F967" s="1107"/>
      <c r="G967" s="391"/>
      <c r="H967" s="392" t="s">
        <v>6964</v>
      </c>
      <c r="I967" s="391"/>
    </row>
    <row r="968" spans="1:9" ht="15.75" customHeight="1">
      <c r="A968" s="296"/>
      <c r="B968" s="390" t="s">
        <v>7072</v>
      </c>
      <c r="C968" s="1118" t="s">
        <v>7071</v>
      </c>
      <c r="D968" s="1118"/>
      <c r="E968" s="389"/>
      <c r="F968" s="389"/>
      <c r="G968" s="294"/>
      <c r="H968" s="387" t="s">
        <v>1730</v>
      </c>
      <c r="I968" s="388"/>
    </row>
    <row r="969" spans="1:9" s="275" customFormat="1" ht="16.5" customHeight="1">
      <c r="A969" s="386"/>
      <c r="B969" s="371" t="s">
        <v>7070</v>
      </c>
      <c r="C969" s="1135" t="s">
        <v>7069</v>
      </c>
      <c r="D969" s="1135"/>
      <c r="E969" s="1135"/>
      <c r="F969" s="1135"/>
      <c r="G969" s="384"/>
      <c r="H969" s="387" t="s">
        <v>1730</v>
      </c>
      <c r="I969" s="382"/>
    </row>
    <row r="970" spans="1:9" s="275" customFormat="1" ht="16.5" customHeight="1">
      <c r="A970" s="386"/>
      <c r="B970" s="371" t="s">
        <v>7068</v>
      </c>
      <c r="C970" s="1135" t="s">
        <v>7067</v>
      </c>
      <c r="D970" s="1135"/>
      <c r="E970" s="1135"/>
      <c r="F970" s="1135"/>
      <c r="G970" s="384"/>
      <c r="H970" s="387" t="s">
        <v>1730</v>
      </c>
      <c r="I970" s="382"/>
    </row>
    <row r="971" spans="1:9" s="275" customFormat="1" ht="16.5" customHeight="1">
      <c r="A971" s="386"/>
      <c r="B971" s="371" t="s">
        <v>7066</v>
      </c>
      <c r="C971" s="1135" t="s">
        <v>7065</v>
      </c>
      <c r="D971" s="1135"/>
      <c r="E971" s="282"/>
      <c r="F971" s="282"/>
      <c r="G971" s="384"/>
      <c r="H971" s="387" t="s">
        <v>1730</v>
      </c>
      <c r="I971" s="382"/>
    </row>
    <row r="972" spans="1:9" s="275" customFormat="1" ht="16.5" customHeight="1">
      <c r="A972" s="386"/>
      <c r="B972" s="371" t="s">
        <v>7064</v>
      </c>
      <c r="C972" s="1147" t="s">
        <v>7063</v>
      </c>
      <c r="D972" s="1147"/>
      <c r="E972" s="385"/>
      <c r="F972" s="385"/>
      <c r="G972" s="384"/>
      <c r="H972" s="383" t="s">
        <v>1730</v>
      </c>
      <c r="I972" s="382"/>
    </row>
    <row r="973" spans="1:9" s="381" customFormat="1" ht="30" customHeight="1">
      <c r="A973" s="1139" t="s">
        <v>7062</v>
      </c>
      <c r="B973" s="1139"/>
      <c r="C973" s="1139"/>
      <c r="D973" s="1139"/>
      <c r="E973" s="1139"/>
      <c r="F973" s="1139"/>
      <c r="G973" s="1139"/>
      <c r="H973" s="1139"/>
      <c r="I973" s="1139"/>
    </row>
    <row r="974" spans="1:9" s="275" customFormat="1" ht="46.5" customHeight="1">
      <c r="A974" s="1119" t="s">
        <v>7061</v>
      </c>
      <c r="B974" s="1119"/>
      <c r="C974" s="1119"/>
      <c r="D974" s="1119"/>
      <c r="E974" s="1119"/>
      <c r="F974" s="1119"/>
      <c r="G974" s="1119"/>
      <c r="H974" s="1119"/>
      <c r="I974" s="1119"/>
    </row>
    <row r="975" spans="1:9" s="378" customFormat="1" ht="20.100000000000001" customHeight="1">
      <c r="A975" s="380" t="s">
        <v>6921</v>
      </c>
      <c r="B975" s="269"/>
      <c r="C975" s="379"/>
      <c r="D975" s="379"/>
      <c r="E975" s="379"/>
      <c r="F975" s="379"/>
      <c r="G975" s="267"/>
      <c r="H975" s="268" t="s">
        <v>36</v>
      </c>
      <c r="I975" s="267"/>
    </row>
    <row r="976" spans="1:9" s="372" customFormat="1">
      <c r="A976" s="376" t="s">
        <v>7060</v>
      </c>
      <c r="B976" s="324" t="s">
        <v>7059</v>
      </c>
      <c r="C976" s="324"/>
      <c r="D976" s="330"/>
      <c r="E976" s="330" t="s">
        <v>7044</v>
      </c>
      <c r="F976" s="323" t="s">
        <v>7043</v>
      </c>
      <c r="G976" s="317"/>
      <c r="H976" s="377"/>
      <c r="I976" s="319"/>
    </row>
    <row r="977" spans="1:9" s="372" customFormat="1" ht="13.5" customHeight="1">
      <c r="A977" s="376"/>
      <c r="B977" s="375" t="s">
        <v>6970</v>
      </c>
      <c r="C977" s="323" t="s">
        <v>7058</v>
      </c>
      <c r="D977" s="323"/>
      <c r="E977" s="330" t="s">
        <v>7041</v>
      </c>
      <c r="F977" s="323" t="s">
        <v>7057</v>
      </c>
      <c r="G977" s="374"/>
      <c r="H977" s="318"/>
      <c r="I977" s="317"/>
    </row>
    <row r="978" spans="1:9" s="372" customFormat="1" ht="13.5" customHeight="1">
      <c r="A978" s="373"/>
      <c r="B978" s="359" t="s">
        <v>6966</v>
      </c>
      <c r="C978" s="313" t="s">
        <v>7056</v>
      </c>
      <c r="D978" s="313"/>
      <c r="E978" s="314" t="s">
        <v>6968</v>
      </c>
      <c r="F978" s="313" t="s">
        <v>7038</v>
      </c>
      <c r="G978" s="356"/>
      <c r="H978" s="357"/>
      <c r="I978" s="356"/>
    </row>
    <row r="979" spans="1:9" s="366" customFormat="1" ht="13.5" customHeight="1">
      <c r="A979" s="367"/>
      <c r="B979" s="371" t="s">
        <v>7055</v>
      </c>
      <c r="C979" s="283" t="s">
        <v>7054</v>
      </c>
      <c r="D979" s="283" t="s">
        <v>7047</v>
      </c>
      <c r="E979" s="347"/>
      <c r="F979" s="283" t="s">
        <v>7046</v>
      </c>
      <c r="G979" s="370"/>
      <c r="H979" s="369" t="s">
        <v>1730</v>
      </c>
      <c r="I979" s="368"/>
    </row>
    <row r="980" spans="1:9" s="366" customFormat="1" ht="13.5" customHeight="1">
      <c r="A980" s="367"/>
      <c r="B980" s="371" t="s">
        <v>7053</v>
      </c>
      <c r="C980" s="283" t="s">
        <v>7052</v>
      </c>
      <c r="D980" s="283" t="s">
        <v>7047</v>
      </c>
      <c r="E980" s="347"/>
      <c r="F980" s="283" t="s">
        <v>7046</v>
      </c>
      <c r="G980" s="370"/>
      <c r="H980" s="369" t="s">
        <v>1730</v>
      </c>
      <c r="I980" s="368"/>
    </row>
    <row r="981" spans="1:9" s="366" customFormat="1" ht="13.5" customHeight="1">
      <c r="A981" s="367"/>
      <c r="B981" s="284" t="s">
        <v>7051</v>
      </c>
      <c r="C981" s="351" t="s">
        <v>7033</v>
      </c>
      <c r="D981" s="283" t="s">
        <v>7047</v>
      </c>
      <c r="E981" s="278"/>
      <c r="F981" s="283" t="s">
        <v>7046</v>
      </c>
      <c r="G981" s="281"/>
      <c r="H981" s="369" t="s">
        <v>1730</v>
      </c>
      <c r="I981" s="279"/>
    </row>
    <row r="982" spans="1:9" s="366" customFormat="1" ht="13.5" customHeight="1">
      <c r="A982" s="367"/>
      <c r="B982" s="284" t="s">
        <v>7050</v>
      </c>
      <c r="C982" s="351" t="s">
        <v>7031</v>
      </c>
      <c r="D982" s="283" t="s">
        <v>7047</v>
      </c>
      <c r="E982" s="278"/>
      <c r="F982" s="283" t="s">
        <v>7046</v>
      </c>
      <c r="G982" s="281"/>
      <c r="H982" s="369" t="s">
        <v>1730</v>
      </c>
      <c r="I982" s="279"/>
    </row>
    <row r="983" spans="1:9" s="366" customFormat="1" ht="13.5" customHeight="1">
      <c r="A983" s="367"/>
      <c r="B983" s="284" t="s">
        <v>7049</v>
      </c>
      <c r="C983" s="351" t="s">
        <v>7029</v>
      </c>
      <c r="D983" s="283" t="s">
        <v>7047</v>
      </c>
      <c r="E983" s="278"/>
      <c r="F983" s="283" t="s">
        <v>7046</v>
      </c>
      <c r="G983" s="281"/>
      <c r="H983" s="369" t="s">
        <v>1730</v>
      </c>
      <c r="I983" s="279"/>
    </row>
    <row r="984" spans="1:9" s="366" customFormat="1" ht="13.5" customHeight="1">
      <c r="A984" s="367"/>
      <c r="B984" s="284" t="s">
        <v>7048</v>
      </c>
      <c r="C984" s="351" t="s">
        <v>7027</v>
      </c>
      <c r="D984" s="283" t="s">
        <v>7047</v>
      </c>
      <c r="E984" s="278"/>
      <c r="F984" s="283" t="s">
        <v>7046</v>
      </c>
      <c r="G984" s="281"/>
      <c r="H984" s="280" t="s">
        <v>1730</v>
      </c>
      <c r="I984" s="279"/>
    </row>
    <row r="985" spans="1:9" s="372" customFormat="1">
      <c r="A985" s="333" t="s">
        <v>7045</v>
      </c>
      <c r="B985" s="332" t="s">
        <v>7013</v>
      </c>
      <c r="C985" s="332"/>
      <c r="D985" s="331"/>
      <c r="E985" s="331" t="s">
        <v>7044</v>
      </c>
      <c r="F985" s="363" t="s">
        <v>7043</v>
      </c>
      <c r="G985" s="328"/>
      <c r="H985" s="327"/>
      <c r="I985" s="326"/>
    </row>
    <row r="986" spans="1:9" s="372" customFormat="1" ht="13.5" customHeight="1">
      <c r="A986" s="376"/>
      <c r="B986" s="375" t="s">
        <v>6970</v>
      </c>
      <c r="C986" s="323" t="s">
        <v>7042</v>
      </c>
      <c r="D986" s="323"/>
      <c r="E986" s="330" t="s">
        <v>7041</v>
      </c>
      <c r="F986" s="323" t="s">
        <v>7040</v>
      </c>
      <c r="G986" s="374"/>
      <c r="H986" s="318"/>
      <c r="I986" s="317"/>
    </row>
    <row r="987" spans="1:9" s="372" customFormat="1" ht="13.5" customHeight="1">
      <c r="A987" s="373"/>
      <c r="B987" s="359" t="s">
        <v>6966</v>
      </c>
      <c r="C987" s="313" t="s">
        <v>7039</v>
      </c>
      <c r="D987" s="313"/>
      <c r="E987" s="314" t="s">
        <v>6968</v>
      </c>
      <c r="F987" s="313" t="s">
        <v>7038</v>
      </c>
      <c r="G987" s="356"/>
      <c r="H987" s="357"/>
      <c r="I987" s="356"/>
    </row>
    <row r="988" spans="1:9" s="366" customFormat="1" ht="13.5" customHeight="1">
      <c r="A988" s="367"/>
      <c r="B988" s="371" t="s">
        <v>7037</v>
      </c>
      <c r="C988" s="283" t="s">
        <v>7013</v>
      </c>
      <c r="D988" s="283" t="s">
        <v>7026</v>
      </c>
      <c r="E988" s="347"/>
      <c r="F988" s="283" t="s">
        <v>7025</v>
      </c>
      <c r="G988" s="370"/>
      <c r="H988" s="369" t="s">
        <v>1730</v>
      </c>
      <c r="I988" s="368"/>
    </row>
    <row r="989" spans="1:9" s="366" customFormat="1" ht="13.5" customHeight="1">
      <c r="A989" s="367"/>
      <c r="B989" s="371" t="s">
        <v>7036</v>
      </c>
      <c r="C989" s="283" t="s">
        <v>7035</v>
      </c>
      <c r="D989" s="283" t="s">
        <v>7026</v>
      </c>
      <c r="E989" s="347"/>
      <c r="F989" s="283" t="s">
        <v>7025</v>
      </c>
      <c r="G989" s="370"/>
      <c r="H989" s="369" t="s">
        <v>1730</v>
      </c>
      <c r="I989" s="368"/>
    </row>
    <row r="990" spans="1:9" s="366" customFormat="1" ht="13.5" customHeight="1">
      <c r="A990" s="367"/>
      <c r="B990" s="284" t="s">
        <v>7034</v>
      </c>
      <c r="C990" s="351" t="s">
        <v>7033</v>
      </c>
      <c r="D990" s="283" t="s">
        <v>7026</v>
      </c>
      <c r="E990" s="236"/>
      <c r="F990" s="283" t="s">
        <v>7025</v>
      </c>
      <c r="G990" s="281"/>
      <c r="H990" s="280" t="s">
        <v>1730</v>
      </c>
      <c r="I990" s="279"/>
    </row>
    <row r="991" spans="1:9" s="366" customFormat="1" ht="13.5" customHeight="1">
      <c r="A991" s="367"/>
      <c r="B991" s="284" t="s">
        <v>7032</v>
      </c>
      <c r="C991" s="351" t="s">
        <v>7031</v>
      </c>
      <c r="D991" s="283" t="s">
        <v>7026</v>
      </c>
      <c r="E991" s="236"/>
      <c r="F991" s="283" t="s">
        <v>7025</v>
      </c>
      <c r="G991" s="281"/>
      <c r="H991" s="280" t="s">
        <v>1730</v>
      </c>
      <c r="I991" s="279"/>
    </row>
    <row r="992" spans="1:9" s="366" customFormat="1" ht="13.5" customHeight="1">
      <c r="A992" s="367"/>
      <c r="B992" s="284" t="s">
        <v>7030</v>
      </c>
      <c r="C992" s="351" t="s">
        <v>7029</v>
      </c>
      <c r="D992" s="283" t="s">
        <v>7026</v>
      </c>
      <c r="E992" s="236"/>
      <c r="F992" s="283" t="s">
        <v>7025</v>
      </c>
      <c r="G992" s="281"/>
      <c r="H992" s="280" t="s">
        <v>1730</v>
      </c>
      <c r="I992" s="279"/>
    </row>
    <row r="993" spans="1:9" s="366" customFormat="1" ht="13.5" customHeight="1">
      <c r="A993" s="367"/>
      <c r="B993" s="284" t="s">
        <v>7028</v>
      </c>
      <c r="C993" s="351" t="s">
        <v>7027</v>
      </c>
      <c r="D993" s="283" t="s">
        <v>7026</v>
      </c>
      <c r="E993" s="236"/>
      <c r="F993" s="283" t="s">
        <v>7025</v>
      </c>
      <c r="G993" s="281"/>
      <c r="H993" s="280" t="s">
        <v>1730</v>
      </c>
      <c r="I993" s="279"/>
    </row>
    <row r="994" spans="1:9" s="334" customFormat="1">
      <c r="A994" s="365" t="s">
        <v>7024</v>
      </c>
      <c r="B994" s="364" t="s">
        <v>6970</v>
      </c>
      <c r="C994" s="363" t="s">
        <v>7023</v>
      </c>
      <c r="D994" s="363"/>
      <c r="E994" s="364"/>
      <c r="F994" s="363"/>
      <c r="G994" s="362"/>
      <c r="H994" s="361"/>
      <c r="I994" s="328"/>
    </row>
    <row r="995" spans="1:9" s="334" customFormat="1">
      <c r="A995" s="360"/>
      <c r="B995" s="359" t="s">
        <v>6966</v>
      </c>
      <c r="C995" s="358" t="s">
        <v>7022</v>
      </c>
      <c r="D995" s="358"/>
      <c r="E995" s="314" t="s">
        <v>6968</v>
      </c>
      <c r="F995" s="313" t="s">
        <v>7021</v>
      </c>
      <c r="G995" s="356"/>
      <c r="H995" s="357"/>
      <c r="I995" s="356"/>
    </row>
    <row r="996" spans="1:9" s="278" customFormat="1" ht="15" customHeight="1">
      <c r="A996" s="355"/>
      <c r="B996" s="284" t="s">
        <v>7020</v>
      </c>
      <c r="C996" s="1112" t="s">
        <v>7019</v>
      </c>
      <c r="D996" s="1112"/>
      <c r="E996" s="283" t="s">
        <v>7016</v>
      </c>
      <c r="F996" s="283" t="s">
        <v>7015</v>
      </c>
      <c r="G996" s="281"/>
      <c r="H996" s="354" t="s">
        <v>1730</v>
      </c>
      <c r="I996" s="353"/>
    </row>
    <row r="997" spans="1:9" s="278" customFormat="1" ht="15" customHeight="1">
      <c r="A997" s="355"/>
      <c r="B997" s="284" t="s">
        <v>7018</v>
      </c>
      <c r="C997" s="1110" t="s">
        <v>7017</v>
      </c>
      <c r="D997" s="1110"/>
      <c r="E997" s="283" t="s">
        <v>7016</v>
      </c>
      <c r="F997" s="283" t="s">
        <v>7015</v>
      </c>
      <c r="G997" s="281"/>
      <c r="H997" s="354" t="s">
        <v>1730</v>
      </c>
      <c r="I997" s="353"/>
    </row>
    <row r="998" spans="1:9" s="340" customFormat="1">
      <c r="A998" s="333" t="s">
        <v>7014</v>
      </c>
      <c r="B998" s="332" t="s">
        <v>7013</v>
      </c>
      <c r="C998" s="332"/>
      <c r="D998" s="331"/>
      <c r="E998" s="331" t="s">
        <v>6972</v>
      </c>
      <c r="F998" s="352" t="s">
        <v>7012</v>
      </c>
      <c r="G998" s="328"/>
      <c r="H998" s="327"/>
      <c r="I998" s="326"/>
    </row>
    <row r="999" spans="1:9" s="340" customFormat="1" ht="13.5" customHeight="1">
      <c r="A999" s="325"/>
      <c r="B999" s="324" t="s">
        <v>6970</v>
      </c>
      <c r="C999" s="323" t="s">
        <v>6995</v>
      </c>
      <c r="D999" s="322"/>
      <c r="E999" s="321" t="s">
        <v>6968</v>
      </c>
      <c r="F999" s="320" t="s">
        <v>6967</v>
      </c>
      <c r="G999" s="319"/>
      <c r="H999" s="318"/>
      <c r="I999" s="317"/>
    </row>
    <row r="1000" spans="1:9" s="340" customFormat="1" ht="13.5" customHeight="1">
      <c r="A1000" s="316"/>
      <c r="B1000" s="315" t="s">
        <v>6966</v>
      </c>
      <c r="C1000" s="1146" t="s">
        <v>7011</v>
      </c>
      <c r="D1000" s="1146"/>
      <c r="E1000" s="314" t="s">
        <v>6964</v>
      </c>
      <c r="F1000" s="313"/>
      <c r="G1000" s="312"/>
      <c r="H1000" s="311"/>
      <c r="I1000" s="310"/>
    </row>
    <row r="1001" spans="1:9" ht="13.5" customHeight="1">
      <c r="A1001" s="345"/>
      <c r="B1001" s="284" t="s">
        <v>7010</v>
      </c>
      <c r="C1001" s="351" t="s">
        <v>6962</v>
      </c>
      <c r="D1001" s="348"/>
      <c r="E1001" s="347"/>
      <c r="F1001" s="346"/>
      <c r="G1001" s="281"/>
      <c r="H1001" s="280" t="s">
        <v>1730</v>
      </c>
      <c r="I1001" s="279"/>
    </row>
    <row r="1002" spans="1:9" ht="13.5" customHeight="1">
      <c r="A1002" s="345"/>
      <c r="B1002" s="291" t="s">
        <v>7009</v>
      </c>
      <c r="C1002" s="350" t="s">
        <v>7008</v>
      </c>
      <c r="D1002" s="343"/>
      <c r="E1002" s="342"/>
      <c r="F1002" s="341"/>
      <c r="G1002" s="288"/>
      <c r="H1002" s="287" t="s">
        <v>1730</v>
      </c>
      <c r="I1002" s="286"/>
    </row>
    <row r="1003" spans="1:9" ht="13.5" customHeight="1">
      <c r="A1003" s="345"/>
      <c r="B1003" s="284" t="s">
        <v>7007</v>
      </c>
      <c r="C1003" s="349" t="s">
        <v>6989</v>
      </c>
      <c r="D1003" s="348"/>
      <c r="E1003" s="347"/>
      <c r="F1003" s="346"/>
      <c r="G1003" s="281"/>
      <c r="H1003" s="280" t="s">
        <v>1730</v>
      </c>
      <c r="I1003" s="279"/>
    </row>
    <row r="1004" spans="1:9" ht="13.5" customHeight="1">
      <c r="A1004" s="345"/>
      <c r="B1004" s="291" t="s">
        <v>7006</v>
      </c>
      <c r="C1004" s="344" t="s">
        <v>7005</v>
      </c>
      <c r="D1004" s="343"/>
      <c r="E1004" s="342"/>
      <c r="F1004" s="341"/>
      <c r="G1004" s="288"/>
      <c r="H1004" s="287" t="s">
        <v>1730</v>
      </c>
      <c r="I1004" s="286"/>
    </row>
    <row r="1005" spans="1:9" ht="13.5" customHeight="1">
      <c r="A1005" s="345"/>
      <c r="B1005" s="284" t="s">
        <v>7004</v>
      </c>
      <c r="C1005" s="349" t="s">
        <v>6985</v>
      </c>
      <c r="D1005" s="348"/>
      <c r="E1005" s="347"/>
      <c r="F1005" s="346"/>
      <c r="G1005" s="281"/>
      <c r="H1005" s="280" t="s">
        <v>1730</v>
      </c>
      <c r="I1005" s="279"/>
    </row>
    <row r="1006" spans="1:9" ht="13.5" customHeight="1">
      <c r="A1006" s="345"/>
      <c r="B1006" s="291" t="s">
        <v>7003</v>
      </c>
      <c r="C1006" s="344" t="s">
        <v>6983</v>
      </c>
      <c r="D1006" s="343"/>
      <c r="E1006" s="342"/>
      <c r="F1006" s="341"/>
      <c r="G1006" s="288"/>
      <c r="H1006" s="287" t="s">
        <v>1730</v>
      </c>
      <c r="I1006" s="286"/>
    </row>
    <row r="1007" spans="1:9" ht="13.5" customHeight="1">
      <c r="A1007" s="345"/>
      <c r="B1007" s="284" t="s">
        <v>7002</v>
      </c>
      <c r="C1007" s="349" t="s">
        <v>6981</v>
      </c>
      <c r="D1007" s="348"/>
      <c r="E1007" s="347"/>
      <c r="F1007" s="346"/>
      <c r="G1007" s="281"/>
      <c r="H1007" s="280" t="s">
        <v>1730</v>
      </c>
      <c r="I1007" s="279"/>
    </row>
    <row r="1008" spans="1:9" ht="13.5" customHeight="1">
      <c r="A1008" s="345"/>
      <c r="B1008" s="291" t="s">
        <v>7001</v>
      </c>
      <c r="C1008" s="344" t="s">
        <v>6979</v>
      </c>
      <c r="D1008" s="343"/>
      <c r="E1008" s="342"/>
      <c r="F1008" s="341"/>
      <c r="G1008" s="288"/>
      <c r="H1008" s="287" t="s">
        <v>1730</v>
      </c>
      <c r="I1008" s="286"/>
    </row>
    <row r="1009" spans="1:9" ht="13.5" customHeight="1">
      <c r="A1009" s="345"/>
      <c r="B1009" s="284" t="s">
        <v>7000</v>
      </c>
      <c r="C1009" s="349" t="s">
        <v>6977</v>
      </c>
      <c r="D1009" s="348"/>
      <c r="E1009" s="347"/>
      <c r="F1009" s="346"/>
      <c r="G1009" s="281"/>
      <c r="H1009" s="280" t="s">
        <v>1730</v>
      </c>
      <c r="I1009" s="279"/>
    </row>
    <row r="1010" spans="1:9" ht="13.5" customHeight="1">
      <c r="A1010" s="345"/>
      <c r="B1010" s="291" t="s">
        <v>6999</v>
      </c>
      <c r="C1010" s="344" t="s">
        <v>6975</v>
      </c>
      <c r="D1010" s="343"/>
      <c r="E1010" s="342"/>
      <c r="F1010" s="341"/>
      <c r="G1010" s="288"/>
      <c r="H1010" s="287" t="s">
        <v>1730</v>
      </c>
      <c r="I1010" s="286"/>
    </row>
    <row r="1011" spans="1:9" s="340" customFormat="1">
      <c r="A1011" s="333" t="s">
        <v>6998</v>
      </c>
      <c r="B1011" s="332" t="s">
        <v>6997</v>
      </c>
      <c r="C1011" s="332"/>
      <c r="D1011" s="331"/>
      <c r="E1011" s="330" t="s">
        <v>6972</v>
      </c>
      <c r="F1011" s="329" t="s">
        <v>6996</v>
      </c>
      <c r="G1011" s="328"/>
      <c r="H1011" s="327"/>
      <c r="I1011" s="326"/>
    </row>
    <row r="1012" spans="1:9" s="340" customFormat="1" ht="13.5" customHeight="1">
      <c r="A1012" s="325"/>
      <c r="B1012" s="324" t="s">
        <v>6970</v>
      </c>
      <c r="C1012" s="323" t="s">
        <v>6995</v>
      </c>
      <c r="D1012" s="322"/>
      <c r="E1012" s="321" t="s">
        <v>6968</v>
      </c>
      <c r="F1012" s="320" t="s">
        <v>6967</v>
      </c>
      <c r="G1012" s="319"/>
      <c r="H1012" s="318"/>
      <c r="I1012" s="317"/>
    </row>
    <row r="1013" spans="1:9" s="340" customFormat="1" ht="13.5" customHeight="1">
      <c r="A1013" s="316"/>
      <c r="B1013" s="315" t="s">
        <v>6966</v>
      </c>
      <c r="C1013" s="1146" t="s">
        <v>6994</v>
      </c>
      <c r="D1013" s="1146"/>
      <c r="E1013" s="314" t="s">
        <v>6964</v>
      </c>
      <c r="F1013" s="313"/>
      <c r="G1013" s="312"/>
      <c r="H1013" s="311"/>
      <c r="I1013" s="310"/>
    </row>
    <row r="1014" spans="1:9" s="334" customFormat="1" ht="13.5" customHeight="1">
      <c r="A1014" s="337"/>
      <c r="B1014" s="301" t="s">
        <v>6993</v>
      </c>
      <c r="C1014" s="308" t="s">
        <v>6992</v>
      </c>
      <c r="D1014" s="336"/>
      <c r="E1014" s="299"/>
      <c r="F1014" s="338"/>
      <c r="G1014" s="251"/>
      <c r="H1014" s="250" t="s">
        <v>1730</v>
      </c>
      <c r="I1014" s="249"/>
    </row>
    <row r="1015" spans="1:9" s="334" customFormat="1" ht="13.5" customHeight="1">
      <c r="A1015" s="337"/>
      <c r="B1015" s="306" t="s">
        <v>6991</v>
      </c>
      <c r="C1015" s="307" t="s">
        <v>6960</v>
      </c>
      <c r="D1015" s="339"/>
      <c r="E1015" s="304"/>
      <c r="F1015" s="335"/>
      <c r="G1015" s="256"/>
      <c r="H1015" s="255" t="s">
        <v>1730</v>
      </c>
      <c r="I1015" s="254"/>
    </row>
    <row r="1016" spans="1:9" s="334" customFormat="1" ht="13.5" customHeight="1">
      <c r="A1016" s="337"/>
      <c r="B1016" s="301" t="s">
        <v>6990</v>
      </c>
      <c r="C1016" s="308" t="s">
        <v>6989</v>
      </c>
      <c r="D1016" s="336"/>
      <c r="E1016" s="299"/>
      <c r="F1016" s="338"/>
      <c r="G1016" s="251"/>
      <c r="H1016" s="250" t="s">
        <v>1730</v>
      </c>
      <c r="I1016" s="249"/>
    </row>
    <row r="1017" spans="1:9" s="334" customFormat="1" ht="13.5" customHeight="1">
      <c r="A1017" s="337"/>
      <c r="B1017" s="306" t="s">
        <v>6988</v>
      </c>
      <c r="C1017" s="307" t="s">
        <v>6987</v>
      </c>
      <c r="D1017" s="339"/>
      <c r="E1017" s="304"/>
      <c r="F1017" s="335"/>
      <c r="G1017" s="256"/>
      <c r="H1017" s="255" t="s">
        <v>1730</v>
      </c>
      <c r="I1017" s="254"/>
    </row>
    <row r="1018" spans="1:9" s="334" customFormat="1" ht="13.5" customHeight="1">
      <c r="A1018" s="337"/>
      <c r="B1018" s="301" t="s">
        <v>6986</v>
      </c>
      <c r="C1018" s="308" t="s">
        <v>6985</v>
      </c>
      <c r="D1018" s="336"/>
      <c r="E1018" s="299"/>
      <c r="F1018" s="338"/>
      <c r="G1018" s="251"/>
      <c r="H1018" s="250" t="s">
        <v>1730</v>
      </c>
      <c r="I1018" s="249"/>
    </row>
    <row r="1019" spans="1:9" s="334" customFormat="1" ht="13.5" customHeight="1">
      <c r="A1019" s="337"/>
      <c r="B1019" s="306" t="s">
        <v>6984</v>
      </c>
      <c r="C1019" s="307" t="s">
        <v>6983</v>
      </c>
      <c r="D1019" s="339"/>
      <c r="E1019" s="304"/>
      <c r="F1019" s="335"/>
      <c r="G1019" s="256"/>
      <c r="H1019" s="255" t="s">
        <v>1730</v>
      </c>
      <c r="I1019" s="254"/>
    </row>
    <row r="1020" spans="1:9" s="334" customFormat="1" ht="13.5" customHeight="1">
      <c r="A1020" s="337"/>
      <c r="B1020" s="301" t="s">
        <v>6982</v>
      </c>
      <c r="C1020" s="308" t="s">
        <v>6981</v>
      </c>
      <c r="D1020" s="336"/>
      <c r="E1020" s="299"/>
      <c r="F1020" s="338"/>
      <c r="G1020" s="251"/>
      <c r="H1020" s="250" t="s">
        <v>1730</v>
      </c>
      <c r="I1020" s="249"/>
    </row>
    <row r="1021" spans="1:9" s="334" customFormat="1" ht="13.5" customHeight="1">
      <c r="A1021" s="337"/>
      <c r="B1021" s="306" t="s">
        <v>6980</v>
      </c>
      <c r="C1021" s="307" t="s">
        <v>6979</v>
      </c>
      <c r="D1021" s="339"/>
      <c r="E1021" s="304"/>
      <c r="F1021" s="335"/>
      <c r="G1021" s="256"/>
      <c r="H1021" s="255" t="s">
        <v>1730</v>
      </c>
      <c r="I1021" s="254"/>
    </row>
    <row r="1022" spans="1:9" s="334" customFormat="1" ht="13.5" customHeight="1">
      <c r="A1022" s="337"/>
      <c r="B1022" s="301" t="s">
        <v>6978</v>
      </c>
      <c r="C1022" s="308" t="s">
        <v>6977</v>
      </c>
      <c r="D1022" s="336"/>
      <c r="E1022" s="299"/>
      <c r="F1022" s="338"/>
      <c r="G1022" s="251"/>
      <c r="H1022" s="250" t="s">
        <v>1730</v>
      </c>
      <c r="I1022" s="249"/>
    </row>
    <row r="1023" spans="1:9" s="334" customFormat="1" ht="13.5" customHeight="1">
      <c r="A1023" s="337"/>
      <c r="B1023" s="301" t="s">
        <v>6976</v>
      </c>
      <c r="C1023" s="308" t="s">
        <v>6975</v>
      </c>
      <c r="D1023" s="336"/>
      <c r="E1023" s="304"/>
      <c r="F1023" s="335"/>
      <c r="G1023" s="251"/>
      <c r="H1023" s="250" t="s">
        <v>1730</v>
      </c>
      <c r="I1023" s="249"/>
    </row>
    <row r="1024" spans="1:9" s="309" customFormat="1">
      <c r="A1024" s="333" t="s">
        <v>6974</v>
      </c>
      <c r="B1024" s="332" t="s">
        <v>6973</v>
      </c>
      <c r="C1024" s="332"/>
      <c r="D1024" s="331"/>
      <c r="E1024" s="330" t="s">
        <v>6972</v>
      </c>
      <c r="F1024" s="329" t="s">
        <v>6971</v>
      </c>
      <c r="G1024" s="328"/>
      <c r="H1024" s="327"/>
      <c r="I1024" s="326"/>
    </row>
    <row r="1025" spans="1:9" s="309" customFormat="1" ht="13.5" customHeight="1">
      <c r="A1025" s="325"/>
      <c r="B1025" s="324" t="s">
        <v>6970</v>
      </c>
      <c r="C1025" s="323" t="s">
        <v>6969</v>
      </c>
      <c r="D1025" s="322"/>
      <c r="E1025" s="321" t="s">
        <v>6968</v>
      </c>
      <c r="F1025" s="320" t="s">
        <v>6967</v>
      </c>
      <c r="G1025" s="319"/>
      <c r="H1025" s="318"/>
      <c r="I1025" s="317"/>
    </row>
    <row r="1026" spans="1:9" s="309" customFormat="1" ht="13.5" customHeight="1">
      <c r="A1026" s="316"/>
      <c r="B1026" s="315" t="s">
        <v>6966</v>
      </c>
      <c r="C1026" s="1146" t="s">
        <v>6965</v>
      </c>
      <c r="D1026" s="1146"/>
      <c r="E1026" s="314" t="s">
        <v>6964</v>
      </c>
      <c r="F1026" s="313"/>
      <c r="G1026" s="312"/>
      <c r="H1026" s="311"/>
      <c r="I1026" s="310"/>
    </row>
    <row r="1027" spans="1:9" s="297" customFormat="1" ht="13.5" customHeight="1">
      <c r="A1027" s="302"/>
      <c r="B1027" s="301" t="s">
        <v>6963</v>
      </c>
      <c r="C1027" s="308" t="s">
        <v>6962</v>
      </c>
      <c r="D1027" s="300"/>
      <c r="E1027" s="299"/>
      <c r="F1027" s="298"/>
      <c r="G1027" s="251"/>
      <c r="H1027" s="250" t="s">
        <v>1730</v>
      </c>
      <c r="I1027" s="249"/>
    </row>
    <row r="1028" spans="1:9" s="297" customFormat="1" ht="13.5" customHeight="1">
      <c r="A1028" s="302"/>
      <c r="B1028" s="306" t="s">
        <v>6961</v>
      </c>
      <c r="C1028" s="307" t="s">
        <v>6960</v>
      </c>
      <c r="D1028" s="305"/>
      <c r="E1028" s="304"/>
      <c r="F1028" s="303"/>
      <c r="G1028" s="256"/>
      <c r="H1028" s="255" t="s">
        <v>1730</v>
      </c>
      <c r="I1028" s="254"/>
    </row>
    <row r="1029" spans="1:9" s="297" customFormat="1" ht="13.5" customHeight="1">
      <c r="A1029" s="302"/>
      <c r="B1029" s="301" t="s">
        <v>6959</v>
      </c>
      <c r="C1029" s="261" t="s">
        <v>6958</v>
      </c>
      <c r="D1029" s="300"/>
      <c r="E1029" s="299"/>
      <c r="F1029" s="298"/>
      <c r="G1029" s="251"/>
      <c r="H1029" s="250" t="s">
        <v>1730</v>
      </c>
      <c r="I1029" s="249"/>
    </row>
    <row r="1030" spans="1:9" s="297" customFormat="1" ht="13.5" customHeight="1">
      <c r="A1030" s="302"/>
      <c r="B1030" s="306" t="s">
        <v>6957</v>
      </c>
      <c r="C1030" s="259" t="s">
        <v>6956</v>
      </c>
      <c r="D1030" s="305"/>
      <c r="E1030" s="304"/>
      <c r="F1030" s="303"/>
      <c r="G1030" s="256"/>
      <c r="H1030" s="255" t="s">
        <v>1730</v>
      </c>
      <c r="I1030" s="254"/>
    </row>
    <row r="1031" spans="1:9" s="297" customFormat="1" ht="13.5" customHeight="1">
      <c r="A1031" s="302"/>
      <c r="B1031" s="301" t="s">
        <v>6955</v>
      </c>
      <c r="C1031" s="261" t="s">
        <v>6954</v>
      </c>
      <c r="D1031" s="300"/>
      <c r="E1031" s="299"/>
      <c r="F1031" s="298"/>
      <c r="G1031" s="251"/>
      <c r="H1031" s="250" t="s">
        <v>1730</v>
      </c>
      <c r="I1031" s="249"/>
    </row>
    <row r="1032" spans="1:9" s="297" customFormat="1" ht="13.5" customHeight="1">
      <c r="A1032" s="302"/>
      <c r="B1032" s="306" t="s">
        <v>6953</v>
      </c>
      <c r="C1032" s="259" t="s">
        <v>6952</v>
      </c>
      <c r="D1032" s="305"/>
      <c r="E1032" s="304"/>
      <c r="F1032" s="303"/>
      <c r="G1032" s="256"/>
      <c r="H1032" s="255" t="s">
        <v>1730</v>
      </c>
      <c r="I1032" s="254"/>
    </row>
    <row r="1033" spans="1:9" s="297" customFormat="1" ht="13.5" customHeight="1">
      <c r="A1033" s="302"/>
      <c r="B1033" s="301" t="s">
        <v>6951</v>
      </c>
      <c r="C1033" s="261" t="s">
        <v>6950</v>
      </c>
      <c r="D1033" s="300"/>
      <c r="E1033" s="299"/>
      <c r="F1033" s="298"/>
      <c r="G1033" s="251"/>
      <c r="H1033" s="250" t="s">
        <v>1730</v>
      </c>
      <c r="I1033" s="249"/>
    </row>
    <row r="1034" spans="1:9" s="297" customFormat="1" ht="13.5" customHeight="1">
      <c r="A1034" s="302"/>
      <c r="B1034" s="301" t="s">
        <v>6949</v>
      </c>
      <c r="C1034" s="261" t="s">
        <v>6948</v>
      </c>
      <c r="D1034" s="300"/>
      <c r="E1034" s="299"/>
      <c r="F1034" s="298"/>
      <c r="G1034" s="251"/>
      <c r="H1034" s="250" t="s">
        <v>1730</v>
      </c>
      <c r="I1034" s="249"/>
    </row>
    <row r="1035" spans="1:9" s="293" customFormat="1" ht="20.100000000000001" customHeight="1">
      <c r="A1035" s="269" t="s">
        <v>6921</v>
      </c>
      <c r="B1035" s="1100" t="s">
        <v>6947</v>
      </c>
      <c r="C1035" s="1100"/>
      <c r="D1035" s="1100"/>
      <c r="E1035" s="1100"/>
      <c r="F1035" s="1100"/>
      <c r="G1035" s="267"/>
      <c r="H1035" s="268" t="s">
        <v>36</v>
      </c>
      <c r="I1035" s="267"/>
    </row>
    <row r="1036" spans="1:9" s="278" customFormat="1" ht="15" customHeight="1">
      <c r="A1036" s="285"/>
      <c r="B1036" s="284" t="s">
        <v>6946</v>
      </c>
      <c r="C1036" s="1135" t="s">
        <v>6945</v>
      </c>
      <c r="D1036" s="1135"/>
      <c r="E1036" s="282"/>
      <c r="F1036" s="282"/>
      <c r="G1036" s="281"/>
      <c r="H1036" s="280" t="s">
        <v>1730</v>
      </c>
      <c r="I1036" s="279"/>
    </row>
    <row r="1037" spans="1:9" s="278" customFormat="1" ht="15" customHeight="1">
      <c r="A1037" s="285"/>
      <c r="B1037" s="284" t="s">
        <v>6944</v>
      </c>
      <c r="C1037" s="1135" t="s">
        <v>6943</v>
      </c>
      <c r="D1037" s="1135"/>
      <c r="E1037" s="282"/>
      <c r="F1037" s="282"/>
      <c r="G1037" s="281"/>
      <c r="H1037" s="280" t="s">
        <v>1730</v>
      </c>
      <c r="I1037" s="279"/>
    </row>
    <row r="1038" spans="1:9" ht="15" customHeight="1">
      <c r="A1038" s="296"/>
      <c r="B1038" s="295" t="s">
        <v>6942</v>
      </c>
      <c r="C1038" s="1144" t="s">
        <v>6941</v>
      </c>
      <c r="D1038" s="1144"/>
      <c r="E1038" s="1144"/>
      <c r="F1038" s="1144"/>
      <c r="G1038" s="294"/>
      <c r="H1038" s="280" t="s">
        <v>1730</v>
      </c>
      <c r="I1038" s="294"/>
    </row>
    <row r="1039" spans="1:9" ht="15" customHeight="1">
      <c r="A1039" s="296"/>
      <c r="B1039" s="295" t="s">
        <v>6940</v>
      </c>
      <c r="C1039" s="1144" t="s">
        <v>6939</v>
      </c>
      <c r="D1039" s="1144"/>
      <c r="E1039" s="1144"/>
      <c r="F1039" s="1144"/>
      <c r="G1039" s="294"/>
      <c r="H1039" s="280" t="s">
        <v>1730</v>
      </c>
      <c r="I1039" s="294"/>
    </row>
    <row r="1040" spans="1:9" s="293" customFormat="1" ht="20.100000000000001" customHeight="1">
      <c r="A1040" s="269" t="s">
        <v>6921</v>
      </c>
      <c r="B1040" s="1100" t="s">
        <v>6938</v>
      </c>
      <c r="C1040" s="1100"/>
      <c r="D1040" s="1100"/>
      <c r="E1040" s="1100"/>
      <c r="F1040" s="1100"/>
      <c r="G1040" s="267"/>
      <c r="H1040" s="268" t="s">
        <v>36</v>
      </c>
      <c r="I1040" s="267"/>
    </row>
    <row r="1041" spans="1:9" s="278" customFormat="1" ht="25.5" customHeight="1">
      <c r="A1041" s="285"/>
      <c r="B1041" s="284" t="s">
        <v>6937</v>
      </c>
      <c r="C1041" s="1135" t="s">
        <v>6936</v>
      </c>
      <c r="D1041" s="1135"/>
      <c r="E1041" s="282"/>
      <c r="F1041" s="282"/>
      <c r="G1041" s="281"/>
      <c r="H1041" s="280" t="s">
        <v>1730</v>
      </c>
      <c r="I1041" s="279"/>
    </row>
    <row r="1042" spans="1:9" s="278" customFormat="1" ht="15" customHeight="1">
      <c r="A1042" s="285"/>
      <c r="B1042" s="284" t="s">
        <v>6935</v>
      </c>
      <c r="C1042" s="283" t="s">
        <v>6934</v>
      </c>
      <c r="D1042" s="283"/>
      <c r="E1042" s="282"/>
      <c r="F1042" s="282"/>
      <c r="G1042" s="281"/>
      <c r="H1042" s="280" t="s">
        <v>1730</v>
      </c>
      <c r="I1042" s="279"/>
    </row>
    <row r="1043" spans="1:9" s="278" customFormat="1" ht="15" customHeight="1">
      <c r="A1043" s="285"/>
      <c r="B1043" s="284" t="s">
        <v>6933</v>
      </c>
      <c r="C1043" s="283" t="s">
        <v>6932</v>
      </c>
      <c r="D1043" s="283"/>
      <c r="E1043" s="282"/>
      <c r="F1043" s="282"/>
      <c r="G1043" s="281"/>
      <c r="H1043" s="280" t="s">
        <v>1730</v>
      </c>
      <c r="I1043" s="279"/>
    </row>
    <row r="1044" spans="1:9" s="278" customFormat="1" ht="15" customHeight="1">
      <c r="A1044" s="292"/>
      <c r="B1044" s="291" t="s">
        <v>6931</v>
      </c>
      <c r="C1044" s="290" t="s">
        <v>6930</v>
      </c>
      <c r="D1044" s="290"/>
      <c r="E1044" s="289"/>
      <c r="F1044" s="289"/>
      <c r="G1044" s="288"/>
      <c r="H1044" s="287" t="s">
        <v>1730</v>
      </c>
      <c r="I1044" s="286"/>
    </row>
    <row r="1045" spans="1:9" s="278" customFormat="1" ht="9" customHeight="1">
      <c r="A1045" s="285"/>
      <c r="B1045" s="284"/>
      <c r="C1045" s="283"/>
      <c r="D1045" s="283"/>
      <c r="E1045" s="282"/>
      <c r="F1045" s="282"/>
      <c r="G1045" s="281"/>
      <c r="H1045" s="280"/>
      <c r="I1045" s="279"/>
    </row>
    <row r="1046" spans="1:9" ht="30">
      <c r="A1046" s="1139" t="s">
        <v>6929</v>
      </c>
      <c r="B1046" s="1139"/>
      <c r="C1046" s="1139"/>
      <c r="D1046" s="1139"/>
      <c r="E1046" s="1139"/>
      <c r="F1046" s="1139"/>
      <c r="G1046" s="1139"/>
      <c r="H1046" s="1139"/>
      <c r="I1046" s="1139"/>
    </row>
    <row r="1047" spans="1:9" ht="60" customHeight="1">
      <c r="A1047" s="1093" t="s">
        <v>6928</v>
      </c>
      <c r="B1047" s="1093"/>
      <c r="C1047" s="1093"/>
      <c r="D1047" s="1093"/>
      <c r="E1047" s="1093"/>
      <c r="F1047" s="1093"/>
      <c r="G1047" s="1093"/>
      <c r="H1047" s="1093"/>
      <c r="I1047" s="1093"/>
    </row>
    <row r="1048" spans="1:9" ht="320.25" customHeight="1" thickBot="1">
      <c r="A1048" s="1138"/>
      <c r="B1048" s="1138"/>
      <c r="C1048" s="1138"/>
      <c r="D1048" s="1138"/>
      <c r="E1048" s="1138"/>
      <c r="F1048" s="1138"/>
      <c r="G1048" s="1138"/>
      <c r="H1048" s="1138"/>
      <c r="I1048" s="1138"/>
    </row>
    <row r="1049" spans="1:9" s="277" customFormat="1" ht="18">
      <c r="A1049" s="1143" t="s">
        <v>6927</v>
      </c>
      <c r="B1049" s="1143"/>
      <c r="C1049" s="1143"/>
      <c r="D1049" s="1143"/>
      <c r="E1049" s="1143"/>
      <c r="F1049" s="1143"/>
      <c r="G1049" s="1143"/>
      <c r="H1049" s="1143"/>
      <c r="I1049" s="1143"/>
    </row>
    <row r="1050" spans="1:9" s="275" customFormat="1" ht="18">
      <c r="A1050" s="1137" t="s">
        <v>6926</v>
      </c>
      <c r="B1050" s="1137"/>
      <c r="C1050" s="1137"/>
      <c r="D1050" s="1137"/>
      <c r="E1050" s="1137"/>
      <c r="F1050" s="1137"/>
      <c r="G1050" s="1137"/>
      <c r="H1050" s="1137"/>
      <c r="I1050" s="1137"/>
    </row>
    <row r="1051" spans="1:9" s="275" customFormat="1" ht="18">
      <c r="A1051" s="1142" t="s">
        <v>6925</v>
      </c>
      <c r="B1051" s="1142"/>
      <c r="C1051" s="1142"/>
      <c r="D1051" s="1142"/>
      <c r="E1051" s="1142"/>
      <c r="F1051" s="1142"/>
      <c r="G1051" s="1142"/>
      <c r="H1051" s="1142"/>
      <c r="I1051" s="1142"/>
    </row>
    <row r="1052" spans="1:9" s="275" customFormat="1" ht="18">
      <c r="A1052" s="1142" t="s">
        <v>6924</v>
      </c>
      <c r="B1052" s="1142"/>
      <c r="C1052" s="1142"/>
      <c r="D1052" s="1142"/>
      <c r="E1052" s="1142"/>
      <c r="F1052" s="1142"/>
      <c r="G1052" s="1142"/>
      <c r="H1052" s="1142"/>
      <c r="I1052" s="1142"/>
    </row>
    <row r="1053" spans="1:9" s="275" customFormat="1" ht="18.75" thickBot="1">
      <c r="A1053" s="1136" t="s">
        <v>6923</v>
      </c>
      <c r="B1053" s="1136"/>
      <c r="C1053" s="1136"/>
      <c r="D1053" s="1136"/>
      <c r="E1053" s="1136"/>
      <c r="F1053" s="1136"/>
      <c r="G1053" s="1136"/>
      <c r="H1053" s="1136"/>
      <c r="I1053" s="1136"/>
    </row>
    <row r="1054" spans="1:9" s="275" customFormat="1" ht="13.5" customHeight="1">
      <c r="A1054" s="276"/>
      <c r="B1054" s="244"/>
      <c r="C1054" s="252"/>
      <c r="D1054" s="253"/>
      <c r="E1054" s="252"/>
      <c r="F1054" s="252"/>
      <c r="G1054" s="242"/>
      <c r="H1054" s="243"/>
      <c r="I1054" s="242"/>
    </row>
    <row r="1055" spans="1:9" ht="30">
      <c r="A1055" s="1139" t="s">
        <v>6922</v>
      </c>
      <c r="B1055" s="1139"/>
      <c r="C1055" s="1139"/>
      <c r="D1055" s="1139"/>
      <c r="E1055" s="1139"/>
      <c r="F1055" s="1139"/>
      <c r="G1055" s="1139"/>
      <c r="H1055" s="1139"/>
      <c r="I1055" s="1139"/>
    </row>
    <row r="1056" spans="1:9" ht="13.5" customHeight="1">
      <c r="A1056" s="274"/>
      <c r="B1056" s="273"/>
      <c r="C1056" s="273"/>
      <c r="D1056" s="273"/>
      <c r="E1056" s="273"/>
      <c r="F1056" s="273"/>
      <c r="G1056" s="272"/>
      <c r="H1056" s="271"/>
      <c r="I1056" s="270"/>
    </row>
    <row r="1057" spans="1:9" ht="18">
      <c r="A1057" s="269" t="s">
        <v>6921</v>
      </c>
      <c r="B1057" s="1140" t="s">
        <v>6920</v>
      </c>
      <c r="C1057" s="1140"/>
      <c r="D1057" s="1140"/>
      <c r="E1057" s="1140"/>
      <c r="F1057" s="1140"/>
      <c r="G1057" s="267"/>
      <c r="H1057" s="268" t="s">
        <v>36</v>
      </c>
      <c r="I1057" s="267"/>
    </row>
    <row r="1058" spans="1:9" ht="13.5" customHeight="1">
      <c r="A1058" s="262" t="s">
        <v>6919</v>
      </c>
      <c r="B1058" s="252"/>
      <c r="C1058" s="261" t="s">
        <v>6918</v>
      </c>
      <c r="D1058" s="261"/>
      <c r="E1058" s="261"/>
      <c r="F1058" s="252"/>
      <c r="G1058" s="251"/>
      <c r="H1058" s="250" t="s">
        <v>1730</v>
      </c>
      <c r="I1058" s="249"/>
    </row>
    <row r="1059" spans="1:9" ht="13.5" customHeight="1">
      <c r="A1059" s="262" t="s">
        <v>6917</v>
      </c>
      <c r="B1059" s="252"/>
      <c r="C1059" s="261" t="s">
        <v>6916</v>
      </c>
      <c r="D1059" s="261"/>
      <c r="E1059" s="261"/>
      <c r="F1059" s="252"/>
      <c r="G1059" s="251"/>
      <c r="H1059" s="250" t="s">
        <v>1730</v>
      </c>
      <c r="I1059" s="249"/>
    </row>
    <row r="1060" spans="1:9" ht="13.5" customHeight="1">
      <c r="A1060" s="262" t="s">
        <v>6915</v>
      </c>
      <c r="B1060" s="252"/>
      <c r="C1060" s="261" t="s">
        <v>6914</v>
      </c>
      <c r="D1060" s="261"/>
      <c r="E1060" s="261"/>
      <c r="F1060" s="252"/>
      <c r="G1060" s="251"/>
      <c r="H1060" s="250" t="s">
        <v>1730</v>
      </c>
      <c r="I1060" s="249"/>
    </row>
    <row r="1061" spans="1:9" ht="13.5" customHeight="1">
      <c r="A1061" s="266" t="s">
        <v>6913</v>
      </c>
      <c r="B1061" s="257"/>
      <c r="C1061" s="259" t="s">
        <v>6912</v>
      </c>
      <c r="D1061" s="259"/>
      <c r="E1061" s="259"/>
      <c r="F1061" s="257"/>
      <c r="G1061" s="256"/>
      <c r="H1061" s="255" t="s">
        <v>1730</v>
      </c>
      <c r="I1061" s="254"/>
    </row>
    <row r="1062" spans="1:9" ht="13.5" customHeight="1">
      <c r="A1062" s="262" t="s">
        <v>6911</v>
      </c>
      <c r="B1062" s="252"/>
      <c r="C1062" s="261" t="s">
        <v>6910</v>
      </c>
      <c r="D1062" s="261"/>
      <c r="E1062" s="261"/>
      <c r="F1062" s="252"/>
      <c r="G1062" s="251"/>
      <c r="H1062" s="250" t="s">
        <v>1730</v>
      </c>
      <c r="I1062" s="249"/>
    </row>
    <row r="1063" spans="1:9" ht="13.5" customHeight="1">
      <c r="A1063" s="262" t="s">
        <v>6909</v>
      </c>
      <c r="B1063" s="252"/>
      <c r="C1063" s="261" t="s">
        <v>6908</v>
      </c>
      <c r="D1063" s="261"/>
      <c r="E1063" s="261"/>
      <c r="F1063" s="252"/>
      <c r="G1063" s="251"/>
      <c r="H1063" s="250" t="s">
        <v>1730</v>
      </c>
      <c r="I1063" s="249"/>
    </row>
    <row r="1064" spans="1:9" ht="13.5" customHeight="1">
      <c r="A1064" s="262" t="s">
        <v>6907</v>
      </c>
      <c r="B1064" s="252"/>
      <c r="C1064" s="261" t="s">
        <v>6906</v>
      </c>
      <c r="D1064" s="261"/>
      <c r="E1064" s="261"/>
      <c r="F1064" s="252"/>
      <c r="G1064" s="251"/>
      <c r="H1064" s="250" t="s">
        <v>1730</v>
      </c>
      <c r="I1064" s="249"/>
    </row>
    <row r="1065" spans="1:9" ht="13.5" customHeight="1">
      <c r="A1065" s="262" t="s">
        <v>6905</v>
      </c>
      <c r="B1065" s="257"/>
      <c r="C1065" s="259" t="s">
        <v>6904</v>
      </c>
      <c r="D1065" s="261"/>
      <c r="E1065" s="261"/>
      <c r="F1065" s="252"/>
      <c r="G1065" s="256"/>
      <c r="H1065" s="255" t="s">
        <v>1730</v>
      </c>
      <c r="I1065" s="254"/>
    </row>
    <row r="1066" spans="1:9" ht="13.5" customHeight="1">
      <c r="A1066" s="265" t="s">
        <v>6903</v>
      </c>
      <c r="B1066" s="252"/>
      <c r="C1066" s="261" t="s">
        <v>6902</v>
      </c>
      <c r="D1066" s="264"/>
      <c r="E1066" s="264"/>
      <c r="F1066" s="263"/>
      <c r="G1066" s="251"/>
      <c r="H1066" s="250" t="s">
        <v>1730</v>
      </c>
      <c r="I1066" s="249"/>
    </row>
    <row r="1067" spans="1:9" ht="13.5" customHeight="1">
      <c r="A1067" s="262" t="s">
        <v>6901</v>
      </c>
      <c r="B1067" s="252"/>
      <c r="C1067" s="261" t="s">
        <v>6900</v>
      </c>
      <c r="D1067" s="261"/>
      <c r="E1067" s="261"/>
      <c r="F1067" s="252"/>
      <c r="G1067" s="251"/>
      <c r="H1067" s="250" t="s">
        <v>1730</v>
      </c>
      <c r="I1067" s="249"/>
    </row>
    <row r="1068" spans="1:9" ht="13.5" customHeight="1">
      <c r="A1068" s="262" t="s">
        <v>6899</v>
      </c>
      <c r="B1068" s="252"/>
      <c r="C1068" s="261" t="s">
        <v>6898</v>
      </c>
      <c r="D1068" s="261"/>
      <c r="E1068" s="261"/>
      <c r="F1068" s="252"/>
      <c r="G1068" s="251"/>
      <c r="H1068" s="250" t="s">
        <v>1730</v>
      </c>
      <c r="I1068" s="249"/>
    </row>
    <row r="1069" spans="1:9" ht="13.5" customHeight="1">
      <c r="A1069" s="260" t="s">
        <v>6897</v>
      </c>
      <c r="B1069" s="257"/>
      <c r="C1069" s="259" t="s">
        <v>6896</v>
      </c>
      <c r="D1069" s="257"/>
      <c r="E1069" s="258"/>
      <c r="F1069" s="257"/>
      <c r="G1069" s="256"/>
      <c r="H1069" s="255" t="s">
        <v>1730</v>
      </c>
      <c r="I1069" s="254"/>
    </row>
    <row r="1070" spans="1:9" ht="41.25" customHeight="1">
      <c r="A1070" s="1141" t="s">
        <v>6895</v>
      </c>
      <c r="B1070" s="1141"/>
      <c r="C1070" s="1141"/>
      <c r="D1070" s="1141"/>
      <c r="E1070" s="253"/>
      <c r="F1070" s="252"/>
      <c r="G1070" s="251"/>
      <c r="H1070" s="250"/>
      <c r="I1070" s="249"/>
    </row>
    <row r="1071" spans="1:9" ht="36.6" customHeight="1">
      <c r="A1071" s="248"/>
      <c r="B1071" s="247"/>
      <c r="C1071" s="246"/>
      <c r="D1071" s="246"/>
      <c r="E1071" s="246"/>
      <c r="F1071" s="246"/>
      <c r="G1071" s="242"/>
      <c r="H1071" s="243"/>
      <c r="I1071" s="242"/>
    </row>
    <row r="1072" spans="1:9">
      <c r="A1072" s="245"/>
      <c r="B1072" s="244"/>
      <c r="C1072" s="1134"/>
      <c r="D1072" s="1134"/>
      <c r="E1072" s="1134"/>
      <c r="F1072" s="1134"/>
      <c r="G1072" s="242"/>
      <c r="H1072" s="243"/>
      <c r="I1072" s="242"/>
    </row>
    <row r="1073" spans="3:6">
      <c r="C1073" s="1133"/>
      <c r="D1073" s="1133"/>
      <c r="E1073" s="1133"/>
      <c r="F1073" s="1133"/>
    </row>
  </sheetData>
  <mergeCells count="182">
    <mergeCell ref="C1:G1"/>
    <mergeCell ref="A1046:I1046"/>
    <mergeCell ref="A666:E666"/>
    <mergeCell ref="B25:G25"/>
    <mergeCell ref="B951:F951"/>
    <mergeCell ref="C997:D997"/>
    <mergeCell ref="C1039:F1039"/>
    <mergeCell ref="A786:I786"/>
    <mergeCell ref="C996:D996"/>
    <mergeCell ref="A385:E385"/>
    <mergeCell ref="E349:F349"/>
    <mergeCell ref="E316:F316"/>
    <mergeCell ref="D317:E317"/>
    <mergeCell ref="D318:E318"/>
    <mergeCell ref="D319:E319"/>
    <mergeCell ref="A430:A431"/>
    <mergeCell ref="A412:A413"/>
    <mergeCell ref="A421:A422"/>
    <mergeCell ref="E422:F422"/>
    <mergeCell ref="E413:F413"/>
    <mergeCell ref="A470:A471"/>
    <mergeCell ref="E471:F471"/>
    <mergeCell ref="A482:A483"/>
    <mergeCell ref="E483:F483"/>
    <mergeCell ref="C1026:D1026"/>
    <mergeCell ref="B967:F967"/>
    <mergeCell ref="C969:F969"/>
    <mergeCell ref="C970:F970"/>
    <mergeCell ref="C971:D971"/>
    <mergeCell ref="C972:D972"/>
    <mergeCell ref="A974:I974"/>
    <mergeCell ref="B705:F705"/>
    <mergeCell ref="C1013:D1013"/>
    <mergeCell ref="A112:E112"/>
    <mergeCell ref="E367:F367"/>
    <mergeCell ref="C1073:F1073"/>
    <mergeCell ref="C1072:F1072"/>
    <mergeCell ref="C1041:D1041"/>
    <mergeCell ref="A1053:I1053"/>
    <mergeCell ref="A1047:I1047"/>
    <mergeCell ref="A1050:I1050"/>
    <mergeCell ref="A1048:I1048"/>
    <mergeCell ref="A1055:I1055"/>
    <mergeCell ref="B1057:F1057"/>
    <mergeCell ref="A1070:D1070"/>
    <mergeCell ref="A1051:I1051"/>
    <mergeCell ref="A1052:I1052"/>
    <mergeCell ref="A1049:I1049"/>
    <mergeCell ref="B1035:F1035"/>
    <mergeCell ref="C661:D661"/>
    <mergeCell ref="C1036:D1036"/>
    <mergeCell ref="C1037:D1037"/>
    <mergeCell ref="B1040:F1040"/>
    <mergeCell ref="C1038:F1038"/>
    <mergeCell ref="A956:I956"/>
    <mergeCell ref="C1000:D1000"/>
    <mergeCell ref="A973:I973"/>
    <mergeCell ref="A265:I265"/>
    <mergeCell ref="B267:F267"/>
    <mergeCell ref="A312:I312"/>
    <mergeCell ref="A310:I310"/>
    <mergeCell ref="F313:I313"/>
    <mergeCell ref="B185:F185"/>
    <mergeCell ref="A348:A349"/>
    <mergeCell ref="D353:E353"/>
    <mergeCell ref="D355:E355"/>
    <mergeCell ref="D463:E463"/>
    <mergeCell ref="D462:E462"/>
    <mergeCell ref="D460:E460"/>
    <mergeCell ref="B387:F387"/>
    <mergeCell ref="D354:E354"/>
    <mergeCell ref="B384:F384"/>
    <mergeCell ref="A375:A376"/>
    <mergeCell ref="E376:F376"/>
    <mergeCell ref="D351:E351"/>
    <mergeCell ref="A400:A401"/>
    <mergeCell ref="E401:F401"/>
    <mergeCell ref="D390:E390"/>
    <mergeCell ref="D392:E392"/>
    <mergeCell ref="D395:E395"/>
    <mergeCell ref="D397:E397"/>
    <mergeCell ref="D399:E399"/>
    <mergeCell ref="D377:E377"/>
    <mergeCell ref="D379:E379"/>
    <mergeCell ref="A388:A389"/>
    <mergeCell ref="E389:F389"/>
    <mergeCell ref="D382:E382"/>
    <mergeCell ref="A357:A358"/>
    <mergeCell ref="D359:E359"/>
    <mergeCell ref="E358:F358"/>
    <mergeCell ref="B621:F621"/>
    <mergeCell ref="C627:D627"/>
    <mergeCell ref="A581:A582"/>
    <mergeCell ref="E582:F582"/>
    <mergeCell ref="A545:A546"/>
    <mergeCell ref="E546:F546"/>
    <mergeCell ref="E555:F555"/>
    <mergeCell ref="B563:F563"/>
    <mergeCell ref="A554:A555"/>
    <mergeCell ref="E565:F565"/>
    <mergeCell ref="A600:I600"/>
    <mergeCell ref="B601:F601"/>
    <mergeCell ref="C657:F657"/>
    <mergeCell ref="C658:D658"/>
    <mergeCell ref="C660:D660"/>
    <mergeCell ref="C651:F651"/>
    <mergeCell ref="C641:F641"/>
    <mergeCell ref="C644:D644"/>
    <mergeCell ref="C642:F642"/>
    <mergeCell ref="C628:D628"/>
    <mergeCell ref="C968:D968"/>
    <mergeCell ref="B866:F866"/>
    <mergeCell ref="A957:F957"/>
    <mergeCell ref="C962:D962"/>
    <mergeCell ref="C964:D964"/>
    <mergeCell ref="B958:F958"/>
    <mergeCell ref="B942:F942"/>
    <mergeCell ref="B713:F713"/>
    <mergeCell ref="B665:F665"/>
    <mergeCell ref="A664:E664"/>
    <mergeCell ref="F664:I664"/>
    <mergeCell ref="A787:F787"/>
    <mergeCell ref="D364:E364"/>
    <mergeCell ref="D380:E380"/>
    <mergeCell ref="D378:E378"/>
    <mergeCell ref="A783:I783"/>
    <mergeCell ref="C652:F652"/>
    <mergeCell ref="A663:I663"/>
    <mergeCell ref="B667:F667"/>
    <mergeCell ref="A518:A519"/>
    <mergeCell ref="E519:F519"/>
    <mergeCell ref="A458:A459"/>
    <mergeCell ref="E449:F449"/>
    <mergeCell ref="B457:F457"/>
    <mergeCell ref="E459:F459"/>
    <mergeCell ref="E431:F431"/>
    <mergeCell ref="D393:E393"/>
    <mergeCell ref="D368:E368"/>
    <mergeCell ref="A590:A591"/>
    <mergeCell ref="A576:A577"/>
    <mergeCell ref="B527:F527"/>
    <mergeCell ref="C608:D608"/>
    <mergeCell ref="C607:D607"/>
    <mergeCell ref="D469:E469"/>
    <mergeCell ref="D467:E467"/>
    <mergeCell ref="A599:I599"/>
    <mergeCell ref="A3:I3"/>
    <mergeCell ref="D352:E352"/>
    <mergeCell ref="A439:A440"/>
    <mergeCell ref="E440:F440"/>
    <mergeCell ref="A448:A449"/>
    <mergeCell ref="A111:I111"/>
    <mergeCell ref="A29:E29"/>
    <mergeCell ref="A28:I28"/>
    <mergeCell ref="F29:I29"/>
    <mergeCell ref="D381:E381"/>
    <mergeCell ref="D361:E361"/>
    <mergeCell ref="D362:E362"/>
    <mergeCell ref="F112:I112"/>
    <mergeCell ref="A26:I26"/>
    <mergeCell ref="B314:F314"/>
    <mergeCell ref="A313:E313"/>
    <mergeCell ref="B345:F345"/>
    <mergeCell ref="B30:F30"/>
    <mergeCell ref="A266:I266"/>
    <mergeCell ref="A366:A367"/>
    <mergeCell ref="B113:F113"/>
    <mergeCell ref="A346:I346"/>
    <mergeCell ref="B347:F347"/>
    <mergeCell ref="D350:E350"/>
    <mergeCell ref="A540:A541"/>
    <mergeCell ref="E541:F541"/>
    <mergeCell ref="E577:F577"/>
    <mergeCell ref="A528:A529"/>
    <mergeCell ref="E529:F529"/>
    <mergeCell ref="A491:A492"/>
    <mergeCell ref="E492:F492"/>
    <mergeCell ref="A500:A501"/>
    <mergeCell ref="A564:A565"/>
    <mergeCell ref="E501:F501"/>
    <mergeCell ref="A509:A510"/>
    <mergeCell ref="E510:F510"/>
  </mergeCells>
  <printOptions horizontalCentered="1"/>
  <pageMargins left="0.33" right="0.23622047244094491" top="0.83571428571428574" bottom="0.53828125000000004" header="0.48" footer="0.16"/>
  <pageSetup paperSize="9" scale="39" fitToHeight="0" orientation="portrait" r:id="rId1"/>
  <headerFooter differentFirst="1">
    <oddFooter>&amp;CPage &amp;P</oddFooter>
    <firstHeader>&amp;L&amp;"Arial,обычный"&amp;18Действительно 
с 1 августа  2020г.&amp;C&amp;"Arial,обычный"&amp;18Прайс-лист&amp;R&amp;"Arial,обычный"&amp;18ООО «Хай-Тек Медиа» 
официальный дистрибьютор Renkus-Heinz</firstHeader>
    <firstFooter>&amp;L&amp;"Arial,обычный"&amp;18Цены указаны в долларах США, с НДС 20%&amp;C&amp;"Arial,обычный"&amp;18(495) 640-75-57
E-mail: office@hi-tech-media.ru
www.hi-tech-media.ru&amp;R&amp;"Arial,обычный"&amp;18&amp;P / &amp;N</firstFooter>
  </headerFooter>
  <rowBreaks count="14" manualBreakCount="14">
    <brk id="27" max="8" man="1"/>
    <brk id="110" max="8" man="1"/>
    <brk id="184" max="8" man="1"/>
    <brk id="264" max="8" man="1"/>
    <brk id="309" max="8" man="1"/>
    <brk id="383" max="8" man="1"/>
    <brk id="456" max="8" man="1"/>
    <brk id="526" max="8" man="1"/>
    <brk id="620" max="8" man="1"/>
    <brk id="662" max="8" man="1"/>
    <brk id="712" max="8" man="1"/>
    <brk id="598" max="8" man="1"/>
    <brk id="785" max="8" man="1"/>
    <brk id="865" max="8"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439"/>
  <sheetViews>
    <sheetView view="pageBreakPreview" zoomScaleNormal="100" zoomScaleSheetLayoutView="100" zoomScalePageLayoutView="85" workbookViewId="0">
      <pane xSplit="6" ySplit="3" topLeftCell="G4" activePane="bottomRight" state="frozen"/>
      <selection pane="topRight" activeCell="G1" sqref="G1"/>
      <selection pane="bottomLeft" activeCell="A4" sqref="A4"/>
      <selection pane="bottomRight" activeCell="G3" sqref="G3"/>
    </sheetView>
  </sheetViews>
  <sheetFormatPr defaultRowHeight="12.75"/>
  <cols>
    <col min="1" max="1" width="15.28515625" bestFit="1" customWidth="1"/>
    <col min="2" max="2" width="14.42578125" customWidth="1"/>
    <col min="3" max="3" width="63.7109375" style="824" customWidth="1"/>
    <col min="4" max="4" width="19.5703125" customWidth="1"/>
    <col min="5" max="5" width="20" customWidth="1"/>
    <col min="6" max="6" width="31.140625" style="231" customWidth="1"/>
  </cols>
  <sheetData>
    <row r="1" spans="1:6" ht="71.25" customHeight="1">
      <c r="A1" s="109"/>
      <c r="B1" s="1154" t="s">
        <v>4998</v>
      </c>
      <c r="C1" s="1154"/>
      <c r="D1" s="1154"/>
      <c r="E1" s="185"/>
      <c r="F1" s="185"/>
    </row>
    <row r="2" spans="1:6" ht="58.5" customHeight="1">
      <c r="A2" s="1155" t="s">
        <v>1775</v>
      </c>
      <c r="B2" s="1155"/>
      <c r="C2" s="1155"/>
      <c r="D2" s="1156"/>
      <c r="E2" s="3"/>
      <c r="F2" s="62"/>
    </row>
    <row r="3" spans="1:6" ht="30">
      <c r="A3" s="835" t="s">
        <v>1729</v>
      </c>
      <c r="B3" s="835" t="s">
        <v>12419</v>
      </c>
      <c r="C3" s="835" t="s">
        <v>0</v>
      </c>
      <c r="D3" s="835" t="s">
        <v>35</v>
      </c>
      <c r="E3" s="835" t="s">
        <v>12420</v>
      </c>
      <c r="F3" s="835" t="s">
        <v>12421</v>
      </c>
    </row>
    <row r="4" spans="1:6" ht="25.5">
      <c r="A4" s="836" t="s">
        <v>2959</v>
      </c>
      <c r="B4" s="837" t="s">
        <v>2960</v>
      </c>
      <c r="C4" s="838" t="s">
        <v>2961</v>
      </c>
      <c r="D4" s="839" t="s">
        <v>13652</v>
      </c>
      <c r="E4" s="840" t="s">
        <v>1730</v>
      </c>
      <c r="F4" s="897"/>
    </row>
    <row r="5" spans="1:6" ht="25.5">
      <c r="A5" s="836" t="s">
        <v>2962</v>
      </c>
      <c r="B5" s="837" t="s">
        <v>2960</v>
      </c>
      <c r="C5" s="838" t="s">
        <v>2961</v>
      </c>
      <c r="D5" s="839" t="s">
        <v>13653</v>
      </c>
      <c r="E5" s="840" t="s">
        <v>1730</v>
      </c>
      <c r="F5" s="897"/>
    </row>
    <row r="6" spans="1:6">
      <c r="A6" s="836" t="s">
        <v>9997</v>
      </c>
      <c r="B6" s="837" t="s">
        <v>2960</v>
      </c>
      <c r="C6" s="838" t="s">
        <v>9998</v>
      </c>
      <c r="D6" s="839" t="s">
        <v>13654</v>
      </c>
      <c r="E6" s="840" t="s">
        <v>1730</v>
      </c>
      <c r="F6" s="897"/>
    </row>
    <row r="7" spans="1:6">
      <c r="A7" s="836" t="s">
        <v>9999</v>
      </c>
      <c r="B7" s="837" t="s">
        <v>2960</v>
      </c>
      <c r="C7" s="838" t="s">
        <v>10000</v>
      </c>
      <c r="D7" s="839" t="s">
        <v>13655</v>
      </c>
      <c r="E7" s="840" t="s">
        <v>1730</v>
      </c>
      <c r="F7" s="897"/>
    </row>
    <row r="8" spans="1:6">
      <c r="A8" s="836" t="s">
        <v>6765</v>
      </c>
      <c r="B8" s="837" t="s">
        <v>2963</v>
      </c>
      <c r="C8" s="838" t="s">
        <v>12422</v>
      </c>
      <c r="D8" s="839" t="s">
        <v>6767</v>
      </c>
      <c r="E8" s="840" t="s">
        <v>1730</v>
      </c>
      <c r="F8" s="897"/>
    </row>
    <row r="9" spans="1:6">
      <c r="A9" s="836" t="s">
        <v>6768</v>
      </c>
      <c r="B9" s="837" t="s">
        <v>2963</v>
      </c>
      <c r="C9" s="838" t="s">
        <v>6766</v>
      </c>
      <c r="D9" s="839" t="s">
        <v>6769</v>
      </c>
      <c r="E9" s="840" t="s">
        <v>1730</v>
      </c>
      <c r="F9" s="897"/>
    </row>
    <row r="10" spans="1:6" ht="25.5">
      <c r="A10" s="836" t="s">
        <v>10001</v>
      </c>
      <c r="B10" s="837" t="s">
        <v>2963</v>
      </c>
      <c r="C10" s="838" t="s">
        <v>13656</v>
      </c>
      <c r="D10" s="839" t="s">
        <v>13657</v>
      </c>
      <c r="E10" s="840" t="s">
        <v>1730</v>
      </c>
      <c r="F10" s="897"/>
    </row>
    <row r="11" spans="1:6" ht="25.5">
      <c r="A11" s="836" t="s">
        <v>10002</v>
      </c>
      <c r="B11" s="837" t="s">
        <v>2963</v>
      </c>
      <c r="C11" s="838" t="s">
        <v>13658</v>
      </c>
      <c r="D11" s="839" t="s">
        <v>13659</v>
      </c>
      <c r="E11" s="840" t="s">
        <v>1730</v>
      </c>
      <c r="F11" s="897"/>
    </row>
    <row r="12" spans="1:6" ht="25.5">
      <c r="A12" s="836" t="s">
        <v>10003</v>
      </c>
      <c r="B12" s="837" t="s">
        <v>2963</v>
      </c>
      <c r="C12" s="838" t="s">
        <v>13660</v>
      </c>
      <c r="D12" s="839" t="s">
        <v>13661</v>
      </c>
      <c r="E12" s="840" t="s">
        <v>1730</v>
      </c>
      <c r="F12" s="897"/>
    </row>
    <row r="13" spans="1:6" ht="25.5">
      <c r="A13" s="836" t="s">
        <v>2360</v>
      </c>
      <c r="B13" s="837" t="s">
        <v>2964</v>
      </c>
      <c r="C13" s="838" t="s">
        <v>2362</v>
      </c>
      <c r="D13" s="839" t="s">
        <v>2361</v>
      </c>
      <c r="E13" s="840" t="s">
        <v>1730</v>
      </c>
      <c r="F13" s="897" t="s">
        <v>12423</v>
      </c>
    </row>
    <row r="14" spans="1:6" ht="25.5">
      <c r="A14" s="836" t="s">
        <v>10004</v>
      </c>
      <c r="B14" s="837" t="s">
        <v>2964</v>
      </c>
      <c r="C14" s="838" t="s">
        <v>2362</v>
      </c>
      <c r="D14" s="839" t="s">
        <v>8391</v>
      </c>
      <c r="E14" s="840" t="s">
        <v>1730</v>
      </c>
      <c r="F14" s="897" t="s">
        <v>12423</v>
      </c>
    </row>
    <row r="15" spans="1:6" ht="25.5">
      <c r="A15" s="836" t="s">
        <v>2363</v>
      </c>
      <c r="B15" s="837" t="s">
        <v>2964</v>
      </c>
      <c r="C15" s="838" t="s">
        <v>2965</v>
      </c>
      <c r="D15" s="839" t="s">
        <v>2364</v>
      </c>
      <c r="E15" s="840" t="s">
        <v>1730</v>
      </c>
      <c r="F15" s="897"/>
    </row>
    <row r="16" spans="1:6" ht="25.5">
      <c r="A16" s="836" t="s">
        <v>2365</v>
      </c>
      <c r="B16" s="837" t="s">
        <v>2964</v>
      </c>
      <c r="C16" s="838" t="s">
        <v>2966</v>
      </c>
      <c r="D16" s="839" t="s">
        <v>2366</v>
      </c>
      <c r="E16" s="840" t="s">
        <v>1730</v>
      </c>
      <c r="F16" s="897"/>
    </row>
    <row r="17" spans="1:6" ht="25.5">
      <c r="A17" s="836" t="s">
        <v>2370</v>
      </c>
      <c r="B17" s="837" t="s">
        <v>2967</v>
      </c>
      <c r="C17" s="838" t="s">
        <v>2372</v>
      </c>
      <c r="D17" s="839" t="s">
        <v>2371</v>
      </c>
      <c r="E17" s="840" t="s">
        <v>1730</v>
      </c>
      <c r="F17" s="897" t="s">
        <v>12424</v>
      </c>
    </row>
    <row r="18" spans="1:6" ht="25.5">
      <c r="A18" s="836" t="s">
        <v>2373</v>
      </c>
      <c r="B18" s="837" t="s">
        <v>2967</v>
      </c>
      <c r="C18" s="838" t="s">
        <v>2375</v>
      </c>
      <c r="D18" s="839" t="s">
        <v>2374</v>
      </c>
      <c r="E18" s="840" t="s">
        <v>1730</v>
      </c>
      <c r="F18" s="897" t="s">
        <v>12425</v>
      </c>
    </row>
    <row r="19" spans="1:6" ht="38.25">
      <c r="A19" s="836" t="s">
        <v>2376</v>
      </c>
      <c r="B19" s="837" t="s">
        <v>2967</v>
      </c>
      <c r="C19" s="838" t="s">
        <v>12426</v>
      </c>
      <c r="D19" s="839" t="s">
        <v>2377</v>
      </c>
      <c r="E19" s="840" t="s">
        <v>1730</v>
      </c>
      <c r="F19" s="897" t="s">
        <v>12427</v>
      </c>
    </row>
    <row r="20" spans="1:6" ht="25.5">
      <c r="A20" s="836" t="s">
        <v>2378</v>
      </c>
      <c r="B20" s="837" t="s">
        <v>2967</v>
      </c>
      <c r="C20" s="838" t="s">
        <v>2380</v>
      </c>
      <c r="D20" s="839" t="s">
        <v>2379</v>
      </c>
      <c r="E20" s="840" t="s">
        <v>1730</v>
      </c>
      <c r="F20" s="897" t="s">
        <v>12425</v>
      </c>
    </row>
    <row r="21" spans="1:6" ht="25.5">
      <c r="A21" s="836" t="s">
        <v>2381</v>
      </c>
      <c r="B21" s="837" t="s">
        <v>2967</v>
      </c>
      <c r="C21" s="838" t="s">
        <v>2380</v>
      </c>
      <c r="D21" s="839" t="s">
        <v>2382</v>
      </c>
      <c r="E21" s="840" t="s">
        <v>1730</v>
      </c>
      <c r="F21" s="897" t="s">
        <v>12425</v>
      </c>
    </row>
    <row r="22" spans="1:6" ht="25.5">
      <c r="A22" s="836" t="s">
        <v>2383</v>
      </c>
      <c r="B22" s="837" t="s">
        <v>2967</v>
      </c>
      <c r="C22" s="838" t="s">
        <v>2385</v>
      </c>
      <c r="D22" s="839" t="s">
        <v>2384</v>
      </c>
      <c r="E22" s="840" t="s">
        <v>1730</v>
      </c>
      <c r="F22" s="897" t="s">
        <v>12427</v>
      </c>
    </row>
    <row r="23" spans="1:6" ht="25.5">
      <c r="A23" s="836" t="s">
        <v>2386</v>
      </c>
      <c r="B23" s="837" t="s">
        <v>2967</v>
      </c>
      <c r="C23" s="838" t="s">
        <v>2388</v>
      </c>
      <c r="D23" s="839" t="s">
        <v>2387</v>
      </c>
      <c r="E23" s="840" t="s">
        <v>1730</v>
      </c>
      <c r="F23" s="897" t="s">
        <v>12425</v>
      </c>
    </row>
    <row r="24" spans="1:6" ht="25.5">
      <c r="A24" s="836" t="s">
        <v>2389</v>
      </c>
      <c r="B24" s="837" t="s">
        <v>2967</v>
      </c>
      <c r="C24" s="838" t="s">
        <v>2391</v>
      </c>
      <c r="D24" s="839" t="s">
        <v>2390</v>
      </c>
      <c r="E24" s="840" t="s">
        <v>1730</v>
      </c>
      <c r="F24" s="897" t="s">
        <v>12428</v>
      </c>
    </row>
    <row r="25" spans="1:6" ht="38.25">
      <c r="A25" s="836" t="s">
        <v>2392</v>
      </c>
      <c r="B25" s="837" t="s">
        <v>2967</v>
      </c>
      <c r="C25" s="838" t="s">
        <v>2968</v>
      </c>
      <c r="D25" s="839" t="s">
        <v>2393</v>
      </c>
      <c r="E25" s="840" t="s">
        <v>1730</v>
      </c>
      <c r="F25" s="897" t="s">
        <v>12424</v>
      </c>
    </row>
    <row r="26" spans="1:6" ht="25.5">
      <c r="A26" s="836" t="s">
        <v>2394</v>
      </c>
      <c r="B26" s="837" t="s">
        <v>2967</v>
      </c>
      <c r="C26" s="838" t="s">
        <v>2396</v>
      </c>
      <c r="D26" s="839" t="s">
        <v>2395</v>
      </c>
      <c r="E26" s="840" t="s">
        <v>1730</v>
      </c>
      <c r="F26" s="897"/>
    </row>
    <row r="27" spans="1:6" ht="25.5">
      <c r="A27" s="836" t="s">
        <v>2397</v>
      </c>
      <c r="B27" s="837" t="s">
        <v>2967</v>
      </c>
      <c r="C27" s="838" t="s">
        <v>2399</v>
      </c>
      <c r="D27" s="839" t="s">
        <v>2398</v>
      </c>
      <c r="E27" s="840" t="s">
        <v>1730</v>
      </c>
      <c r="F27" s="897" t="s">
        <v>12427</v>
      </c>
    </row>
    <row r="28" spans="1:6" ht="25.5">
      <c r="A28" s="836" t="s">
        <v>2400</v>
      </c>
      <c r="B28" s="837" t="s">
        <v>2967</v>
      </c>
      <c r="C28" s="838" t="s">
        <v>2391</v>
      </c>
      <c r="D28" s="839" t="s">
        <v>2401</v>
      </c>
      <c r="E28" s="840" t="s">
        <v>1730</v>
      </c>
      <c r="F28" s="897" t="s">
        <v>12428</v>
      </c>
    </row>
    <row r="29" spans="1:6" ht="25.5">
      <c r="A29" s="836" t="s">
        <v>2402</v>
      </c>
      <c r="B29" s="837" t="s">
        <v>2967</v>
      </c>
      <c r="C29" s="838" t="s">
        <v>2404</v>
      </c>
      <c r="D29" s="839" t="s">
        <v>2403</v>
      </c>
      <c r="E29" s="840" t="s">
        <v>1730</v>
      </c>
      <c r="F29" s="897" t="s">
        <v>12427</v>
      </c>
    </row>
    <row r="30" spans="1:6" ht="25.5">
      <c r="A30" s="836" t="s">
        <v>2405</v>
      </c>
      <c r="B30" s="837" t="s">
        <v>2967</v>
      </c>
      <c r="C30" s="838" t="s">
        <v>2407</v>
      </c>
      <c r="D30" s="839" t="s">
        <v>2406</v>
      </c>
      <c r="E30" s="840" t="s">
        <v>1730</v>
      </c>
      <c r="F30" s="897" t="s">
        <v>12428</v>
      </c>
    </row>
    <row r="31" spans="1:6" ht="25.5">
      <c r="A31" s="836" t="s">
        <v>2408</v>
      </c>
      <c r="B31" s="837" t="s">
        <v>2967</v>
      </c>
      <c r="C31" s="838" t="s">
        <v>2410</v>
      </c>
      <c r="D31" s="839" t="s">
        <v>2409</v>
      </c>
      <c r="E31" s="840" t="s">
        <v>1730</v>
      </c>
      <c r="F31" s="897" t="s">
        <v>12427</v>
      </c>
    </row>
    <row r="32" spans="1:6" ht="25.5">
      <c r="A32" s="836" t="s">
        <v>2411</v>
      </c>
      <c r="B32" s="837" t="s">
        <v>2967</v>
      </c>
      <c r="C32" s="838" t="s">
        <v>2407</v>
      </c>
      <c r="D32" s="839" t="s">
        <v>2412</v>
      </c>
      <c r="E32" s="840" t="s">
        <v>1730</v>
      </c>
      <c r="F32" s="897" t="s">
        <v>12428</v>
      </c>
    </row>
    <row r="33" spans="1:6" ht="51">
      <c r="A33" s="836" t="s">
        <v>2413</v>
      </c>
      <c r="B33" s="837" t="s">
        <v>2967</v>
      </c>
      <c r="C33" s="838" t="s">
        <v>2415</v>
      </c>
      <c r="D33" s="839" t="s">
        <v>2414</v>
      </c>
      <c r="E33" s="840" t="s">
        <v>1730</v>
      </c>
      <c r="F33" s="897" t="s">
        <v>12427</v>
      </c>
    </row>
    <row r="34" spans="1:6" ht="25.5">
      <c r="A34" s="836" t="s">
        <v>2416</v>
      </c>
      <c r="B34" s="837" t="s">
        <v>2967</v>
      </c>
      <c r="C34" s="838" t="s">
        <v>2407</v>
      </c>
      <c r="D34" s="839" t="s">
        <v>2417</v>
      </c>
      <c r="E34" s="840" t="s">
        <v>1730</v>
      </c>
      <c r="F34" s="897" t="s">
        <v>12428</v>
      </c>
    </row>
    <row r="35" spans="1:6" ht="38.25">
      <c r="A35" s="836" t="s">
        <v>2418</v>
      </c>
      <c r="B35" s="837" t="s">
        <v>2967</v>
      </c>
      <c r="C35" s="838" t="s">
        <v>2420</v>
      </c>
      <c r="D35" s="839" t="s">
        <v>2419</v>
      </c>
      <c r="E35" s="840" t="s">
        <v>1730</v>
      </c>
      <c r="F35" s="897" t="s">
        <v>12427</v>
      </c>
    </row>
    <row r="36" spans="1:6" ht="25.5">
      <c r="A36" s="836" t="s">
        <v>2421</v>
      </c>
      <c r="B36" s="837" t="s">
        <v>2967</v>
      </c>
      <c r="C36" s="838" t="s">
        <v>2423</v>
      </c>
      <c r="D36" s="839" t="s">
        <v>2422</v>
      </c>
      <c r="E36" s="840" t="s">
        <v>1730</v>
      </c>
      <c r="F36" s="897" t="s">
        <v>12428</v>
      </c>
    </row>
    <row r="37" spans="1:6" ht="25.5">
      <c r="A37" s="836" t="s">
        <v>2424</v>
      </c>
      <c r="B37" s="837" t="s">
        <v>2967</v>
      </c>
      <c r="C37" s="838" t="s">
        <v>2426</v>
      </c>
      <c r="D37" s="839" t="s">
        <v>2425</v>
      </c>
      <c r="E37" s="840" t="s">
        <v>1730</v>
      </c>
      <c r="F37" s="897" t="s">
        <v>12427</v>
      </c>
    </row>
    <row r="38" spans="1:6" ht="25.5">
      <c r="A38" s="836" t="s">
        <v>2427</v>
      </c>
      <c r="B38" s="837" t="s">
        <v>2967</v>
      </c>
      <c r="C38" s="838" t="s">
        <v>2426</v>
      </c>
      <c r="D38" s="839" t="s">
        <v>2428</v>
      </c>
      <c r="E38" s="840" t="s">
        <v>1730</v>
      </c>
      <c r="F38" s="897" t="s">
        <v>12427</v>
      </c>
    </row>
    <row r="39" spans="1:6" ht="25.5">
      <c r="A39" s="836" t="s">
        <v>2429</v>
      </c>
      <c r="B39" s="837" t="s">
        <v>2967</v>
      </c>
      <c r="C39" s="838" t="s">
        <v>2431</v>
      </c>
      <c r="D39" s="839" t="s">
        <v>2430</v>
      </c>
      <c r="E39" s="840" t="s">
        <v>1730</v>
      </c>
      <c r="F39" s="897"/>
    </row>
    <row r="40" spans="1:6" ht="25.5">
      <c r="A40" s="836" t="s">
        <v>2432</v>
      </c>
      <c r="B40" s="837" t="s">
        <v>2967</v>
      </c>
      <c r="C40" s="838" t="s">
        <v>2434</v>
      </c>
      <c r="D40" s="839" t="s">
        <v>2433</v>
      </c>
      <c r="E40" s="840" t="s">
        <v>1730</v>
      </c>
      <c r="F40" s="897" t="s">
        <v>12425</v>
      </c>
    </row>
    <row r="41" spans="1:6" ht="38.25">
      <c r="A41" s="836" t="s">
        <v>2437</v>
      </c>
      <c r="B41" s="837" t="s">
        <v>2967</v>
      </c>
      <c r="C41" s="838" t="s">
        <v>2439</v>
      </c>
      <c r="D41" s="839" t="s">
        <v>2438</v>
      </c>
      <c r="E41" s="840" t="s">
        <v>1730</v>
      </c>
      <c r="F41" s="897" t="s">
        <v>8265</v>
      </c>
    </row>
    <row r="42" spans="1:6" ht="25.5">
      <c r="A42" s="836" t="s">
        <v>2440</v>
      </c>
      <c r="B42" s="837" t="s">
        <v>2967</v>
      </c>
      <c r="C42" s="838" t="s">
        <v>2435</v>
      </c>
      <c r="D42" s="839" t="s">
        <v>2441</v>
      </c>
      <c r="E42" s="840" t="s">
        <v>1730</v>
      </c>
      <c r="F42" s="897" t="s">
        <v>12427</v>
      </c>
    </row>
    <row r="43" spans="1:6" ht="25.5">
      <c r="A43" s="836" t="s">
        <v>2442</v>
      </c>
      <c r="B43" s="837" t="s">
        <v>2967</v>
      </c>
      <c r="C43" s="838" t="s">
        <v>2436</v>
      </c>
      <c r="D43" s="839" t="s">
        <v>2443</v>
      </c>
      <c r="E43" s="840" t="s">
        <v>1730</v>
      </c>
      <c r="F43" s="897"/>
    </row>
    <row r="44" spans="1:6">
      <c r="A44" s="836" t="s">
        <v>2444</v>
      </c>
      <c r="B44" s="837" t="s">
        <v>2969</v>
      </c>
      <c r="C44" s="838" t="s">
        <v>2446</v>
      </c>
      <c r="D44" s="839" t="s">
        <v>2445</v>
      </c>
      <c r="E44" s="840" t="s">
        <v>1730</v>
      </c>
      <c r="F44" s="897"/>
    </row>
    <row r="45" spans="1:6">
      <c r="A45" s="836" t="s">
        <v>2447</v>
      </c>
      <c r="B45" s="837" t="s">
        <v>2969</v>
      </c>
      <c r="C45" s="838" t="s">
        <v>2449</v>
      </c>
      <c r="D45" s="839" t="s">
        <v>2448</v>
      </c>
      <c r="E45" s="840" t="s">
        <v>1730</v>
      </c>
      <c r="F45" s="897"/>
    </row>
    <row r="46" spans="1:6">
      <c r="A46" s="836" t="s">
        <v>12429</v>
      </c>
      <c r="B46" s="837" t="s">
        <v>2969</v>
      </c>
      <c r="C46" s="838" t="s">
        <v>12430</v>
      </c>
      <c r="D46" s="839" t="s">
        <v>13662</v>
      </c>
      <c r="E46" s="840" t="s">
        <v>1730</v>
      </c>
      <c r="F46" s="897"/>
    </row>
    <row r="47" spans="1:6">
      <c r="A47" s="836" t="s">
        <v>10005</v>
      </c>
      <c r="B47" s="837" t="s">
        <v>2969</v>
      </c>
      <c r="C47" s="838" t="s">
        <v>3119</v>
      </c>
      <c r="D47" s="839" t="s">
        <v>13663</v>
      </c>
      <c r="E47" s="840" t="s">
        <v>1730</v>
      </c>
      <c r="F47" s="897" t="s">
        <v>12431</v>
      </c>
    </row>
    <row r="48" spans="1:6" ht="25.5">
      <c r="A48" s="836" t="s">
        <v>10006</v>
      </c>
      <c r="B48" s="837" t="s">
        <v>2969</v>
      </c>
      <c r="C48" s="838" t="s">
        <v>3119</v>
      </c>
      <c r="D48" s="839" t="s">
        <v>10007</v>
      </c>
      <c r="E48" s="840" t="s">
        <v>1730</v>
      </c>
      <c r="F48" s="897"/>
    </row>
    <row r="49" spans="1:6" ht="38.25">
      <c r="A49" s="836" t="s">
        <v>4947</v>
      </c>
      <c r="B49" s="837" t="s">
        <v>2969</v>
      </c>
      <c r="C49" s="838" t="s">
        <v>4948</v>
      </c>
      <c r="D49" s="839" t="s">
        <v>13664</v>
      </c>
      <c r="E49" s="840" t="s">
        <v>1730</v>
      </c>
      <c r="F49" s="897"/>
    </row>
    <row r="50" spans="1:6" ht="38.25">
      <c r="A50" s="836" t="s">
        <v>4949</v>
      </c>
      <c r="B50" s="837" t="s">
        <v>2969</v>
      </c>
      <c r="C50" s="838" t="s">
        <v>4948</v>
      </c>
      <c r="D50" s="839" t="s">
        <v>13665</v>
      </c>
      <c r="E50" s="840" t="s">
        <v>1730</v>
      </c>
      <c r="F50" s="897"/>
    </row>
    <row r="51" spans="1:6" ht="25.5">
      <c r="A51" s="836" t="s">
        <v>12432</v>
      </c>
      <c r="B51" s="837" t="s">
        <v>3120</v>
      </c>
      <c r="C51" s="838" t="s">
        <v>2450</v>
      </c>
      <c r="D51" s="839" t="s">
        <v>12433</v>
      </c>
      <c r="E51" s="840" t="s">
        <v>1730</v>
      </c>
      <c r="F51" s="897"/>
    </row>
    <row r="52" spans="1:6" ht="25.5">
      <c r="A52" s="836" t="s">
        <v>12434</v>
      </c>
      <c r="B52" s="837" t="s">
        <v>3120</v>
      </c>
      <c r="C52" s="838" t="s">
        <v>2450</v>
      </c>
      <c r="D52" s="839" t="s">
        <v>2451</v>
      </c>
      <c r="E52" s="840" t="s">
        <v>1730</v>
      </c>
      <c r="F52" s="897"/>
    </row>
    <row r="53" spans="1:6" ht="25.5">
      <c r="A53" s="836" t="s">
        <v>12435</v>
      </c>
      <c r="B53" s="837" t="s">
        <v>3120</v>
      </c>
      <c r="C53" s="838" t="s">
        <v>2453</v>
      </c>
      <c r="D53" s="839" t="s">
        <v>2452</v>
      </c>
      <c r="E53" s="840" t="s">
        <v>1730</v>
      </c>
      <c r="F53" s="897"/>
    </row>
    <row r="54" spans="1:6" ht="25.5">
      <c r="A54" s="836" t="s">
        <v>12436</v>
      </c>
      <c r="B54" s="837" t="s">
        <v>3120</v>
      </c>
      <c r="C54" s="838" t="s">
        <v>2453</v>
      </c>
      <c r="D54" s="839" t="s">
        <v>2454</v>
      </c>
      <c r="E54" s="840" t="s">
        <v>1730</v>
      </c>
      <c r="F54" s="897"/>
    </row>
    <row r="55" spans="1:6" ht="25.5">
      <c r="A55" s="836" t="s">
        <v>12437</v>
      </c>
      <c r="B55" s="837" t="s">
        <v>3120</v>
      </c>
      <c r="C55" s="838" t="s">
        <v>2456</v>
      </c>
      <c r="D55" s="839" t="s">
        <v>2455</v>
      </c>
      <c r="E55" s="840" t="s">
        <v>1730</v>
      </c>
      <c r="F55" s="897"/>
    </row>
    <row r="56" spans="1:6" ht="25.5">
      <c r="A56" s="836" t="s">
        <v>12438</v>
      </c>
      <c r="B56" s="837" t="s">
        <v>3120</v>
      </c>
      <c r="C56" s="838" t="s">
        <v>2456</v>
      </c>
      <c r="D56" s="839" t="s">
        <v>2457</v>
      </c>
      <c r="E56" s="840" t="s">
        <v>1730</v>
      </c>
      <c r="F56" s="897"/>
    </row>
    <row r="57" spans="1:6" ht="25.5">
      <c r="A57" s="836" t="s">
        <v>12439</v>
      </c>
      <c r="B57" s="837" t="s">
        <v>3120</v>
      </c>
      <c r="C57" s="838" t="s">
        <v>2459</v>
      </c>
      <c r="D57" s="839" t="s">
        <v>2458</v>
      </c>
      <c r="E57" s="840" t="s">
        <v>1730</v>
      </c>
      <c r="F57" s="897"/>
    </row>
    <row r="58" spans="1:6" ht="25.5">
      <c r="A58" s="836" t="s">
        <v>12440</v>
      </c>
      <c r="B58" s="837" t="s">
        <v>3120</v>
      </c>
      <c r="C58" s="838" t="s">
        <v>2459</v>
      </c>
      <c r="D58" s="839" t="s">
        <v>2460</v>
      </c>
      <c r="E58" s="840" t="s">
        <v>1730</v>
      </c>
      <c r="F58" s="897"/>
    </row>
    <row r="59" spans="1:6" ht="38.25">
      <c r="A59" s="836" t="s">
        <v>8392</v>
      </c>
      <c r="B59" s="837" t="s">
        <v>3120</v>
      </c>
      <c r="C59" s="838" t="s">
        <v>8393</v>
      </c>
      <c r="D59" s="839" t="s">
        <v>13666</v>
      </c>
      <c r="E59" s="840" t="s">
        <v>1730</v>
      </c>
      <c r="F59" s="897"/>
    </row>
    <row r="60" spans="1:6" ht="38.25">
      <c r="A60" s="836" t="s">
        <v>8394</v>
      </c>
      <c r="B60" s="837" t="s">
        <v>3120</v>
      </c>
      <c r="C60" s="838" t="s">
        <v>8393</v>
      </c>
      <c r="D60" s="839" t="s">
        <v>13667</v>
      </c>
      <c r="E60" s="840" t="s">
        <v>1730</v>
      </c>
      <c r="F60" s="897"/>
    </row>
    <row r="61" spans="1:6" ht="25.5">
      <c r="A61" s="836" t="s">
        <v>2461</v>
      </c>
      <c r="B61" s="837" t="s">
        <v>2970</v>
      </c>
      <c r="C61" s="838" t="s">
        <v>2463</v>
      </c>
      <c r="D61" s="839" t="s">
        <v>2462</v>
      </c>
      <c r="E61" s="840" t="s">
        <v>1730</v>
      </c>
      <c r="F61" s="897"/>
    </row>
    <row r="62" spans="1:6" ht="25.5">
      <c r="A62" s="836" t="s">
        <v>2971</v>
      </c>
      <c r="B62" s="837" t="s">
        <v>2970</v>
      </c>
      <c r="C62" s="838" t="s">
        <v>2972</v>
      </c>
      <c r="D62" s="839" t="s">
        <v>2973</v>
      </c>
      <c r="E62" s="840" t="s">
        <v>1730</v>
      </c>
      <c r="F62" s="897" t="s">
        <v>12423</v>
      </c>
    </row>
    <row r="63" spans="1:6" ht="25.5">
      <c r="A63" s="836" t="s">
        <v>4950</v>
      </c>
      <c r="B63" s="837" t="s">
        <v>2970</v>
      </c>
      <c r="C63" s="838" t="s">
        <v>2972</v>
      </c>
      <c r="D63" s="839" t="s">
        <v>13668</v>
      </c>
      <c r="E63" s="840" t="s">
        <v>1730</v>
      </c>
      <c r="F63" s="897" t="s">
        <v>12423</v>
      </c>
    </row>
    <row r="64" spans="1:6" ht="25.5">
      <c r="A64" s="836" t="s">
        <v>2464</v>
      </c>
      <c r="B64" s="837" t="s">
        <v>2970</v>
      </c>
      <c r="C64" s="838" t="s">
        <v>2466</v>
      </c>
      <c r="D64" s="839" t="s">
        <v>2465</v>
      </c>
      <c r="E64" s="840" t="s">
        <v>1730</v>
      </c>
      <c r="F64" s="897" t="s">
        <v>12423</v>
      </c>
    </row>
    <row r="65" spans="1:6" ht="25.5">
      <c r="A65" s="836" t="s">
        <v>2467</v>
      </c>
      <c r="B65" s="837" t="s">
        <v>2970</v>
      </c>
      <c r="C65" s="838" t="s">
        <v>2466</v>
      </c>
      <c r="D65" s="839" t="s">
        <v>2468</v>
      </c>
      <c r="E65" s="840" t="s">
        <v>1730</v>
      </c>
      <c r="F65" s="897" t="s">
        <v>12423</v>
      </c>
    </row>
    <row r="66" spans="1:6" ht="51">
      <c r="A66" s="836" t="s">
        <v>2469</v>
      </c>
      <c r="B66" s="837" t="s">
        <v>2970</v>
      </c>
      <c r="C66" s="838" t="s">
        <v>2471</v>
      </c>
      <c r="D66" s="839" t="s">
        <v>2470</v>
      </c>
      <c r="E66" s="840" t="s">
        <v>1730</v>
      </c>
      <c r="F66" s="897" t="s">
        <v>12423</v>
      </c>
    </row>
    <row r="67" spans="1:6" ht="51">
      <c r="A67" s="836" t="s">
        <v>2472</v>
      </c>
      <c r="B67" s="837" t="s">
        <v>2970</v>
      </c>
      <c r="C67" s="838" t="s">
        <v>2474</v>
      </c>
      <c r="D67" s="839" t="s">
        <v>2473</v>
      </c>
      <c r="E67" s="840" t="s">
        <v>1730</v>
      </c>
      <c r="F67" s="897" t="s">
        <v>12423</v>
      </c>
    </row>
    <row r="68" spans="1:6" ht="25.5">
      <c r="A68" s="836" t="s">
        <v>3121</v>
      </c>
      <c r="B68" s="837" t="s">
        <v>2967</v>
      </c>
      <c r="C68" s="838" t="s">
        <v>3122</v>
      </c>
      <c r="D68" s="839" t="s">
        <v>13669</v>
      </c>
      <c r="E68" s="840" t="s">
        <v>1730</v>
      </c>
      <c r="F68" s="897" t="s">
        <v>12424</v>
      </c>
    </row>
    <row r="69" spans="1:6">
      <c r="A69" s="836" t="s">
        <v>5180</v>
      </c>
      <c r="B69" s="837" t="s">
        <v>2975</v>
      </c>
      <c r="C69" s="838" t="s">
        <v>5181</v>
      </c>
      <c r="D69" s="839" t="s">
        <v>13670</v>
      </c>
      <c r="E69" s="840" t="s">
        <v>1730</v>
      </c>
      <c r="F69" s="897" t="s">
        <v>12424</v>
      </c>
    </row>
    <row r="70" spans="1:6">
      <c r="A70" s="836" t="s">
        <v>5182</v>
      </c>
      <c r="B70" s="837" t="s">
        <v>2975</v>
      </c>
      <c r="C70" s="838" t="s">
        <v>5183</v>
      </c>
      <c r="D70" s="839" t="s">
        <v>13671</v>
      </c>
      <c r="E70" s="840" t="s">
        <v>1730</v>
      </c>
      <c r="F70" s="897"/>
    </row>
    <row r="71" spans="1:6">
      <c r="A71" s="836" t="s">
        <v>5184</v>
      </c>
      <c r="B71" s="837" t="s">
        <v>2975</v>
      </c>
      <c r="C71" s="838" t="s">
        <v>5183</v>
      </c>
      <c r="D71" s="839" t="s">
        <v>13672</v>
      </c>
      <c r="E71" s="840" t="s">
        <v>1730</v>
      </c>
      <c r="F71" s="897"/>
    </row>
    <row r="72" spans="1:6">
      <c r="A72" s="836" t="s">
        <v>2475</v>
      </c>
      <c r="B72" s="837" t="s">
        <v>2975</v>
      </c>
      <c r="C72" s="838" t="s">
        <v>2477</v>
      </c>
      <c r="D72" s="839" t="s">
        <v>2476</v>
      </c>
      <c r="E72" s="840" t="s">
        <v>1730</v>
      </c>
      <c r="F72" s="897" t="s">
        <v>12423</v>
      </c>
    </row>
    <row r="73" spans="1:6">
      <c r="A73" s="836" t="s">
        <v>3123</v>
      </c>
      <c r="B73" s="837" t="s">
        <v>2975</v>
      </c>
      <c r="C73" s="838" t="s">
        <v>2477</v>
      </c>
      <c r="D73" s="839" t="s">
        <v>3124</v>
      </c>
      <c r="E73" s="840" t="s">
        <v>1730</v>
      </c>
      <c r="F73" s="897" t="s">
        <v>12423</v>
      </c>
    </row>
    <row r="74" spans="1:6" ht="25.5">
      <c r="A74" s="836" t="s">
        <v>2368</v>
      </c>
      <c r="B74" s="837" t="s">
        <v>2975</v>
      </c>
      <c r="C74" s="838" t="s">
        <v>2367</v>
      </c>
      <c r="D74" s="839" t="s">
        <v>2369</v>
      </c>
      <c r="E74" s="840" t="s">
        <v>1730</v>
      </c>
      <c r="F74" s="897" t="s">
        <v>12431</v>
      </c>
    </row>
    <row r="75" spans="1:6" ht="25.5">
      <c r="A75" s="836" t="s">
        <v>2478</v>
      </c>
      <c r="B75" s="837" t="s">
        <v>2975</v>
      </c>
      <c r="C75" s="838" t="s">
        <v>2480</v>
      </c>
      <c r="D75" s="839" t="s">
        <v>2479</v>
      </c>
      <c r="E75" s="840" t="s">
        <v>1730</v>
      </c>
      <c r="F75" s="897" t="s">
        <v>12424</v>
      </c>
    </row>
    <row r="76" spans="1:6">
      <c r="A76" s="836" t="s">
        <v>2481</v>
      </c>
      <c r="B76" s="837" t="s">
        <v>2975</v>
      </c>
      <c r="C76" s="838" t="s">
        <v>2483</v>
      </c>
      <c r="D76" s="839" t="s">
        <v>2482</v>
      </c>
      <c r="E76" s="840" t="s">
        <v>1730</v>
      </c>
      <c r="F76" s="897" t="s">
        <v>12423</v>
      </c>
    </row>
    <row r="77" spans="1:6" ht="25.5">
      <c r="A77" s="836" t="s">
        <v>2484</v>
      </c>
      <c r="B77" s="837" t="s">
        <v>2975</v>
      </c>
      <c r="C77" s="838" t="s">
        <v>2486</v>
      </c>
      <c r="D77" s="839" t="s">
        <v>2485</v>
      </c>
      <c r="E77" s="840" t="s">
        <v>1730</v>
      </c>
      <c r="F77" s="897" t="s">
        <v>12424</v>
      </c>
    </row>
    <row r="78" spans="1:6" ht="25.5">
      <c r="A78" s="836" t="s">
        <v>2487</v>
      </c>
      <c r="B78" s="837" t="s">
        <v>2975</v>
      </c>
      <c r="C78" s="838" t="s">
        <v>2489</v>
      </c>
      <c r="D78" s="839" t="s">
        <v>2488</v>
      </c>
      <c r="E78" s="840" t="s">
        <v>1730</v>
      </c>
      <c r="F78" s="897" t="s">
        <v>12424</v>
      </c>
    </row>
    <row r="79" spans="1:6" ht="25.5">
      <c r="A79" s="836" t="s">
        <v>2976</v>
      </c>
      <c r="B79" s="837" t="s">
        <v>2977</v>
      </c>
      <c r="C79" s="838" t="s">
        <v>2978</v>
      </c>
      <c r="D79" s="839" t="s">
        <v>13673</v>
      </c>
      <c r="E79" s="840" t="s">
        <v>1730</v>
      </c>
      <c r="F79" s="897" t="s">
        <v>12423</v>
      </c>
    </row>
    <row r="80" spans="1:6" ht="25.5">
      <c r="A80" s="836" t="s">
        <v>2979</v>
      </c>
      <c r="B80" s="837" t="s">
        <v>2977</v>
      </c>
      <c r="C80" s="838" t="s">
        <v>2978</v>
      </c>
      <c r="D80" s="839" t="s">
        <v>13674</v>
      </c>
      <c r="E80" s="840" t="s">
        <v>1730</v>
      </c>
      <c r="F80" s="897" t="s">
        <v>12423</v>
      </c>
    </row>
    <row r="81" spans="1:6" ht="25.5">
      <c r="A81" s="836" t="s">
        <v>2980</v>
      </c>
      <c r="B81" s="837" t="s">
        <v>2981</v>
      </c>
      <c r="C81" s="838" t="s">
        <v>2982</v>
      </c>
      <c r="D81" s="839" t="s">
        <v>13675</v>
      </c>
      <c r="E81" s="840" t="s">
        <v>1730</v>
      </c>
      <c r="F81" s="897"/>
    </row>
    <row r="82" spans="1:6" ht="38.25">
      <c r="A82" s="836" t="s">
        <v>8395</v>
      </c>
      <c r="B82" s="837" t="s">
        <v>3120</v>
      </c>
      <c r="C82" s="838" t="s">
        <v>8396</v>
      </c>
      <c r="D82" s="839" t="s">
        <v>13676</v>
      </c>
      <c r="E82" s="840" t="s">
        <v>1730</v>
      </c>
      <c r="F82" s="897"/>
    </row>
    <row r="83" spans="1:6" ht="38.25">
      <c r="A83" s="836" t="s">
        <v>8397</v>
      </c>
      <c r="B83" s="837" t="s">
        <v>3120</v>
      </c>
      <c r="C83" s="838" t="s">
        <v>8396</v>
      </c>
      <c r="D83" s="839" t="s">
        <v>13677</v>
      </c>
      <c r="E83" s="840" t="s">
        <v>1730</v>
      </c>
      <c r="F83" s="897"/>
    </row>
    <row r="84" spans="1:6" ht="25.5">
      <c r="A84" s="836" t="s">
        <v>3135</v>
      </c>
      <c r="B84" s="837" t="s">
        <v>2974</v>
      </c>
      <c r="C84" s="838" t="s">
        <v>3136</v>
      </c>
      <c r="D84" s="839" t="s">
        <v>13678</v>
      </c>
      <c r="E84" s="840" t="s">
        <v>1730</v>
      </c>
      <c r="F84" s="897"/>
    </row>
    <row r="85" spans="1:6" ht="25.5">
      <c r="A85" s="836" t="s">
        <v>8398</v>
      </c>
      <c r="B85" s="837" t="s">
        <v>2974</v>
      </c>
      <c r="C85" s="838" t="s">
        <v>3136</v>
      </c>
      <c r="D85" s="839" t="s">
        <v>8399</v>
      </c>
      <c r="E85" s="840" t="s">
        <v>1730</v>
      </c>
      <c r="F85" s="897" t="s">
        <v>12431</v>
      </c>
    </row>
    <row r="86" spans="1:6" ht="25.5">
      <c r="A86" s="836" t="s">
        <v>8400</v>
      </c>
      <c r="B86" s="837" t="s">
        <v>2974</v>
      </c>
      <c r="C86" s="838" t="s">
        <v>3136</v>
      </c>
      <c r="D86" s="839" t="s">
        <v>8401</v>
      </c>
      <c r="E86" s="840" t="s">
        <v>1730</v>
      </c>
      <c r="F86" s="897"/>
    </row>
    <row r="87" spans="1:6" ht="38.25">
      <c r="A87" s="836" t="s">
        <v>3137</v>
      </c>
      <c r="B87" s="837" t="s">
        <v>3138</v>
      </c>
      <c r="C87" s="838" t="s">
        <v>3139</v>
      </c>
      <c r="D87" s="839" t="s">
        <v>13679</v>
      </c>
      <c r="E87" s="840" t="s">
        <v>1730</v>
      </c>
      <c r="F87" s="897"/>
    </row>
    <row r="88" spans="1:6" ht="38.25">
      <c r="A88" s="836" t="s">
        <v>3140</v>
      </c>
      <c r="B88" s="837" t="s">
        <v>3138</v>
      </c>
      <c r="C88" s="838" t="s">
        <v>3139</v>
      </c>
      <c r="D88" s="839" t="s">
        <v>13680</v>
      </c>
      <c r="E88" s="840" t="s">
        <v>1730</v>
      </c>
      <c r="F88" s="897"/>
    </row>
    <row r="89" spans="1:6" ht="25.5">
      <c r="A89" s="836" t="s">
        <v>13681</v>
      </c>
      <c r="B89" s="837" t="s">
        <v>3141</v>
      </c>
      <c r="C89" s="838" t="s">
        <v>3142</v>
      </c>
      <c r="D89" s="839" t="s">
        <v>13682</v>
      </c>
      <c r="E89" s="840" t="s">
        <v>1730</v>
      </c>
      <c r="F89" s="897"/>
    </row>
    <row r="90" spans="1:6" ht="25.5">
      <c r="A90" s="836" t="s">
        <v>13683</v>
      </c>
      <c r="B90" s="837" t="s">
        <v>3141</v>
      </c>
      <c r="C90" s="838" t="s">
        <v>3142</v>
      </c>
      <c r="D90" s="839" t="s">
        <v>13684</v>
      </c>
      <c r="E90" s="840" t="s">
        <v>1730</v>
      </c>
      <c r="F90" s="897"/>
    </row>
    <row r="91" spans="1:6" ht="25.5">
      <c r="A91" s="836" t="s">
        <v>3143</v>
      </c>
      <c r="B91" s="837" t="s">
        <v>3141</v>
      </c>
      <c r="C91" s="838" t="s">
        <v>3142</v>
      </c>
      <c r="D91" s="839" t="s">
        <v>13685</v>
      </c>
      <c r="E91" s="840" t="s">
        <v>1730</v>
      </c>
      <c r="F91" s="897"/>
    </row>
    <row r="92" spans="1:6" ht="25.5">
      <c r="A92" s="836" t="s">
        <v>12441</v>
      </c>
      <c r="B92" s="837" t="s">
        <v>3141</v>
      </c>
      <c r="C92" s="838" t="s">
        <v>3142</v>
      </c>
      <c r="D92" s="839" t="s">
        <v>13686</v>
      </c>
      <c r="E92" s="840" t="s">
        <v>1730</v>
      </c>
      <c r="F92" s="897"/>
    </row>
    <row r="93" spans="1:6">
      <c r="A93" s="836" t="s">
        <v>6770</v>
      </c>
      <c r="B93" s="837" t="s">
        <v>2967</v>
      </c>
      <c r="C93" s="838" t="s">
        <v>6771</v>
      </c>
      <c r="D93" s="839" t="s">
        <v>13687</v>
      </c>
      <c r="E93" s="840" t="s">
        <v>1730</v>
      </c>
      <c r="F93" s="897" t="s">
        <v>12427</v>
      </c>
    </row>
    <row r="94" spans="1:6">
      <c r="A94" s="836" t="s">
        <v>6772</v>
      </c>
      <c r="B94" s="837" t="s">
        <v>2969</v>
      </c>
      <c r="C94" s="838"/>
      <c r="D94" s="839" t="s">
        <v>13688</v>
      </c>
      <c r="E94" s="840" t="s">
        <v>1730</v>
      </c>
      <c r="F94" s="897"/>
    </row>
    <row r="95" spans="1:6" ht="25.5">
      <c r="A95" s="836" t="s">
        <v>4951</v>
      </c>
      <c r="B95" s="837" t="s">
        <v>2981</v>
      </c>
      <c r="C95" s="838" t="s">
        <v>2981</v>
      </c>
      <c r="D95" s="839" t="s">
        <v>13689</v>
      </c>
      <c r="E95" s="840" t="s">
        <v>1730</v>
      </c>
      <c r="F95" s="897"/>
    </row>
    <row r="96" spans="1:6" ht="38.25">
      <c r="A96" s="836" t="s">
        <v>10008</v>
      </c>
      <c r="B96" s="837" t="s">
        <v>2960</v>
      </c>
      <c r="C96" s="838" t="s">
        <v>10009</v>
      </c>
      <c r="D96" s="839" t="s">
        <v>13690</v>
      </c>
      <c r="E96" s="840" t="s">
        <v>1730</v>
      </c>
      <c r="F96" s="897"/>
    </row>
    <row r="97" spans="1:6" ht="38.25">
      <c r="A97" s="836" t="s">
        <v>12442</v>
      </c>
      <c r="B97" s="837" t="s">
        <v>2960</v>
      </c>
      <c r="C97" s="838" t="s">
        <v>12443</v>
      </c>
      <c r="D97" s="839" t="s">
        <v>13691</v>
      </c>
      <c r="E97" s="840" t="s">
        <v>1730</v>
      </c>
      <c r="F97" s="897"/>
    </row>
    <row r="98" spans="1:6" ht="38.25">
      <c r="A98" s="836" t="s">
        <v>12444</v>
      </c>
      <c r="B98" s="837" t="s">
        <v>2960</v>
      </c>
      <c r="C98" s="838" t="s">
        <v>12445</v>
      </c>
      <c r="D98" s="839" t="s">
        <v>13692</v>
      </c>
      <c r="E98" s="840" t="s">
        <v>1730</v>
      </c>
      <c r="F98" s="897"/>
    </row>
    <row r="99" spans="1:6" ht="38.25">
      <c r="A99" s="836" t="s">
        <v>12446</v>
      </c>
      <c r="B99" s="837" t="s">
        <v>2960</v>
      </c>
      <c r="C99" s="838" t="s">
        <v>12447</v>
      </c>
      <c r="D99" s="839" t="s">
        <v>13693</v>
      </c>
      <c r="E99" s="840" t="s">
        <v>1730</v>
      </c>
      <c r="F99" s="897"/>
    </row>
    <row r="100" spans="1:6">
      <c r="A100" s="836" t="s">
        <v>13694</v>
      </c>
      <c r="B100" s="837" t="s">
        <v>2967</v>
      </c>
      <c r="C100" s="838" t="s">
        <v>13695</v>
      </c>
      <c r="D100" s="839" t="s">
        <v>13696</v>
      </c>
      <c r="E100" s="840" t="s">
        <v>1730</v>
      </c>
      <c r="F100" s="897"/>
    </row>
    <row r="101" spans="1:6">
      <c r="A101" s="836" t="s">
        <v>13697</v>
      </c>
      <c r="B101" s="837" t="s">
        <v>2967</v>
      </c>
      <c r="C101" s="838" t="s">
        <v>13695</v>
      </c>
      <c r="D101" s="839" t="s">
        <v>13698</v>
      </c>
      <c r="E101" s="840" t="s">
        <v>1730</v>
      </c>
      <c r="F101" s="897"/>
    </row>
    <row r="102" spans="1:6">
      <c r="A102" s="836" t="s">
        <v>13699</v>
      </c>
      <c r="B102" s="837" t="s">
        <v>2967</v>
      </c>
      <c r="C102" s="838" t="s">
        <v>13700</v>
      </c>
      <c r="D102" s="839" t="s">
        <v>13701</v>
      </c>
      <c r="E102" s="840" t="s">
        <v>1730</v>
      </c>
      <c r="F102" s="897"/>
    </row>
    <row r="103" spans="1:6" ht="25.5">
      <c r="A103" s="836" t="s">
        <v>13702</v>
      </c>
      <c r="B103" s="837" t="s">
        <v>2981</v>
      </c>
      <c r="C103" s="838" t="s">
        <v>2981</v>
      </c>
      <c r="D103" s="839" t="s">
        <v>13703</v>
      </c>
      <c r="E103" s="840" t="s">
        <v>1730</v>
      </c>
      <c r="F103" s="897"/>
    </row>
    <row r="104" spans="1:6">
      <c r="A104" s="836" t="s">
        <v>13704</v>
      </c>
      <c r="B104" s="837"/>
      <c r="C104" s="838" t="s">
        <v>13705</v>
      </c>
      <c r="D104" s="839" t="s">
        <v>13706</v>
      </c>
      <c r="E104" s="840" t="s">
        <v>1730</v>
      </c>
      <c r="F104" s="897"/>
    </row>
    <row r="105" spans="1:6">
      <c r="A105" s="836" t="s">
        <v>13707</v>
      </c>
      <c r="B105" s="837" t="s">
        <v>2967</v>
      </c>
      <c r="C105" s="838" t="s">
        <v>13708</v>
      </c>
      <c r="D105" s="839" t="s">
        <v>13709</v>
      </c>
      <c r="E105" s="840" t="s">
        <v>1730</v>
      </c>
      <c r="F105" s="897"/>
    </row>
    <row r="106" spans="1:6">
      <c r="A106" s="836" t="s">
        <v>13710</v>
      </c>
      <c r="B106" s="837" t="s">
        <v>2967</v>
      </c>
      <c r="C106" s="838" t="s">
        <v>13708</v>
      </c>
      <c r="D106" s="839" t="s">
        <v>13711</v>
      </c>
      <c r="E106" s="840" t="s">
        <v>1730</v>
      </c>
      <c r="F106" s="897"/>
    </row>
    <row r="107" spans="1:6">
      <c r="A107" s="836" t="s">
        <v>13712</v>
      </c>
      <c r="B107" s="837" t="s">
        <v>2967</v>
      </c>
      <c r="C107" s="838" t="s">
        <v>13713</v>
      </c>
      <c r="D107" s="839" t="s">
        <v>13714</v>
      </c>
      <c r="E107" s="840" t="s">
        <v>1730</v>
      </c>
      <c r="F107" s="897"/>
    </row>
    <row r="108" spans="1:6">
      <c r="A108" s="836" t="s">
        <v>13715</v>
      </c>
      <c r="B108" s="837" t="s">
        <v>13716</v>
      </c>
      <c r="C108" s="838" t="s">
        <v>13717</v>
      </c>
      <c r="D108" s="839" t="s">
        <v>13718</v>
      </c>
      <c r="E108" s="840" t="s">
        <v>1730</v>
      </c>
      <c r="F108" s="897"/>
    </row>
    <row r="109" spans="1:6">
      <c r="A109" s="836" t="s">
        <v>13719</v>
      </c>
      <c r="B109" s="837" t="s">
        <v>13716</v>
      </c>
      <c r="C109" s="838" t="s">
        <v>13717</v>
      </c>
      <c r="D109" s="839" t="s">
        <v>13720</v>
      </c>
      <c r="E109" s="840" t="s">
        <v>1730</v>
      </c>
      <c r="F109" s="897"/>
    </row>
    <row r="110" spans="1:6">
      <c r="A110" s="836" t="s">
        <v>13721</v>
      </c>
      <c r="B110" s="837" t="s">
        <v>12485</v>
      </c>
      <c r="C110" s="838" t="s">
        <v>2499</v>
      </c>
      <c r="D110" s="839" t="s">
        <v>13722</v>
      </c>
      <c r="E110" s="840" t="s">
        <v>1730</v>
      </c>
      <c r="F110" s="897"/>
    </row>
    <row r="111" spans="1:6">
      <c r="A111" s="836" t="s">
        <v>13723</v>
      </c>
      <c r="B111" s="837" t="s">
        <v>12485</v>
      </c>
      <c r="C111" s="838" t="s">
        <v>2499</v>
      </c>
      <c r="D111" s="839" t="s">
        <v>13724</v>
      </c>
      <c r="E111" s="840" t="s">
        <v>1730</v>
      </c>
      <c r="F111" s="897"/>
    </row>
    <row r="112" spans="1:6">
      <c r="A112" s="836" t="s">
        <v>3125</v>
      </c>
      <c r="B112" s="837" t="s">
        <v>3126</v>
      </c>
      <c r="C112" s="838" t="s">
        <v>3127</v>
      </c>
      <c r="D112" s="839" t="s">
        <v>3128</v>
      </c>
      <c r="E112" s="840" t="s">
        <v>1730</v>
      </c>
      <c r="F112" s="897" t="s">
        <v>12423</v>
      </c>
    </row>
    <row r="113" spans="1:6">
      <c r="A113" s="836" t="s">
        <v>3129</v>
      </c>
      <c r="B113" s="837" t="s">
        <v>3126</v>
      </c>
      <c r="C113" s="838" t="s">
        <v>3127</v>
      </c>
      <c r="D113" s="839" t="s">
        <v>3130</v>
      </c>
      <c r="E113" s="840" t="s">
        <v>1730</v>
      </c>
      <c r="F113" s="897" t="s">
        <v>12423</v>
      </c>
    </row>
    <row r="114" spans="1:6" ht="25.5">
      <c r="A114" s="836" t="s">
        <v>3131</v>
      </c>
      <c r="B114" s="837" t="s">
        <v>3126</v>
      </c>
      <c r="C114" s="838" t="s">
        <v>3132</v>
      </c>
      <c r="D114" s="839" t="s">
        <v>13725</v>
      </c>
      <c r="E114" s="840" t="s">
        <v>1730</v>
      </c>
      <c r="F114" s="897"/>
    </row>
    <row r="115" spans="1:6" ht="25.5">
      <c r="A115" s="836" t="s">
        <v>3133</v>
      </c>
      <c r="B115" s="837" t="s">
        <v>3126</v>
      </c>
      <c r="C115" s="838" t="s">
        <v>3134</v>
      </c>
      <c r="D115" s="839" t="s">
        <v>13726</v>
      </c>
      <c r="E115" s="840" t="s">
        <v>1730</v>
      </c>
      <c r="F115" s="897"/>
    </row>
    <row r="116" spans="1:6">
      <c r="A116" s="836" t="s">
        <v>13727</v>
      </c>
      <c r="B116" s="837" t="s">
        <v>3144</v>
      </c>
      <c r="C116" s="838" t="s">
        <v>13728</v>
      </c>
      <c r="D116" s="839" t="s">
        <v>13729</v>
      </c>
      <c r="E116" s="840" t="s">
        <v>1730</v>
      </c>
      <c r="F116" s="897"/>
    </row>
    <row r="117" spans="1:6">
      <c r="A117" s="836" t="s">
        <v>6773</v>
      </c>
      <c r="B117" s="837" t="s">
        <v>3145</v>
      </c>
      <c r="C117" s="838" t="s">
        <v>2490</v>
      </c>
      <c r="D117" s="839" t="s">
        <v>3146</v>
      </c>
      <c r="E117" s="840" t="s">
        <v>1730</v>
      </c>
      <c r="F117" s="897"/>
    </row>
    <row r="118" spans="1:6">
      <c r="A118" s="836" t="s">
        <v>3147</v>
      </c>
      <c r="B118" s="837" t="s">
        <v>3145</v>
      </c>
      <c r="C118" s="838" t="s">
        <v>2490</v>
      </c>
      <c r="D118" s="839" t="s">
        <v>3148</v>
      </c>
      <c r="E118" s="840" t="s">
        <v>1730</v>
      </c>
      <c r="F118" s="897"/>
    </row>
    <row r="119" spans="1:6">
      <c r="A119" s="836" t="s">
        <v>3149</v>
      </c>
      <c r="B119" s="837" t="s">
        <v>3145</v>
      </c>
      <c r="C119" s="838" t="s">
        <v>2490</v>
      </c>
      <c r="D119" s="839" t="s">
        <v>3150</v>
      </c>
      <c r="E119" s="840" t="s">
        <v>1730</v>
      </c>
      <c r="F119" s="897"/>
    </row>
    <row r="120" spans="1:6">
      <c r="A120" s="836" t="s">
        <v>3151</v>
      </c>
      <c r="B120" s="837" t="s">
        <v>3144</v>
      </c>
      <c r="C120" s="838" t="s">
        <v>3152</v>
      </c>
      <c r="D120" s="839" t="s">
        <v>3153</v>
      </c>
      <c r="E120" s="840" t="s">
        <v>1730</v>
      </c>
      <c r="F120" s="897"/>
    </row>
    <row r="121" spans="1:6">
      <c r="A121" s="836" t="s">
        <v>3154</v>
      </c>
      <c r="B121" s="837" t="s">
        <v>3144</v>
      </c>
      <c r="C121" s="838" t="s">
        <v>3155</v>
      </c>
      <c r="D121" s="839" t="s">
        <v>3156</v>
      </c>
      <c r="E121" s="840" t="s">
        <v>1730</v>
      </c>
      <c r="F121" s="897"/>
    </row>
    <row r="122" spans="1:6">
      <c r="A122" s="836" t="s">
        <v>12448</v>
      </c>
      <c r="B122" s="837" t="s">
        <v>3144</v>
      </c>
      <c r="C122" s="838" t="s">
        <v>12449</v>
      </c>
      <c r="D122" s="839" t="s">
        <v>3157</v>
      </c>
      <c r="E122" s="840" t="s">
        <v>1730</v>
      </c>
      <c r="F122" s="897"/>
    </row>
    <row r="123" spans="1:6">
      <c r="A123" s="836" t="s">
        <v>3158</v>
      </c>
      <c r="B123" s="837" t="s">
        <v>3144</v>
      </c>
      <c r="C123" s="838" t="s">
        <v>3159</v>
      </c>
      <c r="D123" s="839" t="s">
        <v>3160</v>
      </c>
      <c r="E123" s="840" t="s">
        <v>1730</v>
      </c>
      <c r="F123" s="897"/>
    </row>
    <row r="124" spans="1:6">
      <c r="A124" s="836" t="s">
        <v>3161</v>
      </c>
      <c r="B124" s="837" t="s">
        <v>3144</v>
      </c>
      <c r="C124" s="838" t="s">
        <v>3162</v>
      </c>
      <c r="D124" s="839" t="s">
        <v>3163</v>
      </c>
      <c r="E124" s="840" t="s">
        <v>1730</v>
      </c>
      <c r="F124" s="897" t="s">
        <v>12431</v>
      </c>
    </row>
    <row r="125" spans="1:6">
      <c r="A125" s="836" t="s">
        <v>3164</v>
      </c>
      <c r="B125" s="837" t="s">
        <v>3144</v>
      </c>
      <c r="C125" s="838" t="s">
        <v>3165</v>
      </c>
      <c r="D125" s="839" t="s">
        <v>3166</v>
      </c>
      <c r="E125" s="840" t="s">
        <v>1730</v>
      </c>
      <c r="F125" s="897"/>
    </row>
    <row r="126" spans="1:6">
      <c r="A126" s="836" t="s">
        <v>3167</v>
      </c>
      <c r="B126" s="837" t="s">
        <v>3144</v>
      </c>
      <c r="C126" s="838" t="s">
        <v>3168</v>
      </c>
      <c r="D126" s="839" t="s">
        <v>3169</v>
      </c>
      <c r="E126" s="840" t="s">
        <v>1730</v>
      </c>
      <c r="F126" s="897"/>
    </row>
    <row r="127" spans="1:6">
      <c r="A127" s="836" t="s">
        <v>3170</v>
      </c>
      <c r="B127" s="837" t="s">
        <v>3144</v>
      </c>
      <c r="C127" s="838" t="s">
        <v>3171</v>
      </c>
      <c r="D127" s="839" t="s">
        <v>3172</v>
      </c>
      <c r="E127" s="840" t="s">
        <v>1730</v>
      </c>
      <c r="F127" s="897"/>
    </row>
    <row r="128" spans="1:6">
      <c r="A128" s="836" t="s">
        <v>3173</v>
      </c>
      <c r="B128" s="837" t="s">
        <v>3144</v>
      </c>
      <c r="C128" s="838" t="s">
        <v>4952</v>
      </c>
      <c r="D128" s="839" t="s">
        <v>3174</v>
      </c>
      <c r="E128" s="840" t="s">
        <v>1730</v>
      </c>
      <c r="F128" s="897"/>
    </row>
    <row r="129" spans="1:6">
      <c r="A129" s="836" t="s">
        <v>3175</v>
      </c>
      <c r="B129" s="837" t="s">
        <v>3144</v>
      </c>
      <c r="C129" s="838" t="s">
        <v>3176</v>
      </c>
      <c r="D129" s="839" t="s">
        <v>3177</v>
      </c>
      <c r="E129" s="840" t="s">
        <v>1730</v>
      </c>
      <c r="F129" s="897"/>
    </row>
    <row r="130" spans="1:6">
      <c r="A130" s="836" t="s">
        <v>3178</v>
      </c>
      <c r="B130" s="837" t="s">
        <v>3144</v>
      </c>
      <c r="C130" s="838" t="s">
        <v>3171</v>
      </c>
      <c r="D130" s="839" t="s">
        <v>3179</v>
      </c>
      <c r="E130" s="840" t="s">
        <v>1730</v>
      </c>
      <c r="F130" s="897"/>
    </row>
    <row r="131" spans="1:6">
      <c r="A131" s="836" t="s">
        <v>3180</v>
      </c>
      <c r="B131" s="837" t="s">
        <v>3144</v>
      </c>
      <c r="C131" s="838" t="s">
        <v>3176</v>
      </c>
      <c r="D131" s="839" t="s">
        <v>3181</v>
      </c>
      <c r="E131" s="840" t="s">
        <v>1730</v>
      </c>
      <c r="F131" s="897"/>
    </row>
    <row r="132" spans="1:6">
      <c r="A132" s="836" t="s">
        <v>3182</v>
      </c>
      <c r="B132" s="837" t="s">
        <v>3144</v>
      </c>
      <c r="C132" s="838" t="s">
        <v>3183</v>
      </c>
      <c r="D132" s="839" t="s">
        <v>3184</v>
      </c>
      <c r="E132" s="840" t="s">
        <v>1730</v>
      </c>
      <c r="F132" s="897"/>
    </row>
    <row r="133" spans="1:6">
      <c r="A133" s="836" t="s">
        <v>3185</v>
      </c>
      <c r="B133" s="837" t="s">
        <v>3144</v>
      </c>
      <c r="C133" s="838" t="s">
        <v>3159</v>
      </c>
      <c r="D133" s="839" t="s">
        <v>3186</v>
      </c>
      <c r="E133" s="840" t="s">
        <v>1730</v>
      </c>
      <c r="F133" s="897"/>
    </row>
    <row r="134" spans="1:6">
      <c r="A134" s="836" t="s">
        <v>3187</v>
      </c>
      <c r="B134" s="837" t="s">
        <v>3144</v>
      </c>
      <c r="C134" s="838" t="s">
        <v>3159</v>
      </c>
      <c r="D134" s="839" t="s">
        <v>3188</v>
      </c>
      <c r="E134" s="840" t="s">
        <v>1730</v>
      </c>
      <c r="F134" s="897"/>
    </row>
    <row r="135" spans="1:6">
      <c r="A135" s="836" t="s">
        <v>3189</v>
      </c>
      <c r="B135" s="837" t="s">
        <v>3144</v>
      </c>
      <c r="C135" s="838" t="s">
        <v>3159</v>
      </c>
      <c r="D135" s="839" t="s">
        <v>3190</v>
      </c>
      <c r="E135" s="840" t="s">
        <v>1730</v>
      </c>
      <c r="F135" s="897"/>
    </row>
    <row r="136" spans="1:6">
      <c r="A136" s="836" t="s">
        <v>3191</v>
      </c>
      <c r="B136" s="837" t="s">
        <v>3144</v>
      </c>
      <c r="C136" s="838" t="s">
        <v>3192</v>
      </c>
      <c r="D136" s="839" t="s">
        <v>3193</v>
      </c>
      <c r="E136" s="840" t="s">
        <v>1730</v>
      </c>
      <c r="F136" s="897" t="s">
        <v>12431</v>
      </c>
    </row>
    <row r="137" spans="1:6">
      <c r="A137" s="836" t="s">
        <v>3194</v>
      </c>
      <c r="B137" s="837" t="s">
        <v>3144</v>
      </c>
      <c r="C137" s="838" t="s">
        <v>3162</v>
      </c>
      <c r="D137" s="839" t="s">
        <v>3195</v>
      </c>
      <c r="E137" s="840" t="s">
        <v>1730</v>
      </c>
      <c r="F137" s="897" t="s">
        <v>12431</v>
      </c>
    </row>
    <row r="138" spans="1:6">
      <c r="A138" s="836" t="s">
        <v>3196</v>
      </c>
      <c r="B138" s="837" t="s">
        <v>3144</v>
      </c>
      <c r="C138" s="838" t="s">
        <v>3176</v>
      </c>
      <c r="D138" s="839" t="s">
        <v>3197</v>
      </c>
      <c r="E138" s="840" t="s">
        <v>1730</v>
      </c>
      <c r="F138" s="897"/>
    </row>
    <row r="139" spans="1:6">
      <c r="A139" s="836" t="s">
        <v>3198</v>
      </c>
      <c r="B139" s="837" t="s">
        <v>3144</v>
      </c>
      <c r="C139" s="838" t="s">
        <v>3199</v>
      </c>
      <c r="D139" s="839" t="s">
        <v>3200</v>
      </c>
      <c r="E139" s="840" t="s">
        <v>1730</v>
      </c>
      <c r="F139" s="897" t="s">
        <v>12431</v>
      </c>
    </row>
    <row r="140" spans="1:6" ht="25.5">
      <c r="A140" s="836" t="s">
        <v>3201</v>
      </c>
      <c r="B140" s="837" t="s">
        <v>3144</v>
      </c>
      <c r="C140" s="838" t="s">
        <v>3202</v>
      </c>
      <c r="D140" s="839" t="s">
        <v>3203</v>
      </c>
      <c r="E140" s="840" t="s">
        <v>1730</v>
      </c>
      <c r="F140" s="897"/>
    </row>
    <row r="141" spans="1:6">
      <c r="A141" s="836" t="s">
        <v>3204</v>
      </c>
      <c r="B141" s="837" t="s">
        <v>3144</v>
      </c>
      <c r="C141" s="838" t="s">
        <v>3205</v>
      </c>
      <c r="D141" s="839" t="s">
        <v>3206</v>
      </c>
      <c r="E141" s="840" t="s">
        <v>1730</v>
      </c>
      <c r="F141" s="897"/>
    </row>
    <row r="142" spans="1:6">
      <c r="A142" s="836" t="s">
        <v>3207</v>
      </c>
      <c r="B142" s="837" t="s">
        <v>3145</v>
      </c>
      <c r="C142" s="838" t="s">
        <v>2490</v>
      </c>
      <c r="D142" s="839" t="s">
        <v>3208</v>
      </c>
      <c r="E142" s="840" t="s">
        <v>1730</v>
      </c>
      <c r="F142" s="897"/>
    </row>
    <row r="143" spans="1:6">
      <c r="A143" s="836" t="s">
        <v>3209</v>
      </c>
      <c r="B143" s="837" t="s">
        <v>3145</v>
      </c>
      <c r="C143" s="838" t="s">
        <v>2490</v>
      </c>
      <c r="D143" s="839" t="s">
        <v>3210</v>
      </c>
      <c r="E143" s="840" t="s">
        <v>1730</v>
      </c>
      <c r="F143" s="897"/>
    </row>
    <row r="144" spans="1:6">
      <c r="A144" s="836" t="s">
        <v>3211</v>
      </c>
      <c r="B144" s="837" t="s">
        <v>3144</v>
      </c>
      <c r="C144" s="838" t="s">
        <v>3212</v>
      </c>
      <c r="D144" s="839" t="s">
        <v>3213</v>
      </c>
      <c r="E144" s="840" t="s">
        <v>1730</v>
      </c>
      <c r="F144" s="897" t="s">
        <v>12450</v>
      </c>
    </row>
    <row r="145" spans="1:6">
      <c r="A145" s="836" t="s">
        <v>3215</v>
      </c>
      <c r="B145" s="837" t="s">
        <v>3144</v>
      </c>
      <c r="C145" s="838" t="s">
        <v>3214</v>
      </c>
      <c r="D145" s="839" t="s">
        <v>3216</v>
      </c>
      <c r="E145" s="840" t="s">
        <v>1730</v>
      </c>
      <c r="F145" s="897"/>
    </row>
    <row r="146" spans="1:6">
      <c r="A146" s="836" t="s">
        <v>3217</v>
      </c>
      <c r="B146" s="837" t="s">
        <v>3144</v>
      </c>
      <c r="C146" s="838" t="s">
        <v>3214</v>
      </c>
      <c r="D146" s="839" t="s">
        <v>3218</v>
      </c>
      <c r="E146" s="840" t="s">
        <v>1730</v>
      </c>
      <c r="F146" s="897"/>
    </row>
    <row r="147" spans="1:6">
      <c r="A147" s="836" t="s">
        <v>12451</v>
      </c>
      <c r="B147" s="837" t="s">
        <v>3144</v>
      </c>
      <c r="C147" s="838" t="s">
        <v>4953</v>
      </c>
      <c r="D147" s="839" t="s">
        <v>3219</v>
      </c>
      <c r="E147" s="840" t="s">
        <v>1730</v>
      </c>
      <c r="F147" s="897"/>
    </row>
    <row r="148" spans="1:6">
      <c r="A148" s="836" t="s">
        <v>3220</v>
      </c>
      <c r="B148" s="837" t="s">
        <v>3144</v>
      </c>
      <c r="C148" s="838" t="s">
        <v>4954</v>
      </c>
      <c r="D148" s="839" t="s">
        <v>3221</v>
      </c>
      <c r="E148" s="840" t="s">
        <v>1730</v>
      </c>
      <c r="F148" s="897"/>
    </row>
    <row r="149" spans="1:6">
      <c r="A149" s="836" t="s">
        <v>12452</v>
      </c>
      <c r="B149" s="837" t="s">
        <v>3144</v>
      </c>
      <c r="C149" s="838" t="s">
        <v>3285</v>
      </c>
      <c r="D149" s="839" t="s">
        <v>3222</v>
      </c>
      <c r="E149" s="840" t="s">
        <v>1730</v>
      </c>
      <c r="F149" s="897"/>
    </row>
    <row r="150" spans="1:6">
      <c r="A150" s="836" t="s">
        <v>3223</v>
      </c>
      <c r="B150" s="837" t="s">
        <v>3144</v>
      </c>
      <c r="C150" s="838" t="s">
        <v>3285</v>
      </c>
      <c r="D150" s="839" t="s">
        <v>3224</v>
      </c>
      <c r="E150" s="840" t="s">
        <v>1730</v>
      </c>
      <c r="F150" s="897"/>
    </row>
    <row r="151" spans="1:6">
      <c r="A151" s="836" t="s">
        <v>3225</v>
      </c>
      <c r="B151" s="837" t="s">
        <v>3144</v>
      </c>
      <c r="C151" s="838" t="s">
        <v>3285</v>
      </c>
      <c r="D151" s="839" t="s">
        <v>3226</v>
      </c>
      <c r="E151" s="840" t="s">
        <v>1730</v>
      </c>
      <c r="F151" s="897"/>
    </row>
    <row r="152" spans="1:6">
      <c r="A152" s="836" t="s">
        <v>6774</v>
      </c>
      <c r="B152" s="837" t="s">
        <v>3144</v>
      </c>
      <c r="C152" s="838" t="s">
        <v>3285</v>
      </c>
      <c r="D152" s="839" t="s">
        <v>6775</v>
      </c>
      <c r="E152" s="840" t="s">
        <v>1730</v>
      </c>
      <c r="F152" s="897"/>
    </row>
    <row r="153" spans="1:6">
      <c r="A153" s="836" t="s">
        <v>3227</v>
      </c>
      <c r="B153" s="837" t="s">
        <v>3144</v>
      </c>
      <c r="C153" s="838" t="s">
        <v>4955</v>
      </c>
      <c r="D153" s="839" t="s">
        <v>3228</v>
      </c>
      <c r="E153" s="840" t="s">
        <v>1730</v>
      </c>
      <c r="F153" s="897"/>
    </row>
    <row r="154" spans="1:6">
      <c r="A154" s="836" t="s">
        <v>12455</v>
      </c>
      <c r="B154" s="837" t="s">
        <v>12453</v>
      </c>
      <c r="C154" s="838" t="s">
        <v>12454</v>
      </c>
      <c r="D154" s="839" t="s">
        <v>12456</v>
      </c>
      <c r="E154" s="840" t="s">
        <v>1730</v>
      </c>
      <c r="F154" s="897"/>
    </row>
    <row r="155" spans="1:6">
      <c r="A155" s="836" t="s">
        <v>12457</v>
      </c>
      <c r="B155" s="837" t="s">
        <v>12453</v>
      </c>
      <c r="C155" s="838" t="s">
        <v>12454</v>
      </c>
      <c r="D155" s="839" t="s">
        <v>12458</v>
      </c>
      <c r="E155" s="840" t="s">
        <v>1730</v>
      </c>
      <c r="F155" s="897"/>
    </row>
    <row r="156" spans="1:6">
      <c r="A156" s="836" t="s">
        <v>12459</v>
      </c>
      <c r="B156" s="837" t="s">
        <v>12453</v>
      </c>
      <c r="C156" s="838" t="s">
        <v>12454</v>
      </c>
      <c r="D156" s="839" t="s">
        <v>12460</v>
      </c>
      <c r="E156" s="840" t="s">
        <v>1730</v>
      </c>
      <c r="F156" s="897"/>
    </row>
    <row r="157" spans="1:6">
      <c r="A157" s="836" t="s">
        <v>12461</v>
      </c>
      <c r="B157" s="837" t="s">
        <v>12453</v>
      </c>
      <c r="C157" s="838" t="s">
        <v>12454</v>
      </c>
      <c r="D157" s="839" t="s">
        <v>12462</v>
      </c>
      <c r="E157" s="840" t="s">
        <v>1730</v>
      </c>
      <c r="F157" s="897"/>
    </row>
    <row r="158" spans="1:6">
      <c r="A158" s="836" t="s">
        <v>12463</v>
      </c>
      <c r="B158" s="837" t="s">
        <v>12453</v>
      </c>
      <c r="C158" s="838" t="s">
        <v>12454</v>
      </c>
      <c r="D158" s="839" t="s">
        <v>12464</v>
      </c>
      <c r="E158" s="840" t="s">
        <v>1730</v>
      </c>
      <c r="F158" s="897"/>
    </row>
    <row r="159" spans="1:6">
      <c r="A159" s="836" t="s">
        <v>12465</v>
      </c>
      <c r="B159" s="837" t="s">
        <v>12453</v>
      </c>
      <c r="C159" s="838" t="s">
        <v>12454</v>
      </c>
      <c r="D159" s="839" t="s">
        <v>12466</v>
      </c>
      <c r="E159" s="840" t="s">
        <v>1730</v>
      </c>
      <c r="F159" s="897"/>
    </row>
    <row r="160" spans="1:6">
      <c r="A160" s="836" t="s">
        <v>12467</v>
      </c>
      <c r="B160" s="837" t="s">
        <v>12453</v>
      </c>
      <c r="C160" s="838" t="s">
        <v>12454</v>
      </c>
      <c r="D160" s="839" t="s">
        <v>12468</v>
      </c>
      <c r="E160" s="840" t="s">
        <v>1730</v>
      </c>
      <c r="F160" s="897"/>
    </row>
    <row r="161" spans="1:6">
      <c r="A161" s="836" t="s">
        <v>12469</v>
      </c>
      <c r="B161" s="837" t="s">
        <v>12453</v>
      </c>
      <c r="C161" s="838" t="s">
        <v>12454</v>
      </c>
      <c r="D161" s="839" t="s">
        <v>12470</v>
      </c>
      <c r="E161" s="840" t="s">
        <v>1730</v>
      </c>
      <c r="F161" s="897"/>
    </row>
    <row r="162" spans="1:6">
      <c r="A162" s="836" t="s">
        <v>12471</v>
      </c>
      <c r="B162" s="837" t="s">
        <v>12453</v>
      </c>
      <c r="C162" s="838" t="s">
        <v>12454</v>
      </c>
      <c r="D162" s="839" t="s">
        <v>12472</v>
      </c>
      <c r="E162" s="840" t="s">
        <v>1730</v>
      </c>
      <c r="F162" s="897"/>
    </row>
    <row r="163" spans="1:6">
      <c r="A163" s="836" t="s">
        <v>12473</v>
      </c>
      <c r="B163" s="837" t="s">
        <v>12453</v>
      </c>
      <c r="C163" s="838" t="s">
        <v>12454</v>
      </c>
      <c r="D163" s="839" t="s">
        <v>12474</v>
      </c>
      <c r="E163" s="840" t="s">
        <v>1730</v>
      </c>
      <c r="F163" s="897"/>
    </row>
    <row r="164" spans="1:6">
      <c r="A164" s="836" t="s">
        <v>12475</v>
      </c>
      <c r="B164" s="837" t="s">
        <v>12453</v>
      </c>
      <c r="C164" s="838" t="s">
        <v>12454</v>
      </c>
      <c r="D164" s="839" t="s">
        <v>12476</v>
      </c>
      <c r="E164" s="840" t="s">
        <v>1730</v>
      </c>
      <c r="F164" s="897"/>
    </row>
    <row r="165" spans="1:6">
      <c r="A165" s="836" t="s">
        <v>12477</v>
      </c>
      <c r="B165" s="837" t="s">
        <v>12453</v>
      </c>
      <c r="C165" s="838" t="s">
        <v>12454</v>
      </c>
      <c r="D165" s="839" t="s">
        <v>12478</v>
      </c>
      <c r="E165" s="840" t="s">
        <v>1730</v>
      </c>
      <c r="F165" s="897"/>
    </row>
    <row r="166" spans="1:6">
      <c r="A166" s="836" t="s">
        <v>6776</v>
      </c>
      <c r="B166" s="837" t="s">
        <v>3144</v>
      </c>
      <c r="C166" s="838" t="s">
        <v>6777</v>
      </c>
      <c r="D166" s="839" t="s">
        <v>6778</v>
      </c>
      <c r="E166" s="840" t="s">
        <v>1730</v>
      </c>
      <c r="F166" s="897"/>
    </row>
    <row r="167" spans="1:6">
      <c r="A167" s="836" t="s">
        <v>6779</v>
      </c>
      <c r="B167" s="837" t="s">
        <v>3144</v>
      </c>
      <c r="C167" s="838" t="s">
        <v>6780</v>
      </c>
      <c r="D167" s="839" t="s">
        <v>6781</v>
      </c>
      <c r="E167" s="840" t="s">
        <v>1730</v>
      </c>
      <c r="F167" s="897"/>
    </row>
    <row r="168" spans="1:6">
      <c r="A168" s="836" t="s">
        <v>1759</v>
      </c>
      <c r="B168" s="837" t="s">
        <v>3144</v>
      </c>
      <c r="C168" s="838" t="s">
        <v>2491</v>
      </c>
      <c r="D168" s="839" t="s">
        <v>2983</v>
      </c>
      <c r="E168" s="840" t="s">
        <v>1730</v>
      </c>
      <c r="F168" s="897" t="s">
        <v>12431</v>
      </c>
    </row>
    <row r="169" spans="1:6">
      <c r="A169" s="836" t="s">
        <v>12479</v>
      </c>
      <c r="B169" s="837" t="s">
        <v>3144</v>
      </c>
      <c r="C169" s="838" t="s">
        <v>12480</v>
      </c>
      <c r="D169" s="839" t="s">
        <v>2984</v>
      </c>
      <c r="E169" s="840" t="s">
        <v>1730</v>
      </c>
      <c r="F169" s="897"/>
    </row>
    <row r="170" spans="1:6">
      <c r="A170" s="836" t="s">
        <v>2492</v>
      </c>
      <c r="B170" s="837" t="s">
        <v>3144</v>
      </c>
      <c r="C170" s="838" t="s">
        <v>2493</v>
      </c>
      <c r="D170" s="839" t="s">
        <v>2985</v>
      </c>
      <c r="E170" s="840" t="s">
        <v>1730</v>
      </c>
      <c r="F170" s="897" t="s">
        <v>12431</v>
      </c>
    </row>
    <row r="171" spans="1:6">
      <c r="A171" s="836" t="s">
        <v>1760</v>
      </c>
      <c r="B171" s="837" t="s">
        <v>3144</v>
      </c>
      <c r="C171" s="838" t="s">
        <v>2494</v>
      </c>
      <c r="D171" s="839" t="s">
        <v>2986</v>
      </c>
      <c r="E171" s="840" t="s">
        <v>1730</v>
      </c>
      <c r="F171" s="897" t="s">
        <v>12431</v>
      </c>
    </row>
    <row r="172" spans="1:6">
      <c r="A172" s="836" t="s">
        <v>1761</v>
      </c>
      <c r="B172" s="837" t="s">
        <v>3144</v>
      </c>
      <c r="C172" s="838" t="s">
        <v>2495</v>
      </c>
      <c r="D172" s="839" t="s">
        <v>2987</v>
      </c>
      <c r="E172" s="840" t="s">
        <v>1730</v>
      </c>
      <c r="F172" s="897"/>
    </row>
    <row r="173" spans="1:6">
      <c r="A173" s="836" t="s">
        <v>1762</v>
      </c>
      <c r="B173" s="837" t="s">
        <v>3144</v>
      </c>
      <c r="C173" s="838" t="s">
        <v>2493</v>
      </c>
      <c r="D173" s="839" t="s">
        <v>2988</v>
      </c>
      <c r="E173" s="840" t="s">
        <v>1730</v>
      </c>
      <c r="F173" s="897"/>
    </row>
    <row r="174" spans="1:6">
      <c r="A174" s="836" t="s">
        <v>1763</v>
      </c>
      <c r="B174" s="837" t="s">
        <v>3144</v>
      </c>
      <c r="C174" s="838" t="s">
        <v>2493</v>
      </c>
      <c r="D174" s="839" t="s">
        <v>2989</v>
      </c>
      <c r="E174" s="840" t="s">
        <v>1730</v>
      </c>
      <c r="F174" s="897" t="s">
        <v>12431</v>
      </c>
    </row>
    <row r="175" spans="1:6">
      <c r="A175" s="836" t="s">
        <v>1764</v>
      </c>
      <c r="B175" s="837" t="s">
        <v>3144</v>
      </c>
      <c r="C175" s="838" t="s">
        <v>2493</v>
      </c>
      <c r="D175" s="839" t="s">
        <v>2990</v>
      </c>
      <c r="E175" s="840" t="s">
        <v>1730</v>
      </c>
      <c r="F175" s="897"/>
    </row>
    <row r="176" spans="1:6">
      <c r="A176" s="836" t="s">
        <v>1765</v>
      </c>
      <c r="B176" s="837" t="s">
        <v>3144</v>
      </c>
      <c r="C176" s="838" t="s">
        <v>2493</v>
      </c>
      <c r="D176" s="839" t="s">
        <v>2991</v>
      </c>
      <c r="E176" s="840" t="s">
        <v>1730</v>
      </c>
      <c r="F176" s="897" t="s">
        <v>12431</v>
      </c>
    </row>
    <row r="177" spans="1:6">
      <c r="A177" s="836" t="s">
        <v>1766</v>
      </c>
      <c r="B177" s="837" t="s">
        <v>3144</v>
      </c>
      <c r="C177" s="838" t="s">
        <v>2493</v>
      </c>
      <c r="D177" s="839" t="s">
        <v>2992</v>
      </c>
      <c r="E177" s="840" t="s">
        <v>1730</v>
      </c>
      <c r="F177" s="897">
        <v>0</v>
      </c>
    </row>
    <row r="178" spans="1:6">
      <c r="A178" s="836" t="s">
        <v>3229</v>
      </c>
      <c r="B178" s="837" t="s">
        <v>3144</v>
      </c>
      <c r="C178" s="838" t="s">
        <v>2493</v>
      </c>
      <c r="D178" s="839" t="s">
        <v>3230</v>
      </c>
      <c r="E178" s="840" t="s">
        <v>1730</v>
      </c>
      <c r="F178" s="897"/>
    </row>
    <row r="179" spans="1:6">
      <c r="A179" s="836" t="s">
        <v>3241</v>
      </c>
      <c r="B179" s="837" t="s">
        <v>3144</v>
      </c>
      <c r="C179" s="838" t="s">
        <v>3242</v>
      </c>
      <c r="D179" s="839" t="s">
        <v>3243</v>
      </c>
      <c r="E179" s="840" t="s">
        <v>1730</v>
      </c>
      <c r="F179" s="897"/>
    </row>
    <row r="180" spans="1:6">
      <c r="A180" s="836" t="s">
        <v>3253</v>
      </c>
      <c r="B180" s="837" t="s">
        <v>3144</v>
      </c>
      <c r="C180" s="838" t="s">
        <v>3254</v>
      </c>
      <c r="D180" s="839" t="s">
        <v>3255</v>
      </c>
      <c r="E180" s="840" t="s">
        <v>1730</v>
      </c>
      <c r="F180" s="897"/>
    </row>
    <row r="181" spans="1:6">
      <c r="A181" s="836" t="s">
        <v>3256</v>
      </c>
      <c r="B181" s="837" t="s">
        <v>3144</v>
      </c>
      <c r="C181" s="838" t="s">
        <v>3254</v>
      </c>
      <c r="D181" s="839" t="s">
        <v>3257</v>
      </c>
      <c r="E181" s="840" t="s">
        <v>1730</v>
      </c>
      <c r="F181" s="897"/>
    </row>
    <row r="182" spans="1:6">
      <c r="A182" s="836" t="s">
        <v>3258</v>
      </c>
      <c r="B182" s="837" t="s">
        <v>3144</v>
      </c>
      <c r="C182" s="838" t="s">
        <v>3259</v>
      </c>
      <c r="D182" s="839" t="s">
        <v>3260</v>
      </c>
      <c r="E182" s="840" t="s">
        <v>1730</v>
      </c>
      <c r="F182" s="897" t="s">
        <v>12431</v>
      </c>
    </row>
    <row r="183" spans="1:6">
      <c r="A183" s="836" t="s">
        <v>12481</v>
      </c>
      <c r="B183" s="837" t="s">
        <v>1687</v>
      </c>
      <c r="C183" s="838" t="s">
        <v>4956</v>
      </c>
      <c r="D183" s="839" t="s">
        <v>6782</v>
      </c>
      <c r="E183" s="840" t="s">
        <v>1730</v>
      </c>
      <c r="F183" s="897"/>
    </row>
    <row r="184" spans="1:6">
      <c r="A184" s="836" t="s">
        <v>12482</v>
      </c>
      <c r="B184" s="837" t="s">
        <v>1687</v>
      </c>
      <c r="C184" s="838" t="s">
        <v>4956</v>
      </c>
      <c r="D184" s="839" t="s">
        <v>6783</v>
      </c>
      <c r="E184" s="840" t="s">
        <v>1730</v>
      </c>
      <c r="F184" s="897"/>
    </row>
    <row r="185" spans="1:6">
      <c r="A185" s="836" t="s">
        <v>12483</v>
      </c>
      <c r="B185" s="837" t="s">
        <v>1687</v>
      </c>
      <c r="C185" s="838" t="s">
        <v>4956</v>
      </c>
      <c r="D185" s="839" t="s">
        <v>6784</v>
      </c>
      <c r="E185" s="840" t="s">
        <v>1730</v>
      </c>
      <c r="F185" s="897"/>
    </row>
    <row r="186" spans="1:6" ht="25.5">
      <c r="A186" s="836" t="s">
        <v>6785</v>
      </c>
      <c r="B186" s="837" t="s">
        <v>1687</v>
      </c>
      <c r="C186" s="838" t="s">
        <v>6786</v>
      </c>
      <c r="D186" s="839" t="s">
        <v>6787</v>
      </c>
      <c r="E186" s="840" t="s">
        <v>1730</v>
      </c>
      <c r="F186" s="897"/>
    </row>
    <row r="187" spans="1:6" ht="25.5">
      <c r="A187" s="836" t="s">
        <v>6788</v>
      </c>
      <c r="B187" s="837" t="s">
        <v>1687</v>
      </c>
      <c r="C187" s="838" t="s">
        <v>6789</v>
      </c>
      <c r="D187" s="839" t="s">
        <v>6790</v>
      </c>
      <c r="E187" s="840" t="s">
        <v>1730</v>
      </c>
      <c r="F187" s="897"/>
    </row>
    <row r="188" spans="1:6" ht="25.5">
      <c r="A188" s="836" t="s">
        <v>6791</v>
      </c>
      <c r="B188" s="837" t="s">
        <v>1687</v>
      </c>
      <c r="C188" s="838" t="s">
        <v>6792</v>
      </c>
      <c r="D188" s="839" t="s">
        <v>6793</v>
      </c>
      <c r="E188" s="840" t="s">
        <v>1730</v>
      </c>
      <c r="F188" s="897"/>
    </row>
    <row r="189" spans="1:6">
      <c r="A189" s="836" t="s">
        <v>12484</v>
      </c>
      <c r="B189" s="837" t="s">
        <v>1687</v>
      </c>
      <c r="C189" s="838" t="s">
        <v>4956</v>
      </c>
      <c r="D189" s="839" t="s">
        <v>6794</v>
      </c>
      <c r="E189" s="840" t="s">
        <v>1730</v>
      </c>
      <c r="F189" s="897"/>
    </row>
    <row r="190" spans="1:6">
      <c r="A190" s="836" t="s">
        <v>3261</v>
      </c>
      <c r="B190" s="837" t="s">
        <v>3144</v>
      </c>
      <c r="C190" s="838" t="s">
        <v>3262</v>
      </c>
      <c r="D190" s="839" t="s">
        <v>3263</v>
      </c>
      <c r="E190" s="840" t="s">
        <v>1730</v>
      </c>
      <c r="F190" s="897"/>
    </row>
    <row r="191" spans="1:6">
      <c r="A191" s="836" t="s">
        <v>3264</v>
      </c>
      <c r="B191" s="837" t="s">
        <v>3252</v>
      </c>
      <c r="C191" s="838" t="s">
        <v>3267</v>
      </c>
      <c r="D191" s="839" t="s">
        <v>3265</v>
      </c>
      <c r="E191" s="840" t="s">
        <v>1730</v>
      </c>
      <c r="F191" s="897"/>
    </row>
    <row r="192" spans="1:6">
      <c r="A192" s="836" t="s">
        <v>3266</v>
      </c>
      <c r="B192" s="837" t="s">
        <v>3252</v>
      </c>
      <c r="C192" s="838" t="s">
        <v>3267</v>
      </c>
      <c r="D192" s="839" t="s">
        <v>3268</v>
      </c>
      <c r="E192" s="840" t="s">
        <v>1730</v>
      </c>
      <c r="F192" s="897"/>
    </row>
    <row r="193" spans="1:6">
      <c r="A193" s="836" t="s">
        <v>3269</v>
      </c>
      <c r="B193" s="837" t="s">
        <v>3252</v>
      </c>
      <c r="C193" s="838" t="s">
        <v>3267</v>
      </c>
      <c r="D193" s="839" t="s">
        <v>3270</v>
      </c>
      <c r="E193" s="840" t="s">
        <v>1730</v>
      </c>
      <c r="F193" s="897"/>
    </row>
    <row r="194" spans="1:6">
      <c r="A194" s="836" t="s">
        <v>6795</v>
      </c>
      <c r="B194" s="837" t="s">
        <v>3144</v>
      </c>
      <c r="C194" s="838" t="s">
        <v>6796</v>
      </c>
      <c r="D194" s="839" t="s">
        <v>6797</v>
      </c>
      <c r="E194" s="840" t="s">
        <v>1730</v>
      </c>
      <c r="F194" s="897"/>
    </row>
    <row r="195" spans="1:6">
      <c r="A195" s="836" t="s">
        <v>6798</v>
      </c>
      <c r="B195" s="837" t="s">
        <v>12485</v>
      </c>
      <c r="C195" s="838" t="s">
        <v>2499</v>
      </c>
      <c r="D195" s="839" t="s">
        <v>6799</v>
      </c>
      <c r="E195" s="840" t="s">
        <v>1730</v>
      </c>
      <c r="F195" s="897"/>
    </row>
    <row r="196" spans="1:6">
      <c r="A196" s="836" t="s">
        <v>6800</v>
      </c>
      <c r="B196" s="837" t="s">
        <v>12485</v>
      </c>
      <c r="C196" s="838" t="s">
        <v>2499</v>
      </c>
      <c r="D196" s="839" t="s">
        <v>6801</v>
      </c>
      <c r="E196" s="840" t="s">
        <v>1730</v>
      </c>
      <c r="F196" s="897"/>
    </row>
    <row r="197" spans="1:6">
      <c r="A197" s="836" t="s">
        <v>6802</v>
      </c>
      <c r="B197" s="837" t="s">
        <v>12485</v>
      </c>
      <c r="C197" s="838" t="s">
        <v>2499</v>
      </c>
      <c r="D197" s="839" t="s">
        <v>6803</v>
      </c>
      <c r="E197" s="840" t="s">
        <v>1730</v>
      </c>
      <c r="F197" s="897"/>
    </row>
    <row r="198" spans="1:6">
      <c r="A198" s="836" t="s">
        <v>6804</v>
      </c>
      <c r="B198" s="837" t="s">
        <v>12485</v>
      </c>
      <c r="C198" s="838" t="s">
        <v>2499</v>
      </c>
      <c r="D198" s="839" t="s">
        <v>6805</v>
      </c>
      <c r="E198" s="840" t="s">
        <v>1730</v>
      </c>
      <c r="F198" s="897"/>
    </row>
    <row r="199" spans="1:6">
      <c r="A199" s="836" t="s">
        <v>3271</v>
      </c>
      <c r="B199" s="837" t="s">
        <v>3144</v>
      </c>
      <c r="C199" s="838" t="s">
        <v>3272</v>
      </c>
      <c r="D199" s="839" t="s">
        <v>3273</v>
      </c>
      <c r="E199" s="840" t="s">
        <v>1730</v>
      </c>
      <c r="F199" s="897"/>
    </row>
    <row r="200" spans="1:6">
      <c r="A200" s="836" t="s">
        <v>3274</v>
      </c>
      <c r="B200" s="837" t="s">
        <v>3144</v>
      </c>
      <c r="C200" s="838" t="s">
        <v>3275</v>
      </c>
      <c r="D200" s="839" t="s">
        <v>3276</v>
      </c>
      <c r="E200" s="840" t="s">
        <v>1730</v>
      </c>
      <c r="F200" s="897"/>
    </row>
    <row r="201" spans="1:6">
      <c r="A201" s="836" t="s">
        <v>3277</v>
      </c>
      <c r="B201" s="837" t="s">
        <v>3144</v>
      </c>
      <c r="C201" s="838" t="s">
        <v>3278</v>
      </c>
      <c r="D201" s="839" t="s">
        <v>3279</v>
      </c>
      <c r="E201" s="840" t="s">
        <v>1730</v>
      </c>
      <c r="F201" s="897"/>
    </row>
    <row r="202" spans="1:6">
      <c r="A202" s="836" t="s">
        <v>6806</v>
      </c>
      <c r="B202" s="837" t="s">
        <v>3144</v>
      </c>
      <c r="C202" s="838" t="s">
        <v>6807</v>
      </c>
      <c r="D202" s="839" t="s">
        <v>6808</v>
      </c>
      <c r="E202" s="840" t="s">
        <v>1730</v>
      </c>
      <c r="F202" s="897"/>
    </row>
    <row r="203" spans="1:6">
      <c r="A203" s="836" t="s">
        <v>6809</v>
      </c>
      <c r="B203" s="837" t="s">
        <v>3144</v>
      </c>
      <c r="C203" s="838" t="s">
        <v>6807</v>
      </c>
      <c r="D203" s="839" t="s">
        <v>6810</v>
      </c>
      <c r="E203" s="840" t="s">
        <v>1730</v>
      </c>
      <c r="F203" s="897"/>
    </row>
    <row r="204" spans="1:6">
      <c r="A204" s="836" t="s">
        <v>3280</v>
      </c>
      <c r="B204" s="837" t="s">
        <v>3144</v>
      </c>
      <c r="C204" s="838" t="s">
        <v>3281</v>
      </c>
      <c r="D204" s="839" t="s">
        <v>3282</v>
      </c>
      <c r="E204" s="840" t="s">
        <v>1730</v>
      </c>
      <c r="F204" s="897"/>
    </row>
    <row r="205" spans="1:6">
      <c r="A205" s="836" t="s">
        <v>3286</v>
      </c>
      <c r="B205" s="837" t="s">
        <v>3144</v>
      </c>
      <c r="C205" s="838" t="s">
        <v>3287</v>
      </c>
      <c r="D205" s="839" t="s">
        <v>3288</v>
      </c>
      <c r="E205" s="840" t="s">
        <v>1730</v>
      </c>
      <c r="F205" s="897"/>
    </row>
    <row r="206" spans="1:6">
      <c r="A206" s="836" t="s">
        <v>8402</v>
      </c>
      <c r="B206" s="837" t="s">
        <v>3144</v>
      </c>
      <c r="C206" s="838" t="s">
        <v>8403</v>
      </c>
      <c r="D206" s="839" t="s">
        <v>8404</v>
      </c>
      <c r="E206" s="840" t="s">
        <v>1730</v>
      </c>
      <c r="F206" s="897"/>
    </row>
    <row r="207" spans="1:6">
      <c r="A207" s="836" t="s">
        <v>8405</v>
      </c>
      <c r="B207" s="837" t="s">
        <v>3144</v>
      </c>
      <c r="C207" s="838" t="s">
        <v>8406</v>
      </c>
      <c r="D207" s="839" t="s">
        <v>8407</v>
      </c>
      <c r="E207" s="840" t="s">
        <v>1730</v>
      </c>
      <c r="F207" s="897"/>
    </row>
    <row r="208" spans="1:6">
      <c r="A208" s="836" t="s">
        <v>3291</v>
      </c>
      <c r="B208" s="837" t="s">
        <v>3144</v>
      </c>
      <c r="C208" s="838" t="s">
        <v>3290</v>
      </c>
      <c r="D208" s="839" t="s">
        <v>3292</v>
      </c>
      <c r="E208" s="840" t="s">
        <v>1730</v>
      </c>
      <c r="F208" s="897"/>
    </row>
    <row r="209" spans="1:6">
      <c r="A209" s="836" t="s">
        <v>12486</v>
      </c>
      <c r="B209" s="837" t="s">
        <v>3144</v>
      </c>
      <c r="C209" s="838" t="s">
        <v>3290</v>
      </c>
      <c r="D209" s="839" t="s">
        <v>3293</v>
      </c>
      <c r="E209" s="840" t="s">
        <v>1730</v>
      </c>
      <c r="F209" s="897"/>
    </row>
    <row r="210" spans="1:6">
      <c r="A210" s="836" t="s">
        <v>12487</v>
      </c>
      <c r="B210" s="837" t="s">
        <v>3144</v>
      </c>
      <c r="C210" s="838" t="s">
        <v>3289</v>
      </c>
      <c r="D210" s="839" t="s">
        <v>3294</v>
      </c>
      <c r="E210" s="840" t="s">
        <v>1730</v>
      </c>
      <c r="F210" s="897"/>
    </row>
    <row r="211" spans="1:6">
      <c r="A211" s="836" t="s">
        <v>3296</v>
      </c>
      <c r="B211" s="837" t="s">
        <v>3144</v>
      </c>
      <c r="C211" s="838" t="s">
        <v>3295</v>
      </c>
      <c r="D211" s="839" t="s">
        <v>3297</v>
      </c>
      <c r="E211" s="840" t="s">
        <v>1730</v>
      </c>
      <c r="F211" s="897"/>
    </row>
    <row r="212" spans="1:6">
      <c r="A212" s="836" t="s">
        <v>13730</v>
      </c>
      <c r="B212" s="837" t="s">
        <v>1687</v>
      </c>
      <c r="C212" s="838" t="s">
        <v>6812</v>
      </c>
      <c r="D212" s="839" t="s">
        <v>13731</v>
      </c>
      <c r="E212" s="840" t="s">
        <v>1730</v>
      </c>
      <c r="F212" s="897"/>
    </row>
    <row r="213" spans="1:6">
      <c r="A213" s="836" t="s">
        <v>13732</v>
      </c>
      <c r="B213" s="837" t="s">
        <v>1687</v>
      </c>
      <c r="C213" s="838" t="s">
        <v>6812</v>
      </c>
      <c r="D213" s="839" t="s">
        <v>13733</v>
      </c>
      <c r="E213" s="840" t="s">
        <v>1730</v>
      </c>
      <c r="F213" s="897"/>
    </row>
    <row r="214" spans="1:6">
      <c r="A214" s="836" t="s">
        <v>13734</v>
      </c>
      <c r="B214" s="837" t="s">
        <v>1687</v>
      </c>
      <c r="C214" s="838" t="s">
        <v>6812</v>
      </c>
      <c r="D214" s="839" t="s">
        <v>13735</v>
      </c>
      <c r="E214" s="840" t="s">
        <v>1730</v>
      </c>
      <c r="F214" s="897"/>
    </row>
    <row r="215" spans="1:6">
      <c r="A215" s="836" t="s">
        <v>13736</v>
      </c>
      <c r="B215" s="837" t="s">
        <v>1687</v>
      </c>
      <c r="C215" s="838" t="s">
        <v>6812</v>
      </c>
      <c r="D215" s="839" t="s">
        <v>13737</v>
      </c>
      <c r="E215" s="840" t="s">
        <v>1730</v>
      </c>
      <c r="F215" s="897"/>
    </row>
    <row r="216" spans="1:6">
      <c r="A216" s="836" t="s">
        <v>13738</v>
      </c>
      <c r="B216" s="837" t="s">
        <v>1687</v>
      </c>
      <c r="C216" s="838" t="s">
        <v>6812</v>
      </c>
      <c r="D216" s="839" t="s">
        <v>13739</v>
      </c>
      <c r="E216" s="840" t="s">
        <v>1730</v>
      </c>
      <c r="F216" s="897"/>
    </row>
    <row r="217" spans="1:6">
      <c r="A217" s="836" t="s">
        <v>13740</v>
      </c>
      <c r="B217" s="837" t="s">
        <v>1687</v>
      </c>
      <c r="C217" s="838" t="s">
        <v>6812</v>
      </c>
      <c r="D217" s="839" t="s">
        <v>13741</v>
      </c>
      <c r="E217" s="840" t="s">
        <v>1730</v>
      </c>
      <c r="F217" s="897"/>
    </row>
    <row r="218" spans="1:6">
      <c r="A218" s="836" t="s">
        <v>6811</v>
      </c>
      <c r="B218" s="837" t="s">
        <v>1687</v>
      </c>
      <c r="C218" s="838" t="s">
        <v>6812</v>
      </c>
      <c r="D218" s="839" t="s">
        <v>6813</v>
      </c>
      <c r="E218" s="840" t="s">
        <v>1730</v>
      </c>
      <c r="F218" s="897"/>
    </row>
    <row r="219" spans="1:6">
      <c r="A219" s="836" t="s">
        <v>6814</v>
      </c>
      <c r="B219" s="837" t="s">
        <v>1687</v>
      </c>
      <c r="C219" s="838" t="s">
        <v>6812</v>
      </c>
      <c r="D219" s="839" t="s">
        <v>6815</v>
      </c>
      <c r="E219" s="840" t="s">
        <v>1730</v>
      </c>
      <c r="F219" s="897"/>
    </row>
    <row r="220" spans="1:6">
      <c r="A220" s="836" t="s">
        <v>3298</v>
      </c>
      <c r="B220" s="837" t="s">
        <v>1687</v>
      </c>
      <c r="C220" s="838" t="s">
        <v>4956</v>
      </c>
      <c r="D220" s="839" t="s">
        <v>3299</v>
      </c>
      <c r="E220" s="840" t="s">
        <v>1730</v>
      </c>
      <c r="F220" s="897" t="s">
        <v>12424</v>
      </c>
    </row>
    <row r="221" spans="1:6">
      <c r="A221" s="836" t="s">
        <v>3300</v>
      </c>
      <c r="B221" s="837" t="s">
        <v>1687</v>
      </c>
      <c r="C221" s="838" t="s">
        <v>3303</v>
      </c>
      <c r="D221" s="839" t="s">
        <v>3301</v>
      </c>
      <c r="E221" s="840" t="s">
        <v>1730</v>
      </c>
      <c r="F221" s="897" t="s">
        <v>12424</v>
      </c>
    </row>
    <row r="222" spans="1:6">
      <c r="A222" s="836" t="s">
        <v>3302</v>
      </c>
      <c r="B222" s="837" t="s">
        <v>1687</v>
      </c>
      <c r="C222" s="838" t="s">
        <v>3303</v>
      </c>
      <c r="D222" s="839" t="s">
        <v>3304</v>
      </c>
      <c r="E222" s="840" t="s">
        <v>1730</v>
      </c>
      <c r="F222" s="897" t="s">
        <v>12424</v>
      </c>
    </row>
    <row r="223" spans="1:6">
      <c r="A223" s="836" t="s">
        <v>3305</v>
      </c>
      <c r="B223" s="837" t="s">
        <v>1687</v>
      </c>
      <c r="C223" s="838" t="s">
        <v>3303</v>
      </c>
      <c r="D223" s="839" t="s">
        <v>3306</v>
      </c>
      <c r="E223" s="840" t="s">
        <v>1730</v>
      </c>
      <c r="F223" s="897" t="s">
        <v>12424</v>
      </c>
    </row>
    <row r="224" spans="1:6">
      <c r="A224" s="836" t="s">
        <v>3307</v>
      </c>
      <c r="B224" s="837" t="s">
        <v>1687</v>
      </c>
      <c r="C224" s="838" t="s">
        <v>3303</v>
      </c>
      <c r="D224" s="839" t="s">
        <v>3308</v>
      </c>
      <c r="E224" s="840" t="s">
        <v>1730</v>
      </c>
      <c r="F224" s="897" t="s">
        <v>12424</v>
      </c>
    </row>
    <row r="225" spans="1:6">
      <c r="A225" s="836" t="s">
        <v>3309</v>
      </c>
      <c r="B225" s="837" t="s">
        <v>1687</v>
      </c>
      <c r="C225" s="838" t="s">
        <v>3303</v>
      </c>
      <c r="D225" s="839" t="s">
        <v>3310</v>
      </c>
      <c r="E225" s="840" t="s">
        <v>1730</v>
      </c>
      <c r="F225" s="897" t="s">
        <v>12424</v>
      </c>
    </row>
    <row r="226" spans="1:6">
      <c r="A226" s="836" t="s">
        <v>3311</v>
      </c>
      <c r="B226" s="837" t="s">
        <v>1687</v>
      </c>
      <c r="C226" s="838" t="s">
        <v>3303</v>
      </c>
      <c r="D226" s="839" t="s">
        <v>3312</v>
      </c>
      <c r="E226" s="840" t="s">
        <v>1730</v>
      </c>
      <c r="F226" s="897" t="s">
        <v>12424</v>
      </c>
    </row>
    <row r="227" spans="1:6">
      <c r="A227" s="836" t="s">
        <v>3313</v>
      </c>
      <c r="B227" s="837" t="s">
        <v>1687</v>
      </c>
      <c r="C227" s="838" t="s">
        <v>3303</v>
      </c>
      <c r="D227" s="839" t="s">
        <v>3314</v>
      </c>
      <c r="E227" s="840" t="s">
        <v>1730</v>
      </c>
      <c r="F227" s="897" t="s">
        <v>12424</v>
      </c>
    </row>
    <row r="228" spans="1:6">
      <c r="A228" s="836" t="s">
        <v>3315</v>
      </c>
      <c r="B228" s="837" t="s">
        <v>1687</v>
      </c>
      <c r="C228" s="838" t="s">
        <v>3303</v>
      </c>
      <c r="D228" s="839" t="s">
        <v>3316</v>
      </c>
      <c r="E228" s="840" t="s">
        <v>1730</v>
      </c>
      <c r="F228" s="897" t="s">
        <v>12424</v>
      </c>
    </row>
    <row r="229" spans="1:6">
      <c r="A229" s="836" t="s">
        <v>3317</v>
      </c>
      <c r="B229" s="837" t="s">
        <v>1687</v>
      </c>
      <c r="C229" s="838" t="s">
        <v>3303</v>
      </c>
      <c r="D229" s="839" t="s">
        <v>3318</v>
      </c>
      <c r="E229" s="840" t="s">
        <v>1730</v>
      </c>
      <c r="F229" s="897" t="s">
        <v>12424</v>
      </c>
    </row>
    <row r="230" spans="1:6">
      <c r="A230" s="836" t="s">
        <v>6816</v>
      </c>
      <c r="B230" s="837" t="s">
        <v>1687</v>
      </c>
      <c r="C230" s="838" t="s">
        <v>6817</v>
      </c>
      <c r="D230" s="839" t="s">
        <v>6818</v>
      </c>
      <c r="E230" s="840" t="s">
        <v>1730</v>
      </c>
      <c r="F230" s="897"/>
    </row>
    <row r="231" spans="1:6">
      <c r="A231" s="836" t="s">
        <v>6819</v>
      </c>
      <c r="B231" s="837" t="s">
        <v>1687</v>
      </c>
      <c r="C231" s="838" t="s">
        <v>6817</v>
      </c>
      <c r="D231" s="839" t="s">
        <v>6820</v>
      </c>
      <c r="E231" s="840" t="s">
        <v>1730</v>
      </c>
      <c r="F231" s="897"/>
    </row>
    <row r="232" spans="1:6">
      <c r="A232" s="836" t="s">
        <v>3319</v>
      </c>
      <c r="B232" s="837" t="s">
        <v>1687</v>
      </c>
      <c r="C232" s="838" t="s">
        <v>3320</v>
      </c>
      <c r="D232" s="839" t="s">
        <v>3321</v>
      </c>
      <c r="E232" s="840" t="s">
        <v>1730</v>
      </c>
      <c r="F232" s="897"/>
    </row>
    <row r="233" spans="1:6">
      <c r="A233" s="836" t="s">
        <v>3322</v>
      </c>
      <c r="B233" s="837" t="s">
        <v>1687</v>
      </c>
      <c r="C233" s="838" t="s">
        <v>3320</v>
      </c>
      <c r="D233" s="839" t="s">
        <v>3323</v>
      </c>
      <c r="E233" s="840" t="s">
        <v>1730</v>
      </c>
      <c r="F233" s="897"/>
    </row>
    <row r="234" spans="1:6">
      <c r="A234" s="836" t="s">
        <v>3324</v>
      </c>
      <c r="B234" s="837" t="s">
        <v>1687</v>
      </c>
      <c r="C234" s="838" t="s">
        <v>3320</v>
      </c>
      <c r="D234" s="839" t="s">
        <v>3325</v>
      </c>
      <c r="E234" s="840" t="s">
        <v>1730</v>
      </c>
      <c r="F234" s="897"/>
    </row>
    <row r="235" spans="1:6">
      <c r="A235" s="836" t="s">
        <v>3326</v>
      </c>
      <c r="B235" s="837" t="s">
        <v>1687</v>
      </c>
      <c r="C235" s="838" t="s">
        <v>3320</v>
      </c>
      <c r="D235" s="839" t="s">
        <v>3327</v>
      </c>
      <c r="E235" s="840" t="s">
        <v>1730</v>
      </c>
      <c r="F235" s="897"/>
    </row>
    <row r="236" spans="1:6">
      <c r="A236" s="836" t="s">
        <v>4957</v>
      </c>
      <c r="B236" s="837" t="s">
        <v>1687</v>
      </c>
      <c r="C236" s="838" t="s">
        <v>3328</v>
      </c>
      <c r="D236" s="839" t="s">
        <v>3329</v>
      </c>
      <c r="E236" s="840" t="s">
        <v>1730</v>
      </c>
      <c r="F236" s="897" t="s">
        <v>12424</v>
      </c>
    </row>
    <row r="237" spans="1:6">
      <c r="A237" s="836" t="s">
        <v>4958</v>
      </c>
      <c r="B237" s="837" t="s">
        <v>1687</v>
      </c>
      <c r="C237" s="838" t="s">
        <v>3328</v>
      </c>
      <c r="D237" s="839" t="s">
        <v>3330</v>
      </c>
      <c r="E237" s="840" t="s">
        <v>1730</v>
      </c>
      <c r="F237" s="897" t="s">
        <v>12424</v>
      </c>
    </row>
    <row r="238" spans="1:6">
      <c r="A238" s="836" t="s">
        <v>12488</v>
      </c>
      <c r="B238" s="837" t="s">
        <v>1687</v>
      </c>
      <c r="C238" s="838" t="s">
        <v>3328</v>
      </c>
      <c r="D238" s="839" t="s">
        <v>3331</v>
      </c>
      <c r="E238" s="840" t="s">
        <v>1730</v>
      </c>
      <c r="F238" s="897" t="s">
        <v>12424</v>
      </c>
    </row>
    <row r="239" spans="1:6">
      <c r="A239" s="836" t="s">
        <v>12489</v>
      </c>
      <c r="B239" s="837" t="s">
        <v>1687</v>
      </c>
      <c r="C239" s="838" t="s">
        <v>3328</v>
      </c>
      <c r="D239" s="839" t="s">
        <v>3332</v>
      </c>
      <c r="E239" s="840" t="s">
        <v>1730</v>
      </c>
      <c r="F239" s="897" t="s">
        <v>12424</v>
      </c>
    </row>
    <row r="240" spans="1:6">
      <c r="A240" s="836" t="s">
        <v>12490</v>
      </c>
      <c r="B240" s="837" t="s">
        <v>1687</v>
      </c>
      <c r="C240" s="838" t="s">
        <v>3328</v>
      </c>
      <c r="D240" s="839" t="s">
        <v>3333</v>
      </c>
      <c r="E240" s="840" t="s">
        <v>1730</v>
      </c>
      <c r="F240" s="897" t="s">
        <v>12424</v>
      </c>
    </row>
    <row r="241" spans="1:6">
      <c r="A241" s="836" t="s">
        <v>12491</v>
      </c>
      <c r="B241" s="837" t="s">
        <v>1687</v>
      </c>
      <c r="C241" s="838" t="s">
        <v>3328</v>
      </c>
      <c r="D241" s="839" t="s">
        <v>3334</v>
      </c>
      <c r="E241" s="840" t="s">
        <v>1730</v>
      </c>
      <c r="F241" s="897" t="s">
        <v>12424</v>
      </c>
    </row>
    <row r="242" spans="1:6">
      <c r="A242" s="836" t="s">
        <v>12492</v>
      </c>
      <c r="B242" s="837" t="s">
        <v>1687</v>
      </c>
      <c r="C242" s="838" t="s">
        <v>3335</v>
      </c>
      <c r="D242" s="839" t="s">
        <v>3336</v>
      </c>
      <c r="E242" s="840" t="s">
        <v>1730</v>
      </c>
      <c r="F242" s="897" t="s">
        <v>12424</v>
      </c>
    </row>
    <row r="243" spans="1:6">
      <c r="A243" s="836" t="s">
        <v>12493</v>
      </c>
      <c r="B243" s="837" t="s">
        <v>1687</v>
      </c>
      <c r="C243" s="838" t="s">
        <v>3335</v>
      </c>
      <c r="D243" s="839" t="s">
        <v>3337</v>
      </c>
      <c r="E243" s="840" t="s">
        <v>1730</v>
      </c>
      <c r="F243" s="897" t="s">
        <v>12424</v>
      </c>
    </row>
    <row r="244" spans="1:6">
      <c r="A244" s="836" t="s">
        <v>3338</v>
      </c>
      <c r="B244" s="837" t="s">
        <v>1687</v>
      </c>
      <c r="C244" s="838" t="s">
        <v>3339</v>
      </c>
      <c r="D244" s="839" t="s">
        <v>3340</v>
      </c>
      <c r="E244" s="840" t="s">
        <v>1730</v>
      </c>
      <c r="F244" s="897"/>
    </row>
    <row r="245" spans="1:6">
      <c r="A245" s="836" t="s">
        <v>3341</v>
      </c>
      <c r="B245" s="837" t="s">
        <v>1687</v>
      </c>
      <c r="C245" s="838" t="s">
        <v>3339</v>
      </c>
      <c r="D245" s="839" t="s">
        <v>3342</v>
      </c>
      <c r="E245" s="840" t="s">
        <v>1730</v>
      </c>
      <c r="F245" s="897"/>
    </row>
    <row r="246" spans="1:6">
      <c r="A246" s="836" t="s">
        <v>3343</v>
      </c>
      <c r="B246" s="837" t="s">
        <v>1687</v>
      </c>
      <c r="C246" s="838" t="s">
        <v>3339</v>
      </c>
      <c r="D246" s="839" t="s">
        <v>3344</v>
      </c>
      <c r="E246" s="840" t="s">
        <v>1730</v>
      </c>
      <c r="F246" s="897"/>
    </row>
    <row r="247" spans="1:6">
      <c r="A247" s="836" t="s">
        <v>3345</v>
      </c>
      <c r="B247" s="837" t="s">
        <v>1687</v>
      </c>
      <c r="C247" s="838" t="s">
        <v>3339</v>
      </c>
      <c r="D247" s="839" t="s">
        <v>3346</v>
      </c>
      <c r="E247" s="840" t="s">
        <v>1730</v>
      </c>
      <c r="F247" s="897"/>
    </row>
    <row r="248" spans="1:6">
      <c r="A248" s="836" t="s">
        <v>3347</v>
      </c>
      <c r="B248" s="837" t="s">
        <v>1687</v>
      </c>
      <c r="C248" s="838" t="s">
        <v>3339</v>
      </c>
      <c r="D248" s="839" t="s">
        <v>3348</v>
      </c>
      <c r="E248" s="840" t="s">
        <v>1730</v>
      </c>
      <c r="F248" s="897"/>
    </row>
    <row r="249" spans="1:6">
      <c r="A249" s="836" t="s">
        <v>3349</v>
      </c>
      <c r="B249" s="837" t="s">
        <v>1687</v>
      </c>
      <c r="C249" s="838" t="s">
        <v>3339</v>
      </c>
      <c r="D249" s="839" t="s">
        <v>3350</v>
      </c>
      <c r="E249" s="840" t="s">
        <v>1730</v>
      </c>
      <c r="F249" s="897"/>
    </row>
    <row r="250" spans="1:6">
      <c r="A250" s="836" t="s">
        <v>3351</v>
      </c>
      <c r="B250" s="837" t="s">
        <v>1687</v>
      </c>
      <c r="C250" s="838" t="s">
        <v>3339</v>
      </c>
      <c r="D250" s="839" t="s">
        <v>3352</v>
      </c>
      <c r="E250" s="840" t="s">
        <v>1730</v>
      </c>
      <c r="F250" s="897"/>
    </row>
    <row r="251" spans="1:6">
      <c r="A251" s="836" t="s">
        <v>3353</v>
      </c>
      <c r="B251" s="837" t="s">
        <v>1687</v>
      </c>
      <c r="C251" s="838" t="s">
        <v>3339</v>
      </c>
      <c r="D251" s="839" t="s">
        <v>3354</v>
      </c>
      <c r="E251" s="840" t="s">
        <v>1730</v>
      </c>
      <c r="F251" s="897"/>
    </row>
    <row r="252" spans="1:6">
      <c r="A252" s="836" t="s">
        <v>3355</v>
      </c>
      <c r="B252" s="837" t="s">
        <v>3144</v>
      </c>
      <c r="C252" s="838" t="s">
        <v>3356</v>
      </c>
      <c r="D252" s="839" t="s">
        <v>3357</v>
      </c>
      <c r="E252" s="840" t="s">
        <v>1730</v>
      </c>
      <c r="F252" s="897"/>
    </row>
    <row r="253" spans="1:6">
      <c r="A253" s="836" t="s">
        <v>3358</v>
      </c>
      <c r="B253" s="837" t="s">
        <v>3144</v>
      </c>
      <c r="C253" s="838" t="s">
        <v>3356</v>
      </c>
      <c r="D253" s="839" t="s">
        <v>3359</v>
      </c>
      <c r="E253" s="840" t="s">
        <v>1730</v>
      </c>
      <c r="F253" s="897"/>
    </row>
    <row r="254" spans="1:6">
      <c r="A254" s="836" t="s">
        <v>3360</v>
      </c>
      <c r="B254" s="837" t="s">
        <v>3144</v>
      </c>
      <c r="C254" s="838" t="s">
        <v>3361</v>
      </c>
      <c r="D254" s="839" t="s">
        <v>3362</v>
      </c>
      <c r="E254" s="840" t="s">
        <v>1730</v>
      </c>
      <c r="F254" s="897"/>
    </row>
    <row r="255" spans="1:6">
      <c r="A255" s="836" t="s">
        <v>3363</v>
      </c>
      <c r="B255" s="837" t="s">
        <v>3144</v>
      </c>
      <c r="C255" s="838" t="s">
        <v>3364</v>
      </c>
      <c r="D255" s="839" t="s">
        <v>3365</v>
      </c>
      <c r="E255" s="840" t="s">
        <v>1730</v>
      </c>
      <c r="F255" s="897"/>
    </row>
    <row r="256" spans="1:6">
      <c r="A256" s="836" t="s">
        <v>3366</v>
      </c>
      <c r="B256" s="837" t="s">
        <v>3144</v>
      </c>
      <c r="C256" s="838" t="s">
        <v>3364</v>
      </c>
      <c r="D256" s="839" t="s">
        <v>3367</v>
      </c>
      <c r="E256" s="840" t="s">
        <v>1730</v>
      </c>
      <c r="F256" s="897"/>
    </row>
    <row r="257" spans="1:6">
      <c r="A257" s="836" t="s">
        <v>3368</v>
      </c>
      <c r="B257" s="837" t="s">
        <v>3144</v>
      </c>
      <c r="C257" s="838" t="s">
        <v>3369</v>
      </c>
      <c r="D257" s="839" t="s">
        <v>3370</v>
      </c>
      <c r="E257" s="840" t="s">
        <v>1730</v>
      </c>
      <c r="F257" s="897"/>
    </row>
    <row r="258" spans="1:6">
      <c r="A258" s="836" t="s">
        <v>3371</v>
      </c>
      <c r="B258" s="837" t="s">
        <v>3144</v>
      </c>
      <c r="C258" s="838" t="s">
        <v>3372</v>
      </c>
      <c r="D258" s="839" t="s">
        <v>3373</v>
      </c>
      <c r="E258" s="840" t="s">
        <v>1730</v>
      </c>
      <c r="F258" s="897"/>
    </row>
    <row r="259" spans="1:6">
      <c r="A259" s="836" t="s">
        <v>3374</v>
      </c>
      <c r="B259" s="837" t="s">
        <v>3144</v>
      </c>
      <c r="C259" s="838" t="s">
        <v>3375</v>
      </c>
      <c r="D259" s="839" t="s">
        <v>3376</v>
      </c>
      <c r="E259" s="840" t="s">
        <v>1730</v>
      </c>
      <c r="F259" s="897"/>
    </row>
    <row r="260" spans="1:6">
      <c r="A260" s="836" t="s">
        <v>3377</v>
      </c>
      <c r="B260" s="837" t="s">
        <v>3144</v>
      </c>
      <c r="C260" s="838" t="s">
        <v>3375</v>
      </c>
      <c r="D260" s="839" t="s">
        <v>3378</v>
      </c>
      <c r="E260" s="840" t="s">
        <v>1730</v>
      </c>
      <c r="F260" s="897"/>
    </row>
    <row r="261" spans="1:6">
      <c r="A261" s="836" t="s">
        <v>3379</v>
      </c>
      <c r="B261" s="837" t="s">
        <v>12485</v>
      </c>
      <c r="C261" s="838" t="s">
        <v>3380</v>
      </c>
      <c r="D261" s="839" t="s">
        <v>3381</v>
      </c>
      <c r="E261" s="840" t="s">
        <v>1730</v>
      </c>
      <c r="F261" s="897"/>
    </row>
    <row r="262" spans="1:6">
      <c r="A262" s="836" t="s">
        <v>3382</v>
      </c>
      <c r="B262" s="837" t="s">
        <v>12485</v>
      </c>
      <c r="C262" s="838" t="s">
        <v>3380</v>
      </c>
      <c r="D262" s="839" t="s">
        <v>3383</v>
      </c>
      <c r="E262" s="840" t="s">
        <v>1730</v>
      </c>
      <c r="F262" s="897"/>
    </row>
    <row r="263" spans="1:6">
      <c r="A263" s="836" t="s">
        <v>3384</v>
      </c>
      <c r="B263" s="837" t="s">
        <v>12485</v>
      </c>
      <c r="C263" s="838" t="s">
        <v>3380</v>
      </c>
      <c r="D263" s="839" t="s">
        <v>3385</v>
      </c>
      <c r="E263" s="840" t="s">
        <v>1730</v>
      </c>
      <c r="F263" s="897"/>
    </row>
    <row r="264" spans="1:6">
      <c r="A264" s="836" t="s">
        <v>3386</v>
      </c>
      <c r="B264" s="837" t="s">
        <v>12485</v>
      </c>
      <c r="C264" s="838" t="s">
        <v>3380</v>
      </c>
      <c r="D264" s="839" t="s">
        <v>3387</v>
      </c>
      <c r="E264" s="840" t="s">
        <v>1730</v>
      </c>
      <c r="F264" s="897"/>
    </row>
    <row r="265" spans="1:6">
      <c r="A265" s="836" t="s">
        <v>3388</v>
      </c>
      <c r="B265" s="837" t="s">
        <v>12485</v>
      </c>
      <c r="C265" s="838" t="s">
        <v>3380</v>
      </c>
      <c r="D265" s="839" t="s">
        <v>3389</v>
      </c>
      <c r="E265" s="840" t="s">
        <v>1730</v>
      </c>
      <c r="F265" s="897"/>
    </row>
    <row r="266" spans="1:6">
      <c r="A266" s="836" t="s">
        <v>3390</v>
      </c>
      <c r="B266" s="837" t="s">
        <v>12485</v>
      </c>
      <c r="C266" s="838" t="s">
        <v>3380</v>
      </c>
      <c r="D266" s="839" t="s">
        <v>3391</v>
      </c>
      <c r="E266" s="840" t="s">
        <v>1730</v>
      </c>
      <c r="F266" s="897"/>
    </row>
    <row r="267" spans="1:6">
      <c r="A267" s="836" t="s">
        <v>3392</v>
      </c>
      <c r="B267" s="837" t="s">
        <v>12485</v>
      </c>
      <c r="C267" s="838" t="s">
        <v>3380</v>
      </c>
      <c r="D267" s="839" t="s">
        <v>3393</v>
      </c>
      <c r="E267" s="840" t="s">
        <v>1730</v>
      </c>
      <c r="F267" s="897"/>
    </row>
    <row r="268" spans="1:6">
      <c r="A268" s="836" t="s">
        <v>3394</v>
      </c>
      <c r="B268" s="837" t="s">
        <v>12485</v>
      </c>
      <c r="C268" s="838" t="s">
        <v>3380</v>
      </c>
      <c r="D268" s="839" t="s">
        <v>3395</v>
      </c>
      <c r="E268" s="840" t="s">
        <v>1730</v>
      </c>
      <c r="F268" s="897"/>
    </row>
    <row r="269" spans="1:6" ht="25.5">
      <c r="A269" s="836" t="s">
        <v>1734</v>
      </c>
      <c r="B269" s="837" t="s">
        <v>2993</v>
      </c>
      <c r="C269" s="838" t="s">
        <v>2524</v>
      </c>
      <c r="D269" s="839" t="s">
        <v>2995</v>
      </c>
      <c r="E269" s="840" t="s">
        <v>1730</v>
      </c>
      <c r="F269" s="897"/>
    </row>
    <row r="270" spans="1:6" ht="25.5">
      <c r="A270" s="836" t="s">
        <v>1735</v>
      </c>
      <c r="B270" s="837" t="s">
        <v>2993</v>
      </c>
      <c r="C270" s="838" t="s">
        <v>2524</v>
      </c>
      <c r="D270" s="839" t="s">
        <v>2996</v>
      </c>
      <c r="E270" s="840" t="s">
        <v>1730</v>
      </c>
      <c r="F270" s="897"/>
    </row>
    <row r="271" spans="1:6" ht="25.5">
      <c r="A271" s="836" t="s">
        <v>1736</v>
      </c>
      <c r="B271" s="837" t="s">
        <v>2993</v>
      </c>
      <c r="C271" s="838" t="s">
        <v>2524</v>
      </c>
      <c r="D271" s="839" t="s">
        <v>2997</v>
      </c>
      <c r="E271" s="840" t="s">
        <v>1730</v>
      </c>
      <c r="F271" s="897"/>
    </row>
    <row r="272" spans="1:6" ht="25.5">
      <c r="A272" s="836" t="s">
        <v>12494</v>
      </c>
      <c r="B272" s="837" t="s">
        <v>2993</v>
      </c>
      <c r="C272" s="838" t="s">
        <v>2524</v>
      </c>
      <c r="D272" s="839" t="s">
        <v>12495</v>
      </c>
      <c r="E272" s="840" t="s">
        <v>1730</v>
      </c>
      <c r="F272" s="897"/>
    </row>
    <row r="273" spans="1:6" ht="25.5">
      <c r="A273" s="836" t="s">
        <v>12496</v>
      </c>
      <c r="B273" s="837" t="s">
        <v>2993</v>
      </c>
      <c r="C273" s="838" t="s">
        <v>2524</v>
      </c>
      <c r="D273" s="839" t="s">
        <v>12497</v>
      </c>
      <c r="E273" s="840" t="s">
        <v>1730</v>
      </c>
      <c r="F273" s="897"/>
    </row>
    <row r="274" spans="1:6" ht="25.5">
      <c r="A274" s="836" t="s">
        <v>12498</v>
      </c>
      <c r="B274" s="837" t="s">
        <v>2993</v>
      </c>
      <c r="C274" s="838" t="s">
        <v>2524</v>
      </c>
      <c r="D274" s="839" t="s">
        <v>12499</v>
      </c>
      <c r="E274" s="840" t="s">
        <v>1730</v>
      </c>
      <c r="F274" s="897"/>
    </row>
    <row r="275" spans="1:6" ht="25.5">
      <c r="A275" s="836" t="s">
        <v>1737</v>
      </c>
      <c r="B275" s="837" t="s">
        <v>2993</v>
      </c>
      <c r="C275" s="838" t="s">
        <v>2525</v>
      </c>
      <c r="D275" s="839" t="s">
        <v>2998</v>
      </c>
      <c r="E275" s="840" t="s">
        <v>1730</v>
      </c>
      <c r="F275" s="897"/>
    </row>
    <row r="276" spans="1:6" ht="25.5">
      <c r="A276" s="836" t="s">
        <v>1738</v>
      </c>
      <c r="B276" s="837" t="s">
        <v>2993</v>
      </c>
      <c r="C276" s="838" t="s">
        <v>2525</v>
      </c>
      <c r="D276" s="839" t="s">
        <v>2999</v>
      </c>
      <c r="E276" s="840" t="s">
        <v>1730</v>
      </c>
      <c r="F276" s="897"/>
    </row>
    <row r="277" spans="1:6" ht="25.5">
      <c r="A277" s="836" t="s">
        <v>1739</v>
      </c>
      <c r="B277" s="837" t="s">
        <v>2993</v>
      </c>
      <c r="C277" s="838" t="s">
        <v>2525</v>
      </c>
      <c r="D277" s="839" t="s">
        <v>3000</v>
      </c>
      <c r="E277" s="840" t="s">
        <v>1730</v>
      </c>
      <c r="F277" s="897"/>
    </row>
    <row r="278" spans="1:6" ht="25.5">
      <c r="A278" s="836" t="s">
        <v>12500</v>
      </c>
      <c r="B278" s="837" t="s">
        <v>2993</v>
      </c>
      <c r="C278" s="838" t="s">
        <v>2525</v>
      </c>
      <c r="D278" s="839" t="s">
        <v>12501</v>
      </c>
      <c r="E278" s="840" t="s">
        <v>1730</v>
      </c>
      <c r="F278" s="897"/>
    </row>
    <row r="279" spans="1:6" ht="25.5">
      <c r="A279" s="836" t="s">
        <v>12502</v>
      </c>
      <c r="B279" s="837" t="s">
        <v>2993</v>
      </c>
      <c r="C279" s="838" t="s">
        <v>2525</v>
      </c>
      <c r="D279" s="839" t="s">
        <v>12503</v>
      </c>
      <c r="E279" s="840" t="s">
        <v>1730</v>
      </c>
      <c r="F279" s="897"/>
    </row>
    <row r="280" spans="1:6" ht="25.5">
      <c r="A280" s="836" t="s">
        <v>12504</v>
      </c>
      <c r="B280" s="837" t="s">
        <v>2993</v>
      </c>
      <c r="C280" s="838" t="s">
        <v>2525</v>
      </c>
      <c r="D280" s="839" t="s">
        <v>12505</v>
      </c>
      <c r="E280" s="840" t="s">
        <v>1730</v>
      </c>
      <c r="F280" s="897"/>
    </row>
    <row r="281" spans="1:6">
      <c r="A281" s="836" t="s">
        <v>12506</v>
      </c>
      <c r="B281" s="837" t="s">
        <v>3144</v>
      </c>
      <c r="C281" s="838" t="s">
        <v>2566</v>
      </c>
      <c r="D281" s="839" t="s">
        <v>12507</v>
      </c>
      <c r="E281" s="840" t="s">
        <v>1730</v>
      </c>
      <c r="F281" s="897"/>
    </row>
    <row r="282" spans="1:6">
      <c r="A282" s="836" t="s">
        <v>1740</v>
      </c>
      <c r="B282" s="837" t="s">
        <v>1690</v>
      </c>
      <c r="C282" s="838" t="s">
        <v>2526</v>
      </c>
      <c r="D282" s="839" t="s">
        <v>1741</v>
      </c>
      <c r="E282" s="840" t="s">
        <v>1730</v>
      </c>
      <c r="F282" s="897"/>
    </row>
    <row r="283" spans="1:6" ht="25.5">
      <c r="A283" s="836" t="s">
        <v>2530</v>
      </c>
      <c r="B283" s="837" t="s">
        <v>2994</v>
      </c>
      <c r="C283" s="838" t="s">
        <v>2529</v>
      </c>
      <c r="D283" s="839" t="s">
        <v>3001</v>
      </c>
      <c r="E283" s="840" t="s">
        <v>1730</v>
      </c>
      <c r="F283" s="897"/>
    </row>
    <row r="284" spans="1:6" ht="25.5">
      <c r="A284" s="836" t="s">
        <v>2531</v>
      </c>
      <c r="B284" s="837" t="s">
        <v>2994</v>
      </c>
      <c r="C284" s="838" t="s">
        <v>2532</v>
      </c>
      <c r="D284" s="839" t="s">
        <v>3002</v>
      </c>
      <c r="E284" s="840" t="s">
        <v>1730</v>
      </c>
      <c r="F284" s="897"/>
    </row>
    <row r="285" spans="1:6" ht="25.5">
      <c r="A285" s="836" t="s">
        <v>1742</v>
      </c>
      <c r="B285" s="837" t="s">
        <v>2993</v>
      </c>
      <c r="C285" s="838" t="s">
        <v>2533</v>
      </c>
      <c r="D285" s="839" t="s">
        <v>3003</v>
      </c>
      <c r="E285" s="840" t="s">
        <v>1730</v>
      </c>
      <c r="F285" s="898"/>
    </row>
    <row r="286" spans="1:6" ht="25.5">
      <c r="A286" s="836" t="s">
        <v>1743</v>
      </c>
      <c r="B286" s="837" t="s">
        <v>2993</v>
      </c>
      <c r="C286" s="838" t="s">
        <v>2533</v>
      </c>
      <c r="D286" s="839" t="s">
        <v>3004</v>
      </c>
      <c r="E286" s="840" t="s">
        <v>1730</v>
      </c>
      <c r="F286" s="897"/>
    </row>
    <row r="287" spans="1:6" ht="25.5">
      <c r="A287" s="836" t="s">
        <v>1744</v>
      </c>
      <c r="B287" s="837" t="s">
        <v>2993</v>
      </c>
      <c r="C287" s="838" t="s">
        <v>2533</v>
      </c>
      <c r="D287" s="839" t="s">
        <v>3005</v>
      </c>
      <c r="E287" s="840" t="s">
        <v>1730</v>
      </c>
      <c r="F287" s="897"/>
    </row>
    <row r="288" spans="1:6" ht="25.5">
      <c r="A288" s="836" t="s">
        <v>1745</v>
      </c>
      <c r="B288" s="837" t="s">
        <v>2993</v>
      </c>
      <c r="C288" s="838" t="s">
        <v>2533</v>
      </c>
      <c r="D288" s="839" t="s">
        <v>3006</v>
      </c>
      <c r="E288" s="840" t="s">
        <v>1730</v>
      </c>
      <c r="F288" s="897"/>
    </row>
    <row r="289" spans="1:6" ht="25.5">
      <c r="A289" s="836" t="s">
        <v>1746</v>
      </c>
      <c r="B289" s="837" t="s">
        <v>2993</v>
      </c>
      <c r="C289" s="838" t="s">
        <v>2533</v>
      </c>
      <c r="D289" s="839" t="s">
        <v>3007</v>
      </c>
      <c r="E289" s="840" t="s">
        <v>1730</v>
      </c>
      <c r="F289" s="897"/>
    </row>
    <row r="290" spans="1:6" ht="25.5">
      <c r="A290" s="836" t="s">
        <v>1747</v>
      </c>
      <c r="B290" s="837" t="s">
        <v>2993</v>
      </c>
      <c r="C290" s="838" t="s">
        <v>2533</v>
      </c>
      <c r="D290" s="839" t="s">
        <v>3008</v>
      </c>
      <c r="E290" s="840" t="s">
        <v>1730</v>
      </c>
      <c r="F290" s="897"/>
    </row>
    <row r="291" spans="1:6" ht="25.5">
      <c r="A291" s="836" t="s">
        <v>1748</v>
      </c>
      <c r="B291" s="837" t="s">
        <v>2993</v>
      </c>
      <c r="C291" s="838" t="s">
        <v>2541</v>
      </c>
      <c r="D291" s="839" t="s">
        <v>3009</v>
      </c>
      <c r="E291" s="840" t="s">
        <v>1730</v>
      </c>
      <c r="F291" s="897"/>
    </row>
    <row r="292" spans="1:6" ht="25.5">
      <c r="A292" s="836" t="s">
        <v>2542</v>
      </c>
      <c r="B292" s="837" t="s">
        <v>2994</v>
      </c>
      <c r="C292" s="838" t="s">
        <v>2543</v>
      </c>
      <c r="D292" s="839" t="s">
        <v>3010</v>
      </c>
      <c r="E292" s="840" t="s">
        <v>1730</v>
      </c>
      <c r="F292" s="897"/>
    </row>
    <row r="293" spans="1:6" ht="25.5">
      <c r="A293" s="836" t="s">
        <v>2544</v>
      </c>
      <c r="B293" s="837" t="s">
        <v>2994</v>
      </c>
      <c r="C293" s="838" t="s">
        <v>2543</v>
      </c>
      <c r="D293" s="839" t="s">
        <v>3011</v>
      </c>
      <c r="E293" s="840" t="s">
        <v>1730</v>
      </c>
      <c r="F293" s="897"/>
    </row>
    <row r="294" spans="1:6" ht="25.5">
      <c r="A294" s="836" t="s">
        <v>2545</v>
      </c>
      <c r="B294" s="837" t="s">
        <v>2994</v>
      </c>
      <c r="C294" s="838" t="s">
        <v>2543</v>
      </c>
      <c r="D294" s="839" t="s">
        <v>3012</v>
      </c>
      <c r="E294" s="840" t="s">
        <v>1730</v>
      </c>
      <c r="F294" s="897"/>
    </row>
    <row r="295" spans="1:6" ht="25.5">
      <c r="A295" s="836" t="s">
        <v>2546</v>
      </c>
      <c r="B295" s="837" t="s">
        <v>2994</v>
      </c>
      <c r="C295" s="838" t="s">
        <v>2543</v>
      </c>
      <c r="D295" s="839" t="s">
        <v>3013</v>
      </c>
      <c r="E295" s="840" t="s">
        <v>1730</v>
      </c>
      <c r="F295" s="897"/>
    </row>
    <row r="296" spans="1:6" ht="25.5">
      <c r="A296" s="836" t="s">
        <v>3014</v>
      </c>
      <c r="B296" s="837" t="s">
        <v>2994</v>
      </c>
      <c r="C296" s="838" t="s">
        <v>2543</v>
      </c>
      <c r="D296" s="839" t="s">
        <v>3015</v>
      </c>
      <c r="E296" s="840" t="s">
        <v>1730</v>
      </c>
      <c r="F296" s="897"/>
    </row>
    <row r="297" spans="1:6" ht="25.5">
      <c r="A297" s="836" t="s">
        <v>2547</v>
      </c>
      <c r="B297" s="837" t="s">
        <v>2994</v>
      </c>
      <c r="C297" s="838" t="s">
        <v>2543</v>
      </c>
      <c r="D297" s="839" t="s">
        <v>3016</v>
      </c>
      <c r="E297" s="840" t="s">
        <v>1730</v>
      </c>
      <c r="F297" s="897"/>
    </row>
    <row r="298" spans="1:6" ht="25.5">
      <c r="A298" s="836" t="s">
        <v>2548</v>
      </c>
      <c r="B298" s="837" t="s">
        <v>2994</v>
      </c>
      <c r="C298" s="838" t="s">
        <v>2543</v>
      </c>
      <c r="D298" s="839" t="s">
        <v>3017</v>
      </c>
      <c r="E298" s="840" t="s">
        <v>1730</v>
      </c>
      <c r="F298" s="897"/>
    </row>
    <row r="299" spans="1:6" ht="25.5">
      <c r="A299" s="836" t="s">
        <v>3018</v>
      </c>
      <c r="B299" s="837" t="s">
        <v>2994</v>
      </c>
      <c r="C299" s="838" t="s">
        <v>2543</v>
      </c>
      <c r="D299" s="839" t="s">
        <v>3019</v>
      </c>
      <c r="E299" s="840" t="s">
        <v>1730</v>
      </c>
      <c r="F299" s="897"/>
    </row>
    <row r="300" spans="1:6" ht="25.5">
      <c r="A300" s="836" t="s">
        <v>2549</v>
      </c>
      <c r="B300" s="837" t="s">
        <v>2994</v>
      </c>
      <c r="C300" s="838" t="s">
        <v>2543</v>
      </c>
      <c r="D300" s="839" t="s">
        <v>3020</v>
      </c>
      <c r="E300" s="840" t="s">
        <v>1730</v>
      </c>
      <c r="F300" s="897"/>
    </row>
    <row r="301" spans="1:6" ht="25.5">
      <c r="A301" s="836" t="s">
        <v>2550</v>
      </c>
      <c r="B301" s="837" t="s">
        <v>2994</v>
      </c>
      <c r="C301" s="838" t="s">
        <v>2543</v>
      </c>
      <c r="D301" s="839" t="s">
        <v>3021</v>
      </c>
      <c r="E301" s="840" t="s">
        <v>1730</v>
      </c>
      <c r="F301" s="897"/>
    </row>
    <row r="302" spans="1:6" ht="25.5">
      <c r="A302" s="836" t="s">
        <v>2551</v>
      </c>
      <c r="B302" s="837" t="s">
        <v>2994</v>
      </c>
      <c r="C302" s="838" t="s">
        <v>2543</v>
      </c>
      <c r="D302" s="839" t="s">
        <v>3022</v>
      </c>
      <c r="E302" s="840" t="s">
        <v>1730</v>
      </c>
      <c r="F302" s="897"/>
    </row>
    <row r="303" spans="1:6" ht="25.5">
      <c r="A303" s="836" t="s">
        <v>2552</v>
      </c>
      <c r="B303" s="837" t="s">
        <v>2994</v>
      </c>
      <c r="C303" s="838" t="s">
        <v>2543</v>
      </c>
      <c r="D303" s="839" t="s">
        <v>3023</v>
      </c>
      <c r="E303" s="840" t="s">
        <v>1730</v>
      </c>
      <c r="F303" s="898"/>
    </row>
    <row r="304" spans="1:6" ht="25.5">
      <c r="A304" s="836" t="s">
        <v>10010</v>
      </c>
      <c r="B304" s="837" t="s">
        <v>2993</v>
      </c>
      <c r="C304" s="838" t="s">
        <v>2525</v>
      </c>
      <c r="D304" s="839" t="s">
        <v>10011</v>
      </c>
      <c r="E304" s="840" t="s">
        <v>1730</v>
      </c>
      <c r="F304" s="897"/>
    </row>
    <row r="305" spans="1:6">
      <c r="A305" s="836" t="s">
        <v>1749</v>
      </c>
      <c r="B305" s="837" t="s">
        <v>3024</v>
      </c>
      <c r="C305" s="838" t="s">
        <v>1750</v>
      </c>
      <c r="D305" s="839" t="s">
        <v>3025</v>
      </c>
      <c r="E305" s="840" t="s">
        <v>1730</v>
      </c>
      <c r="F305" s="897"/>
    </row>
    <row r="306" spans="1:6">
      <c r="A306" s="836" t="s">
        <v>1751</v>
      </c>
      <c r="B306" s="837" t="s">
        <v>3024</v>
      </c>
      <c r="C306" s="838" t="s">
        <v>2560</v>
      </c>
      <c r="D306" s="839" t="s">
        <v>3026</v>
      </c>
      <c r="E306" s="840" t="s">
        <v>1730</v>
      </c>
      <c r="F306" s="897"/>
    </row>
    <row r="307" spans="1:6">
      <c r="A307" s="836" t="s">
        <v>2562</v>
      </c>
      <c r="B307" s="837" t="s">
        <v>3024</v>
      </c>
      <c r="C307" s="838" t="s">
        <v>2561</v>
      </c>
      <c r="D307" s="839" t="s">
        <v>3027</v>
      </c>
      <c r="E307" s="840" t="s">
        <v>1730</v>
      </c>
      <c r="F307" s="897"/>
    </row>
    <row r="308" spans="1:6">
      <c r="A308" s="836" t="s">
        <v>1752</v>
      </c>
      <c r="B308" s="837" t="s">
        <v>3024</v>
      </c>
      <c r="C308" s="838" t="s">
        <v>2563</v>
      </c>
      <c r="D308" s="839" t="s">
        <v>1753</v>
      </c>
      <c r="E308" s="840" t="s">
        <v>1730</v>
      </c>
      <c r="F308" s="897"/>
    </row>
    <row r="309" spans="1:6" ht="25.5">
      <c r="A309" s="836" t="s">
        <v>1754</v>
      </c>
      <c r="B309" s="837" t="s">
        <v>2993</v>
      </c>
      <c r="C309" s="838" t="s">
        <v>2522</v>
      </c>
      <c r="D309" s="839" t="s">
        <v>1755</v>
      </c>
      <c r="E309" s="840" t="s">
        <v>1730</v>
      </c>
      <c r="F309" s="897" t="s">
        <v>8265</v>
      </c>
    </row>
    <row r="310" spans="1:6" ht="25.5">
      <c r="A310" s="836" t="s">
        <v>3028</v>
      </c>
      <c r="B310" s="837" t="s">
        <v>3029</v>
      </c>
      <c r="C310" s="838" t="s">
        <v>3030</v>
      </c>
      <c r="D310" s="839" t="s">
        <v>3031</v>
      </c>
      <c r="E310" s="840" t="s">
        <v>1730</v>
      </c>
      <c r="F310" s="897"/>
    </row>
    <row r="311" spans="1:6" ht="25.5">
      <c r="A311" s="836" t="s">
        <v>3396</v>
      </c>
      <c r="B311" s="837" t="s">
        <v>3029</v>
      </c>
      <c r="C311" s="838" t="s">
        <v>4959</v>
      </c>
      <c r="D311" s="839" t="s">
        <v>3397</v>
      </c>
      <c r="E311" s="840" t="s">
        <v>1730</v>
      </c>
      <c r="F311" s="897"/>
    </row>
    <row r="312" spans="1:6" ht="25.5">
      <c r="A312" s="836" t="s">
        <v>3032</v>
      </c>
      <c r="B312" s="837" t="s">
        <v>3029</v>
      </c>
      <c r="C312" s="838" t="s">
        <v>3030</v>
      </c>
      <c r="D312" s="839" t="s">
        <v>3033</v>
      </c>
      <c r="E312" s="840" t="s">
        <v>1730</v>
      </c>
      <c r="F312" s="897"/>
    </row>
    <row r="313" spans="1:6" ht="25.5">
      <c r="A313" s="836" t="s">
        <v>3398</v>
      </c>
      <c r="B313" s="837" t="s">
        <v>3029</v>
      </c>
      <c r="C313" s="838" t="s">
        <v>4960</v>
      </c>
      <c r="D313" s="839" t="s">
        <v>3399</v>
      </c>
      <c r="E313" s="840" t="s">
        <v>1730</v>
      </c>
      <c r="F313" s="897"/>
    </row>
    <row r="314" spans="1:6" ht="25.5">
      <c r="A314" s="836" t="s">
        <v>6821</v>
      </c>
      <c r="B314" s="837" t="s">
        <v>3029</v>
      </c>
      <c r="C314" s="838" t="s">
        <v>6822</v>
      </c>
      <c r="D314" s="839" t="s">
        <v>6823</v>
      </c>
      <c r="E314" s="840" t="s">
        <v>1730</v>
      </c>
      <c r="F314" s="897"/>
    </row>
    <row r="315" spans="1:6">
      <c r="A315" s="836" t="s">
        <v>6824</v>
      </c>
      <c r="B315" s="837" t="s">
        <v>3024</v>
      </c>
      <c r="C315" s="838" t="s">
        <v>8408</v>
      </c>
      <c r="D315" s="839" t="s">
        <v>6825</v>
      </c>
      <c r="E315" s="840" t="s">
        <v>1730</v>
      </c>
      <c r="F315" s="897"/>
    </row>
    <row r="316" spans="1:6">
      <c r="A316" s="836" t="s">
        <v>3231</v>
      </c>
      <c r="B316" s="837" t="s">
        <v>3144</v>
      </c>
      <c r="C316" s="838" t="s">
        <v>3232</v>
      </c>
      <c r="D316" s="839" t="s">
        <v>3233</v>
      </c>
      <c r="E316" s="840" t="s">
        <v>1730</v>
      </c>
      <c r="F316" s="897"/>
    </row>
    <row r="317" spans="1:6">
      <c r="A317" s="836" t="s">
        <v>3234</v>
      </c>
      <c r="B317" s="837" t="s">
        <v>3144</v>
      </c>
      <c r="C317" s="838" t="s">
        <v>3232</v>
      </c>
      <c r="D317" s="839" t="s">
        <v>3235</v>
      </c>
      <c r="E317" s="840" t="s">
        <v>1730</v>
      </c>
      <c r="F317" s="897"/>
    </row>
    <row r="318" spans="1:6">
      <c r="A318" s="836" t="s">
        <v>3236</v>
      </c>
      <c r="B318" s="837" t="s">
        <v>3144</v>
      </c>
      <c r="C318" s="838" t="s">
        <v>3237</v>
      </c>
      <c r="D318" s="839" t="s">
        <v>3238</v>
      </c>
      <c r="E318" s="840" t="s">
        <v>1730</v>
      </c>
      <c r="F318" s="897"/>
    </row>
    <row r="319" spans="1:6">
      <c r="A319" s="836" t="s">
        <v>3239</v>
      </c>
      <c r="B319" s="837" t="s">
        <v>3144</v>
      </c>
      <c r="C319" s="838" t="s">
        <v>3237</v>
      </c>
      <c r="D319" s="839" t="s">
        <v>3240</v>
      </c>
      <c r="E319" s="840" t="s">
        <v>1730</v>
      </c>
      <c r="F319" s="897"/>
    </row>
    <row r="320" spans="1:6">
      <c r="A320" s="836" t="s">
        <v>3244</v>
      </c>
      <c r="B320" s="837" t="s">
        <v>3144</v>
      </c>
      <c r="C320" s="838" t="s">
        <v>3245</v>
      </c>
      <c r="D320" s="839" t="s">
        <v>3246</v>
      </c>
      <c r="E320" s="840" t="s">
        <v>1730</v>
      </c>
      <c r="F320" s="897"/>
    </row>
    <row r="321" spans="1:6">
      <c r="A321" s="836" t="s">
        <v>3247</v>
      </c>
      <c r="B321" s="837" t="s">
        <v>3144</v>
      </c>
      <c r="C321" s="838" t="s">
        <v>3248</v>
      </c>
      <c r="D321" s="839" t="s">
        <v>3249</v>
      </c>
      <c r="E321" s="840" t="s">
        <v>1730</v>
      </c>
      <c r="F321" s="897"/>
    </row>
    <row r="322" spans="1:6">
      <c r="A322" s="836" t="s">
        <v>3250</v>
      </c>
      <c r="B322" s="837" t="s">
        <v>3144</v>
      </c>
      <c r="C322" s="838" t="s">
        <v>3248</v>
      </c>
      <c r="D322" s="839" t="s">
        <v>3251</v>
      </c>
      <c r="E322" s="840" t="s">
        <v>1730</v>
      </c>
      <c r="F322" s="897"/>
    </row>
    <row r="323" spans="1:6">
      <c r="A323" s="836" t="s">
        <v>3283</v>
      </c>
      <c r="B323" s="837" t="s">
        <v>3144</v>
      </c>
      <c r="C323" s="838" t="s">
        <v>3232</v>
      </c>
      <c r="D323" s="839" t="s">
        <v>3284</v>
      </c>
      <c r="E323" s="840" t="s">
        <v>1730</v>
      </c>
      <c r="F323" s="897"/>
    </row>
    <row r="324" spans="1:6" ht="25.5">
      <c r="A324" s="836" t="s">
        <v>2528</v>
      </c>
      <c r="B324" s="837" t="s">
        <v>2993</v>
      </c>
      <c r="C324" s="838" t="s">
        <v>2527</v>
      </c>
      <c r="D324" s="839" t="s">
        <v>3035</v>
      </c>
      <c r="E324" s="840" t="s">
        <v>1730</v>
      </c>
      <c r="F324" s="897"/>
    </row>
    <row r="325" spans="1:6">
      <c r="A325" s="836" t="s">
        <v>2564</v>
      </c>
      <c r="B325" s="837" t="s">
        <v>3024</v>
      </c>
      <c r="C325" s="838" t="s">
        <v>2565</v>
      </c>
      <c r="D325" s="839" t="s">
        <v>3036</v>
      </c>
      <c r="E325" s="840" t="s">
        <v>1730</v>
      </c>
      <c r="F325" s="897"/>
    </row>
    <row r="326" spans="1:6">
      <c r="A326" s="836" t="s">
        <v>2497</v>
      </c>
      <c r="B326" s="837" t="s">
        <v>12485</v>
      </c>
      <c r="C326" s="838" t="s">
        <v>2496</v>
      </c>
      <c r="D326" s="839" t="s">
        <v>3037</v>
      </c>
      <c r="E326" s="840" t="s">
        <v>1730</v>
      </c>
      <c r="F326" s="897"/>
    </row>
    <row r="327" spans="1:6">
      <c r="A327" s="836" t="s">
        <v>2498</v>
      </c>
      <c r="B327" s="837" t="s">
        <v>12485</v>
      </c>
      <c r="C327" s="838" t="s">
        <v>2499</v>
      </c>
      <c r="D327" s="839" t="s">
        <v>3038</v>
      </c>
      <c r="E327" s="840" t="s">
        <v>1730</v>
      </c>
      <c r="F327" s="897"/>
    </row>
    <row r="328" spans="1:6">
      <c r="A328" s="836" t="s">
        <v>2500</v>
      </c>
      <c r="B328" s="837" t="s">
        <v>12485</v>
      </c>
      <c r="C328" s="838" t="s">
        <v>2499</v>
      </c>
      <c r="D328" s="839" t="s">
        <v>3039</v>
      </c>
      <c r="E328" s="840" t="s">
        <v>1730</v>
      </c>
      <c r="F328" s="897"/>
    </row>
    <row r="329" spans="1:6">
      <c r="A329" s="836" t="s">
        <v>2501</v>
      </c>
      <c r="B329" s="837" t="s">
        <v>12485</v>
      </c>
      <c r="C329" s="838" t="s">
        <v>2499</v>
      </c>
      <c r="D329" s="839" t="s">
        <v>3040</v>
      </c>
      <c r="E329" s="840" t="s">
        <v>1730</v>
      </c>
      <c r="F329" s="897"/>
    </row>
    <row r="330" spans="1:6">
      <c r="A330" s="836" t="s">
        <v>1767</v>
      </c>
      <c r="B330" s="837" t="s">
        <v>1687</v>
      </c>
      <c r="C330" s="838" t="s">
        <v>4961</v>
      </c>
      <c r="D330" s="839" t="s">
        <v>3041</v>
      </c>
      <c r="E330" s="840" t="s">
        <v>1730</v>
      </c>
      <c r="F330" s="897" t="s">
        <v>12424</v>
      </c>
    </row>
    <row r="331" spans="1:6">
      <c r="A331" s="836" t="s">
        <v>1768</v>
      </c>
      <c r="B331" s="837" t="s">
        <v>1687</v>
      </c>
      <c r="C331" s="838" t="s">
        <v>4961</v>
      </c>
      <c r="D331" s="839" t="s">
        <v>3042</v>
      </c>
      <c r="E331" s="840" t="s">
        <v>1730</v>
      </c>
      <c r="F331" s="897" t="s">
        <v>12424</v>
      </c>
    </row>
    <row r="332" spans="1:6">
      <c r="A332" s="836" t="s">
        <v>1769</v>
      </c>
      <c r="B332" s="837" t="s">
        <v>1687</v>
      </c>
      <c r="C332" s="838" t="s">
        <v>4961</v>
      </c>
      <c r="D332" s="839" t="s">
        <v>3043</v>
      </c>
      <c r="E332" s="840" t="s">
        <v>1730</v>
      </c>
      <c r="F332" s="897" t="s">
        <v>12424</v>
      </c>
    </row>
    <row r="333" spans="1:6">
      <c r="A333" s="836" t="s">
        <v>1770</v>
      </c>
      <c r="B333" s="837" t="s">
        <v>1687</v>
      </c>
      <c r="C333" s="838" t="s">
        <v>4961</v>
      </c>
      <c r="D333" s="839" t="s">
        <v>3044</v>
      </c>
      <c r="E333" s="840" t="s">
        <v>1730</v>
      </c>
      <c r="F333" s="897" t="s">
        <v>12424</v>
      </c>
    </row>
    <row r="334" spans="1:6">
      <c r="A334" s="836" t="s">
        <v>2502</v>
      </c>
      <c r="B334" s="837" t="s">
        <v>1687</v>
      </c>
      <c r="C334" s="838" t="s">
        <v>2504</v>
      </c>
      <c r="D334" s="839" t="s">
        <v>2503</v>
      </c>
      <c r="E334" s="840" t="s">
        <v>1730</v>
      </c>
      <c r="F334" s="897"/>
    </row>
    <row r="335" spans="1:6">
      <c r="A335" s="836" t="s">
        <v>2505</v>
      </c>
      <c r="B335" s="837" t="s">
        <v>1687</v>
      </c>
      <c r="C335" s="838" t="s">
        <v>2504</v>
      </c>
      <c r="D335" s="839" t="s">
        <v>2506</v>
      </c>
      <c r="E335" s="840" t="s">
        <v>1730</v>
      </c>
      <c r="F335" s="897"/>
    </row>
    <row r="336" spans="1:6">
      <c r="A336" s="836" t="s">
        <v>2507</v>
      </c>
      <c r="B336" s="837" t="s">
        <v>1687</v>
      </c>
      <c r="C336" s="838" t="s">
        <v>2509</v>
      </c>
      <c r="D336" s="839" t="s">
        <v>2508</v>
      </c>
      <c r="E336" s="840" t="s">
        <v>1730</v>
      </c>
      <c r="F336" s="897"/>
    </row>
    <row r="337" spans="1:6">
      <c r="A337" s="836" t="s">
        <v>2510</v>
      </c>
      <c r="B337" s="837" t="s">
        <v>1687</v>
      </c>
      <c r="C337" s="838" t="s">
        <v>2509</v>
      </c>
      <c r="D337" s="839" t="s">
        <v>2511</v>
      </c>
      <c r="E337" s="840" t="s">
        <v>1730</v>
      </c>
      <c r="F337" s="897"/>
    </row>
    <row r="338" spans="1:6">
      <c r="A338" s="836" t="s">
        <v>2512</v>
      </c>
      <c r="B338" s="837" t="s">
        <v>3024</v>
      </c>
      <c r="C338" s="838" t="s">
        <v>2513</v>
      </c>
      <c r="D338" s="839" t="s">
        <v>3045</v>
      </c>
      <c r="E338" s="840" t="s">
        <v>1730</v>
      </c>
      <c r="F338" s="897"/>
    </row>
    <row r="339" spans="1:6" ht="25.5">
      <c r="A339" s="836" t="s">
        <v>1731</v>
      </c>
      <c r="B339" s="837" t="s">
        <v>3034</v>
      </c>
      <c r="C339" s="838" t="s">
        <v>2490</v>
      </c>
      <c r="D339" s="839" t="s">
        <v>2514</v>
      </c>
      <c r="E339" s="840" t="s">
        <v>1730</v>
      </c>
      <c r="F339" s="897"/>
    </row>
    <row r="340" spans="1:6" ht="25.5">
      <c r="A340" s="836" t="s">
        <v>1732</v>
      </c>
      <c r="B340" s="837" t="s">
        <v>3034</v>
      </c>
      <c r="C340" s="838" t="s">
        <v>2490</v>
      </c>
      <c r="D340" s="839" t="s">
        <v>2515</v>
      </c>
      <c r="E340" s="840" t="s">
        <v>1730</v>
      </c>
      <c r="F340" s="897"/>
    </row>
    <row r="341" spans="1:6" ht="25.5">
      <c r="A341" s="836" t="s">
        <v>1733</v>
      </c>
      <c r="B341" s="837" t="s">
        <v>3034</v>
      </c>
      <c r="C341" s="838" t="s">
        <v>2490</v>
      </c>
      <c r="D341" s="839" t="s">
        <v>2516</v>
      </c>
      <c r="E341" s="840" t="s">
        <v>1730</v>
      </c>
      <c r="F341" s="897"/>
    </row>
    <row r="342" spans="1:6" ht="25.5">
      <c r="A342" s="836" t="s">
        <v>2517</v>
      </c>
      <c r="B342" s="837" t="s">
        <v>3034</v>
      </c>
      <c r="C342" s="838" t="s">
        <v>2519</v>
      </c>
      <c r="D342" s="839" t="s">
        <v>2518</v>
      </c>
      <c r="E342" s="840" t="s">
        <v>1730</v>
      </c>
      <c r="F342" s="897"/>
    </row>
    <row r="343" spans="1:6">
      <c r="A343" s="836" t="s">
        <v>2520</v>
      </c>
      <c r="B343" s="837" t="s">
        <v>3024</v>
      </c>
      <c r="C343" s="838" t="s">
        <v>2521</v>
      </c>
      <c r="D343" s="839" t="s">
        <v>3046</v>
      </c>
      <c r="E343" s="840" t="s">
        <v>1730</v>
      </c>
      <c r="F343" s="897"/>
    </row>
    <row r="344" spans="1:6" ht="25.5">
      <c r="A344" s="836" t="s">
        <v>3047</v>
      </c>
      <c r="B344" s="837" t="s">
        <v>2993</v>
      </c>
      <c r="C344" s="838" t="s">
        <v>2525</v>
      </c>
      <c r="D344" s="839" t="s">
        <v>3048</v>
      </c>
      <c r="E344" s="840" t="s">
        <v>1730</v>
      </c>
      <c r="F344" s="897"/>
    </row>
    <row r="345" spans="1:6" ht="25.5">
      <c r="A345" s="836" t="s">
        <v>3049</v>
      </c>
      <c r="B345" s="837" t="s">
        <v>2993</v>
      </c>
      <c r="C345" s="838" t="s">
        <v>2525</v>
      </c>
      <c r="D345" s="839" t="s">
        <v>3050</v>
      </c>
      <c r="E345" s="840" t="s">
        <v>1730</v>
      </c>
      <c r="F345" s="897"/>
    </row>
    <row r="346" spans="1:6" ht="25.5">
      <c r="A346" s="836" t="s">
        <v>3051</v>
      </c>
      <c r="B346" s="837" t="s">
        <v>2993</v>
      </c>
      <c r="C346" s="838" t="s">
        <v>2525</v>
      </c>
      <c r="D346" s="839" t="s">
        <v>3052</v>
      </c>
      <c r="E346" s="840" t="s">
        <v>1730</v>
      </c>
      <c r="F346" s="898"/>
    </row>
    <row r="347" spans="1:6" ht="25.5">
      <c r="A347" s="836" t="s">
        <v>3053</v>
      </c>
      <c r="B347" s="837" t="s">
        <v>2993</v>
      </c>
      <c r="C347" s="838" t="s">
        <v>2525</v>
      </c>
      <c r="D347" s="839" t="s">
        <v>3054</v>
      </c>
      <c r="E347" s="840" t="s">
        <v>1730</v>
      </c>
      <c r="F347" s="897"/>
    </row>
    <row r="348" spans="1:6" ht="25.5">
      <c r="A348" s="836" t="s">
        <v>3400</v>
      </c>
      <c r="B348" s="837" t="s">
        <v>2993</v>
      </c>
      <c r="C348" s="838" t="s">
        <v>2525</v>
      </c>
      <c r="D348" s="839" t="s">
        <v>3401</v>
      </c>
      <c r="E348" s="840" t="s">
        <v>1730</v>
      </c>
      <c r="F348" s="897"/>
    </row>
    <row r="349" spans="1:6" ht="25.5">
      <c r="A349" s="836" t="s">
        <v>3402</v>
      </c>
      <c r="B349" s="837" t="s">
        <v>2993</v>
      </c>
      <c r="C349" s="838" t="s">
        <v>2525</v>
      </c>
      <c r="D349" s="839" t="s">
        <v>3403</v>
      </c>
      <c r="E349" s="840" t="s">
        <v>1730</v>
      </c>
      <c r="F349" s="897"/>
    </row>
    <row r="350" spans="1:6" ht="25.5">
      <c r="A350" s="836" t="s">
        <v>3404</v>
      </c>
      <c r="B350" s="837" t="s">
        <v>2993</v>
      </c>
      <c r="C350" s="838" t="s">
        <v>2525</v>
      </c>
      <c r="D350" s="839" t="s">
        <v>3405</v>
      </c>
      <c r="E350" s="840" t="s">
        <v>1730</v>
      </c>
      <c r="F350" s="897"/>
    </row>
    <row r="351" spans="1:6" ht="25.5">
      <c r="A351" s="836" t="s">
        <v>3406</v>
      </c>
      <c r="B351" s="837" t="s">
        <v>2993</v>
      </c>
      <c r="C351" s="838" t="s">
        <v>2525</v>
      </c>
      <c r="D351" s="839" t="s">
        <v>3407</v>
      </c>
      <c r="E351" s="840" t="s">
        <v>1730</v>
      </c>
      <c r="F351" s="897"/>
    </row>
    <row r="352" spans="1:6" ht="25.5">
      <c r="A352" s="836" t="s">
        <v>8409</v>
      </c>
      <c r="B352" s="837" t="s">
        <v>2993</v>
      </c>
      <c r="C352" s="838" t="s">
        <v>8410</v>
      </c>
      <c r="D352" s="839" t="s">
        <v>8411</v>
      </c>
      <c r="E352" s="840" t="s">
        <v>1730</v>
      </c>
      <c r="F352" s="897"/>
    </row>
    <row r="353" spans="1:6" ht="25.5">
      <c r="A353" s="836" t="s">
        <v>8412</v>
      </c>
      <c r="B353" s="837" t="s">
        <v>2993</v>
      </c>
      <c r="C353" s="838" t="s">
        <v>8413</v>
      </c>
      <c r="D353" s="839" t="s">
        <v>8414</v>
      </c>
      <c r="E353" s="840" t="s">
        <v>1730</v>
      </c>
      <c r="F353" s="897"/>
    </row>
    <row r="354" spans="1:6" ht="25.5">
      <c r="A354" s="836" t="s">
        <v>8415</v>
      </c>
      <c r="B354" s="837" t="s">
        <v>2993</v>
      </c>
      <c r="C354" s="838" t="s">
        <v>8416</v>
      </c>
      <c r="D354" s="839" t="s">
        <v>8417</v>
      </c>
      <c r="E354" s="840" t="s">
        <v>1730</v>
      </c>
      <c r="F354" s="897"/>
    </row>
    <row r="355" spans="1:6" ht="25.5">
      <c r="A355" s="836" t="s">
        <v>8418</v>
      </c>
      <c r="B355" s="837" t="s">
        <v>2993</v>
      </c>
      <c r="C355" s="838" t="s">
        <v>8419</v>
      </c>
      <c r="D355" s="839" t="s">
        <v>8420</v>
      </c>
      <c r="E355" s="840" t="s">
        <v>1730</v>
      </c>
      <c r="F355" s="897"/>
    </row>
    <row r="356" spans="1:6" ht="25.5">
      <c r="A356" s="836" t="s">
        <v>8421</v>
      </c>
      <c r="B356" s="837" t="s">
        <v>2993</v>
      </c>
      <c r="C356" s="838" t="s">
        <v>8422</v>
      </c>
      <c r="D356" s="839" t="s">
        <v>8423</v>
      </c>
      <c r="E356" s="840" t="s">
        <v>1730</v>
      </c>
      <c r="F356" s="897"/>
    </row>
    <row r="357" spans="1:6" ht="25.5">
      <c r="A357" s="836" t="s">
        <v>8424</v>
      </c>
      <c r="B357" s="837" t="s">
        <v>2993</v>
      </c>
      <c r="C357" s="838" t="s">
        <v>8425</v>
      </c>
      <c r="D357" s="839" t="s">
        <v>8426</v>
      </c>
      <c r="E357" s="840" t="s">
        <v>1730</v>
      </c>
      <c r="F357" s="897"/>
    </row>
    <row r="358" spans="1:6" ht="25.5">
      <c r="A358" s="836" t="s">
        <v>8427</v>
      </c>
      <c r="B358" s="837" t="s">
        <v>2993</v>
      </c>
      <c r="C358" s="838" t="s">
        <v>8428</v>
      </c>
      <c r="D358" s="839" t="s">
        <v>8429</v>
      </c>
      <c r="E358" s="840" t="s">
        <v>1730</v>
      </c>
      <c r="F358" s="897"/>
    </row>
    <row r="359" spans="1:6" ht="25.5">
      <c r="A359" s="836" t="s">
        <v>8430</v>
      </c>
      <c r="B359" s="837" t="s">
        <v>2993</v>
      </c>
      <c r="C359" s="838" t="s">
        <v>8431</v>
      </c>
      <c r="D359" s="839" t="s">
        <v>8432</v>
      </c>
      <c r="E359" s="840" t="s">
        <v>1730</v>
      </c>
      <c r="F359" s="897"/>
    </row>
    <row r="360" spans="1:6" ht="25.5">
      <c r="A360" s="836" t="s">
        <v>3055</v>
      </c>
      <c r="B360" s="837" t="s">
        <v>2993</v>
      </c>
      <c r="C360" s="838" t="s">
        <v>3056</v>
      </c>
      <c r="D360" s="839" t="s">
        <v>3057</v>
      </c>
      <c r="E360" s="840" t="s">
        <v>1730</v>
      </c>
      <c r="F360" s="897"/>
    </row>
    <row r="361" spans="1:6" ht="25.5">
      <c r="A361" s="836" t="s">
        <v>3058</v>
      </c>
      <c r="B361" s="837" t="s">
        <v>2993</v>
      </c>
      <c r="C361" s="838" t="s">
        <v>3056</v>
      </c>
      <c r="D361" s="839" t="s">
        <v>3059</v>
      </c>
      <c r="E361" s="840" t="s">
        <v>1730</v>
      </c>
      <c r="F361" s="897"/>
    </row>
    <row r="362" spans="1:6" ht="25.5">
      <c r="A362" s="836" t="s">
        <v>3060</v>
      </c>
      <c r="B362" s="837" t="s">
        <v>2993</v>
      </c>
      <c r="C362" s="838" t="s">
        <v>3056</v>
      </c>
      <c r="D362" s="839" t="s">
        <v>3061</v>
      </c>
      <c r="E362" s="840" t="s">
        <v>1730</v>
      </c>
      <c r="F362" s="897"/>
    </row>
    <row r="363" spans="1:6" ht="25.5">
      <c r="A363" s="836" t="s">
        <v>8433</v>
      </c>
      <c r="B363" s="837" t="s">
        <v>2993</v>
      </c>
      <c r="C363" s="838" t="s">
        <v>8434</v>
      </c>
      <c r="D363" s="839" t="s">
        <v>8435</v>
      </c>
      <c r="E363" s="840" t="s">
        <v>1730</v>
      </c>
      <c r="F363" s="897"/>
    </row>
    <row r="364" spans="1:6" ht="25.5">
      <c r="A364" s="836" t="s">
        <v>8436</v>
      </c>
      <c r="B364" s="837" t="s">
        <v>2993</v>
      </c>
      <c r="C364" s="838" t="s">
        <v>8437</v>
      </c>
      <c r="D364" s="839" t="s">
        <v>8438</v>
      </c>
      <c r="E364" s="840" t="s">
        <v>1730</v>
      </c>
      <c r="F364" s="897"/>
    </row>
    <row r="365" spans="1:6" ht="25.5">
      <c r="A365" s="836" t="s">
        <v>8439</v>
      </c>
      <c r="B365" s="837" t="s">
        <v>2993</v>
      </c>
      <c r="C365" s="838" t="s">
        <v>8440</v>
      </c>
      <c r="D365" s="839" t="s">
        <v>8441</v>
      </c>
      <c r="E365" s="840" t="s">
        <v>1730</v>
      </c>
      <c r="F365" s="897"/>
    </row>
    <row r="366" spans="1:6" ht="25.5">
      <c r="A366" s="836" t="s">
        <v>6826</v>
      </c>
      <c r="B366" s="837" t="s">
        <v>2993</v>
      </c>
      <c r="C366" s="838" t="s">
        <v>2525</v>
      </c>
      <c r="D366" s="839" t="s">
        <v>6827</v>
      </c>
      <c r="E366" s="840" t="s">
        <v>1730</v>
      </c>
      <c r="F366" s="897"/>
    </row>
    <row r="367" spans="1:6" ht="25.5">
      <c r="A367" s="836" t="s">
        <v>6828</v>
      </c>
      <c r="B367" s="837" t="s">
        <v>2993</v>
      </c>
      <c r="C367" s="838" t="s">
        <v>2525</v>
      </c>
      <c r="D367" s="839" t="s">
        <v>6829</v>
      </c>
      <c r="E367" s="840" t="s">
        <v>1730</v>
      </c>
      <c r="F367" s="897"/>
    </row>
    <row r="368" spans="1:6" ht="25.5">
      <c r="A368" s="836" t="s">
        <v>6830</v>
      </c>
      <c r="B368" s="837" t="s">
        <v>2993</v>
      </c>
      <c r="C368" s="838" t="s">
        <v>2525</v>
      </c>
      <c r="D368" s="839" t="s">
        <v>6831</v>
      </c>
      <c r="E368" s="840" t="s">
        <v>1730</v>
      </c>
      <c r="F368" s="897"/>
    </row>
    <row r="369" spans="1:6" ht="25.5">
      <c r="A369" s="836" t="s">
        <v>6832</v>
      </c>
      <c r="B369" s="837" t="s">
        <v>2993</v>
      </c>
      <c r="C369" s="838" t="s">
        <v>2525</v>
      </c>
      <c r="D369" s="839" t="s">
        <v>6833</v>
      </c>
      <c r="E369" s="840" t="s">
        <v>1730</v>
      </c>
      <c r="F369" s="897"/>
    </row>
    <row r="370" spans="1:6" ht="25.5">
      <c r="A370" s="836" t="s">
        <v>3062</v>
      </c>
      <c r="B370" s="837" t="s">
        <v>2993</v>
      </c>
      <c r="C370" s="838" t="s">
        <v>2527</v>
      </c>
      <c r="D370" s="839" t="s">
        <v>3063</v>
      </c>
      <c r="E370" s="840" t="s">
        <v>1730</v>
      </c>
      <c r="F370" s="897"/>
    </row>
    <row r="371" spans="1:6" ht="25.5">
      <c r="A371" s="836" t="s">
        <v>3064</v>
      </c>
      <c r="B371" s="837" t="s">
        <v>2993</v>
      </c>
      <c r="C371" s="838" t="s">
        <v>2527</v>
      </c>
      <c r="D371" s="839" t="s">
        <v>3065</v>
      </c>
      <c r="E371" s="840" t="s">
        <v>1730</v>
      </c>
      <c r="F371" s="897"/>
    </row>
    <row r="372" spans="1:6" ht="25.5">
      <c r="A372" s="836" t="s">
        <v>3066</v>
      </c>
      <c r="B372" s="837" t="s">
        <v>2993</v>
      </c>
      <c r="C372" s="838" t="s">
        <v>2527</v>
      </c>
      <c r="D372" s="839" t="s">
        <v>3067</v>
      </c>
      <c r="E372" s="840" t="s">
        <v>1730</v>
      </c>
      <c r="F372" s="897"/>
    </row>
    <row r="373" spans="1:6" ht="25.5">
      <c r="A373" s="836" t="s">
        <v>3068</v>
      </c>
      <c r="B373" s="837" t="s">
        <v>2993</v>
      </c>
      <c r="C373" s="838" t="s">
        <v>2527</v>
      </c>
      <c r="D373" s="839" t="s">
        <v>3069</v>
      </c>
      <c r="E373" s="840" t="s">
        <v>1730</v>
      </c>
      <c r="F373" s="897"/>
    </row>
    <row r="374" spans="1:6" ht="25.5">
      <c r="A374" s="836" t="s">
        <v>3408</v>
      </c>
      <c r="B374" s="837" t="s">
        <v>2993</v>
      </c>
      <c r="C374" s="838" t="s">
        <v>2527</v>
      </c>
      <c r="D374" s="839" t="s">
        <v>3409</v>
      </c>
      <c r="E374" s="840" t="s">
        <v>1730</v>
      </c>
      <c r="F374" s="897"/>
    </row>
    <row r="375" spans="1:6" ht="25.5">
      <c r="A375" s="836" t="s">
        <v>3410</v>
      </c>
      <c r="B375" s="837" t="s">
        <v>2993</v>
      </c>
      <c r="C375" s="838" t="s">
        <v>2527</v>
      </c>
      <c r="D375" s="839" t="s">
        <v>3411</v>
      </c>
      <c r="E375" s="840" t="s">
        <v>1730</v>
      </c>
      <c r="F375" s="897"/>
    </row>
    <row r="376" spans="1:6" ht="25.5">
      <c r="A376" s="836" t="s">
        <v>8442</v>
      </c>
      <c r="B376" s="837" t="s">
        <v>2993</v>
      </c>
      <c r="C376" s="838" t="s">
        <v>8443</v>
      </c>
      <c r="D376" s="839" t="s">
        <v>8444</v>
      </c>
      <c r="E376" s="840" t="s">
        <v>1730</v>
      </c>
      <c r="F376" s="897"/>
    </row>
    <row r="377" spans="1:6" ht="25.5">
      <c r="A377" s="836" t="s">
        <v>8445</v>
      </c>
      <c r="B377" s="837" t="s">
        <v>2993</v>
      </c>
      <c r="C377" s="838" t="s">
        <v>8446</v>
      </c>
      <c r="D377" s="839" t="s">
        <v>8447</v>
      </c>
      <c r="E377" s="840" t="s">
        <v>1730</v>
      </c>
      <c r="F377" s="897"/>
    </row>
    <row r="378" spans="1:6" ht="25.5">
      <c r="A378" s="836" t="s">
        <v>8448</v>
      </c>
      <c r="B378" s="837" t="s">
        <v>2993</v>
      </c>
      <c r="C378" s="838" t="s">
        <v>8449</v>
      </c>
      <c r="D378" s="839" t="s">
        <v>8450</v>
      </c>
      <c r="E378" s="840" t="s">
        <v>1730</v>
      </c>
      <c r="F378" s="897"/>
    </row>
    <row r="379" spans="1:6" ht="25.5">
      <c r="A379" s="836" t="s">
        <v>8451</v>
      </c>
      <c r="B379" s="837" t="s">
        <v>2993</v>
      </c>
      <c r="C379" s="838" t="s">
        <v>8452</v>
      </c>
      <c r="D379" s="839" t="s">
        <v>8453</v>
      </c>
      <c r="E379" s="840" t="s">
        <v>1730</v>
      </c>
      <c r="F379" s="897"/>
    </row>
    <row r="380" spans="1:6" ht="25.5">
      <c r="A380" s="836" t="s">
        <v>3070</v>
      </c>
      <c r="B380" s="837" t="s">
        <v>2993</v>
      </c>
      <c r="C380" s="838" t="s">
        <v>2523</v>
      </c>
      <c r="D380" s="839" t="s">
        <v>3071</v>
      </c>
      <c r="E380" s="840" t="s">
        <v>1730</v>
      </c>
      <c r="F380" s="897"/>
    </row>
    <row r="381" spans="1:6" ht="25.5">
      <c r="A381" s="836" t="s">
        <v>3072</v>
      </c>
      <c r="B381" s="837" t="s">
        <v>2993</v>
      </c>
      <c r="C381" s="838" t="s">
        <v>2523</v>
      </c>
      <c r="D381" s="839" t="s">
        <v>3073</v>
      </c>
      <c r="E381" s="840" t="s">
        <v>1730</v>
      </c>
      <c r="F381" s="897"/>
    </row>
    <row r="382" spans="1:6" ht="25.5">
      <c r="A382" s="836" t="s">
        <v>8454</v>
      </c>
      <c r="B382" s="837" t="s">
        <v>2993</v>
      </c>
      <c r="C382" s="838" t="s">
        <v>8455</v>
      </c>
      <c r="D382" s="839" t="s">
        <v>8456</v>
      </c>
      <c r="E382" s="840" t="s">
        <v>1730</v>
      </c>
      <c r="F382" s="897"/>
    </row>
    <row r="383" spans="1:6" ht="25.5">
      <c r="A383" s="836" t="s">
        <v>8457</v>
      </c>
      <c r="B383" s="837" t="s">
        <v>2993</v>
      </c>
      <c r="C383" s="838" t="s">
        <v>8458</v>
      </c>
      <c r="D383" s="839" t="s">
        <v>8459</v>
      </c>
      <c r="E383" s="840" t="s">
        <v>1730</v>
      </c>
      <c r="F383" s="897"/>
    </row>
    <row r="384" spans="1:6" ht="25.5">
      <c r="A384" s="836" t="s">
        <v>2534</v>
      </c>
      <c r="B384" s="837" t="s">
        <v>2993</v>
      </c>
      <c r="C384" s="838" t="s">
        <v>2535</v>
      </c>
      <c r="D384" s="839" t="s">
        <v>3074</v>
      </c>
      <c r="E384" s="840" t="s">
        <v>1730</v>
      </c>
      <c r="F384" s="897" t="s">
        <v>12431</v>
      </c>
    </row>
    <row r="385" spans="1:6" ht="25.5">
      <c r="A385" s="836" t="s">
        <v>2536</v>
      </c>
      <c r="B385" s="837" t="s">
        <v>2993</v>
      </c>
      <c r="C385" s="838" t="s">
        <v>2535</v>
      </c>
      <c r="D385" s="839" t="s">
        <v>3075</v>
      </c>
      <c r="E385" s="840" t="s">
        <v>1730</v>
      </c>
      <c r="F385" s="897" t="s">
        <v>12431</v>
      </c>
    </row>
    <row r="386" spans="1:6" ht="25.5">
      <c r="A386" s="836" t="s">
        <v>2537</v>
      </c>
      <c r="B386" s="837" t="s">
        <v>2993</v>
      </c>
      <c r="C386" s="838" t="s">
        <v>2535</v>
      </c>
      <c r="D386" s="839" t="s">
        <v>3076</v>
      </c>
      <c r="E386" s="840" t="s">
        <v>1730</v>
      </c>
      <c r="F386" s="897" t="s">
        <v>12431</v>
      </c>
    </row>
    <row r="387" spans="1:6" ht="25.5">
      <c r="A387" s="836" t="s">
        <v>2538</v>
      </c>
      <c r="B387" s="837" t="s">
        <v>2993</v>
      </c>
      <c r="C387" s="838" t="s">
        <v>2535</v>
      </c>
      <c r="D387" s="839" t="s">
        <v>3077</v>
      </c>
      <c r="E387" s="840" t="s">
        <v>1730</v>
      </c>
      <c r="F387" s="897" t="s">
        <v>12431</v>
      </c>
    </row>
    <row r="388" spans="1:6" ht="25.5">
      <c r="A388" s="836" t="s">
        <v>2539</v>
      </c>
      <c r="B388" s="837" t="s">
        <v>2993</v>
      </c>
      <c r="C388" s="838" t="s">
        <v>2535</v>
      </c>
      <c r="D388" s="839" t="s">
        <v>3078</v>
      </c>
      <c r="E388" s="840" t="s">
        <v>1730</v>
      </c>
      <c r="F388" s="897" t="s">
        <v>12431</v>
      </c>
    </row>
    <row r="389" spans="1:6" ht="25.5">
      <c r="A389" s="836" t="s">
        <v>2540</v>
      </c>
      <c r="B389" s="837" t="s">
        <v>2993</v>
      </c>
      <c r="C389" s="838" t="s">
        <v>2535</v>
      </c>
      <c r="D389" s="839" t="s">
        <v>3079</v>
      </c>
      <c r="E389" s="840" t="s">
        <v>1730</v>
      </c>
      <c r="F389" s="897" t="s">
        <v>12431</v>
      </c>
    </row>
    <row r="390" spans="1:6" ht="25.5">
      <c r="A390" s="836" t="s">
        <v>1771</v>
      </c>
      <c r="B390" s="837" t="s">
        <v>2994</v>
      </c>
      <c r="C390" s="838" t="s">
        <v>2554</v>
      </c>
      <c r="D390" s="839" t="s">
        <v>1772</v>
      </c>
      <c r="E390" s="840" t="s">
        <v>1730</v>
      </c>
      <c r="F390" s="897"/>
    </row>
    <row r="391" spans="1:6" ht="25.5">
      <c r="A391" s="836" t="s">
        <v>1773</v>
      </c>
      <c r="B391" s="837" t="s">
        <v>2994</v>
      </c>
      <c r="C391" s="838" t="s">
        <v>2553</v>
      </c>
      <c r="D391" s="839" t="s">
        <v>1774</v>
      </c>
      <c r="E391" s="840" t="s">
        <v>1730</v>
      </c>
      <c r="F391" s="897"/>
    </row>
    <row r="392" spans="1:6">
      <c r="A392" s="836" t="s">
        <v>2555</v>
      </c>
      <c r="B392" s="837" t="s">
        <v>3080</v>
      </c>
      <c r="C392" s="838" t="s">
        <v>2556</v>
      </c>
      <c r="D392" s="839" t="s">
        <v>3081</v>
      </c>
      <c r="E392" s="840" t="s">
        <v>1730</v>
      </c>
      <c r="F392" s="897"/>
    </row>
    <row r="393" spans="1:6">
      <c r="A393" s="836" t="s">
        <v>2557</v>
      </c>
      <c r="B393" s="837" t="s">
        <v>3080</v>
      </c>
      <c r="C393" s="838" t="s">
        <v>2556</v>
      </c>
      <c r="D393" s="839" t="s">
        <v>3082</v>
      </c>
      <c r="E393" s="840" t="s">
        <v>1730</v>
      </c>
      <c r="F393" s="897"/>
    </row>
    <row r="394" spans="1:6">
      <c r="A394" s="836" t="s">
        <v>2558</v>
      </c>
      <c r="B394" s="837" t="s">
        <v>3080</v>
      </c>
      <c r="C394" s="838" t="s">
        <v>2556</v>
      </c>
      <c r="D394" s="839" t="s">
        <v>3083</v>
      </c>
      <c r="E394" s="840" t="s">
        <v>1730</v>
      </c>
      <c r="F394" s="897"/>
    </row>
    <row r="395" spans="1:6">
      <c r="A395" s="836" t="s">
        <v>2559</v>
      </c>
      <c r="B395" s="837" t="s">
        <v>3080</v>
      </c>
      <c r="C395" s="838" t="s">
        <v>2556</v>
      </c>
      <c r="D395" s="839" t="s">
        <v>3084</v>
      </c>
      <c r="E395" s="840" t="s">
        <v>1730</v>
      </c>
      <c r="F395" s="897"/>
    </row>
    <row r="396" spans="1:6">
      <c r="A396" s="836" t="s">
        <v>3085</v>
      </c>
      <c r="B396" s="837" t="s">
        <v>3024</v>
      </c>
      <c r="C396" s="838" t="s">
        <v>4962</v>
      </c>
      <c r="D396" s="839" t="s">
        <v>3086</v>
      </c>
      <c r="E396" s="840" t="s">
        <v>1730</v>
      </c>
      <c r="F396" s="897" t="s">
        <v>12431</v>
      </c>
    </row>
    <row r="397" spans="1:6">
      <c r="A397" s="836" t="s">
        <v>3087</v>
      </c>
      <c r="B397" s="837" t="s">
        <v>3024</v>
      </c>
      <c r="C397" s="838" t="s">
        <v>4963</v>
      </c>
      <c r="D397" s="839" t="s">
        <v>3088</v>
      </c>
      <c r="E397" s="840" t="s">
        <v>1730</v>
      </c>
      <c r="F397" s="897" t="s">
        <v>12431</v>
      </c>
    </row>
    <row r="398" spans="1:6">
      <c r="A398" s="836" t="s">
        <v>3089</v>
      </c>
      <c r="B398" s="837" t="s">
        <v>3024</v>
      </c>
      <c r="C398" s="838" t="s">
        <v>3090</v>
      </c>
      <c r="D398" s="839" t="s">
        <v>3091</v>
      </c>
      <c r="E398" s="840" t="s">
        <v>1730</v>
      </c>
      <c r="F398" s="897" t="s">
        <v>12431</v>
      </c>
    </row>
    <row r="399" spans="1:6">
      <c r="A399" s="836" t="s">
        <v>3092</v>
      </c>
      <c r="B399" s="837" t="s">
        <v>3024</v>
      </c>
      <c r="C399" s="838" t="s">
        <v>3093</v>
      </c>
      <c r="D399" s="839" t="s">
        <v>3094</v>
      </c>
      <c r="E399" s="840" t="s">
        <v>1730</v>
      </c>
      <c r="F399" s="897" t="s">
        <v>12431</v>
      </c>
    </row>
    <row r="400" spans="1:6">
      <c r="A400" s="836" t="s">
        <v>3095</v>
      </c>
      <c r="B400" s="837" t="s">
        <v>3024</v>
      </c>
      <c r="C400" s="838" t="s">
        <v>3096</v>
      </c>
      <c r="D400" s="839" t="s">
        <v>3097</v>
      </c>
      <c r="E400" s="840" t="s">
        <v>1730</v>
      </c>
      <c r="F400" s="897" t="s">
        <v>12431</v>
      </c>
    </row>
    <row r="401" spans="1:6">
      <c r="A401" s="836" t="s">
        <v>3098</v>
      </c>
      <c r="B401" s="837" t="s">
        <v>3024</v>
      </c>
      <c r="C401" s="838" t="s">
        <v>3099</v>
      </c>
      <c r="D401" s="839" t="s">
        <v>3100</v>
      </c>
      <c r="E401" s="840" t="s">
        <v>1730</v>
      </c>
      <c r="F401" s="897" t="s">
        <v>12431</v>
      </c>
    </row>
    <row r="402" spans="1:6">
      <c r="A402" s="836" t="s">
        <v>4964</v>
      </c>
      <c r="B402" s="837" t="s">
        <v>3024</v>
      </c>
      <c r="C402" s="838" t="s">
        <v>6834</v>
      </c>
      <c r="D402" s="839" t="s">
        <v>4965</v>
      </c>
      <c r="E402" s="840" t="s">
        <v>1730</v>
      </c>
      <c r="F402" s="897" t="s">
        <v>12431</v>
      </c>
    </row>
    <row r="403" spans="1:6">
      <c r="A403" s="836" t="s">
        <v>4966</v>
      </c>
      <c r="B403" s="837" t="s">
        <v>3024</v>
      </c>
      <c r="C403" s="838" t="s">
        <v>6835</v>
      </c>
      <c r="D403" s="839" t="s">
        <v>4967</v>
      </c>
      <c r="E403" s="840" t="s">
        <v>1730</v>
      </c>
      <c r="F403" s="897" t="s">
        <v>12431</v>
      </c>
    </row>
    <row r="404" spans="1:6">
      <c r="A404" s="836" t="s">
        <v>4968</v>
      </c>
      <c r="B404" s="837" t="s">
        <v>3024</v>
      </c>
      <c r="C404" s="838" t="s">
        <v>6836</v>
      </c>
      <c r="D404" s="839" t="s">
        <v>4969</v>
      </c>
      <c r="E404" s="840" t="s">
        <v>1730</v>
      </c>
      <c r="F404" s="897" t="s">
        <v>12431</v>
      </c>
    </row>
    <row r="405" spans="1:6">
      <c r="A405" s="836" t="s">
        <v>4970</v>
      </c>
      <c r="B405" s="837" t="s">
        <v>3024</v>
      </c>
      <c r="C405" s="838" t="s">
        <v>6837</v>
      </c>
      <c r="D405" s="839" t="s">
        <v>4971</v>
      </c>
      <c r="E405" s="840" t="s">
        <v>1730</v>
      </c>
      <c r="F405" s="897" t="s">
        <v>12431</v>
      </c>
    </row>
    <row r="406" spans="1:6">
      <c r="A406" s="836" t="s">
        <v>4972</v>
      </c>
      <c r="B406" s="837" t="s">
        <v>3024</v>
      </c>
      <c r="C406" s="838" t="s">
        <v>4973</v>
      </c>
      <c r="D406" s="839" t="s">
        <v>4974</v>
      </c>
      <c r="E406" s="840" t="s">
        <v>1730</v>
      </c>
      <c r="F406" s="897" t="s">
        <v>12431</v>
      </c>
    </row>
    <row r="407" spans="1:6">
      <c r="A407" s="836" t="s">
        <v>4975</v>
      </c>
      <c r="B407" s="837" t="s">
        <v>3024</v>
      </c>
      <c r="C407" s="838" t="s">
        <v>4976</v>
      </c>
      <c r="D407" s="839" t="s">
        <v>4977</v>
      </c>
      <c r="E407" s="840" t="s">
        <v>1730</v>
      </c>
      <c r="F407" s="897" t="s">
        <v>12431</v>
      </c>
    </row>
    <row r="408" spans="1:6">
      <c r="A408" s="836" t="s">
        <v>6838</v>
      </c>
      <c r="B408" s="837" t="s">
        <v>3024</v>
      </c>
      <c r="C408" s="838" t="s">
        <v>6839</v>
      </c>
      <c r="D408" s="839" t="s">
        <v>6840</v>
      </c>
      <c r="E408" s="840" t="s">
        <v>1730</v>
      </c>
      <c r="F408" s="897" t="s">
        <v>12431</v>
      </c>
    </row>
    <row r="409" spans="1:6">
      <c r="A409" s="836" t="s">
        <v>4978</v>
      </c>
      <c r="B409" s="837" t="s">
        <v>3024</v>
      </c>
      <c r="C409" s="838" t="s">
        <v>4979</v>
      </c>
      <c r="D409" s="839" t="s">
        <v>4980</v>
      </c>
      <c r="E409" s="840" t="s">
        <v>1730</v>
      </c>
      <c r="F409" s="897" t="s">
        <v>12431</v>
      </c>
    </row>
    <row r="410" spans="1:6">
      <c r="A410" s="836" t="s">
        <v>1756</v>
      </c>
      <c r="B410" s="837" t="s">
        <v>3024</v>
      </c>
      <c r="C410" s="838" t="s">
        <v>2566</v>
      </c>
      <c r="D410" s="839" t="s">
        <v>3101</v>
      </c>
      <c r="E410" s="840" t="s">
        <v>1730</v>
      </c>
      <c r="F410" s="897"/>
    </row>
    <row r="411" spans="1:6">
      <c r="A411" s="836" t="s">
        <v>12508</v>
      </c>
      <c r="B411" s="837" t="s">
        <v>3024</v>
      </c>
      <c r="C411" s="838" t="s">
        <v>2566</v>
      </c>
      <c r="D411" s="839" t="s">
        <v>3102</v>
      </c>
      <c r="E411" s="840" t="s">
        <v>1730</v>
      </c>
      <c r="F411" s="897"/>
    </row>
    <row r="412" spans="1:6">
      <c r="A412" s="836" t="s">
        <v>1757</v>
      </c>
      <c r="B412" s="837" t="s">
        <v>3024</v>
      </c>
      <c r="C412" s="838" t="s">
        <v>2566</v>
      </c>
      <c r="D412" s="839" t="s">
        <v>3103</v>
      </c>
      <c r="E412" s="840" t="s">
        <v>1730</v>
      </c>
      <c r="F412" s="897"/>
    </row>
    <row r="413" spans="1:6">
      <c r="A413" s="836" t="s">
        <v>1758</v>
      </c>
      <c r="B413" s="837" t="s">
        <v>3024</v>
      </c>
      <c r="C413" s="838" t="s">
        <v>2566</v>
      </c>
      <c r="D413" s="839" t="s">
        <v>3104</v>
      </c>
      <c r="E413" s="840" t="s">
        <v>1730</v>
      </c>
      <c r="F413" s="897"/>
    </row>
    <row r="414" spans="1:6">
      <c r="A414" s="836" t="s">
        <v>3412</v>
      </c>
      <c r="B414" s="837" t="s">
        <v>3024</v>
      </c>
      <c r="C414" s="838" t="s">
        <v>2566</v>
      </c>
      <c r="D414" s="839" t="s">
        <v>3413</v>
      </c>
      <c r="E414" s="840" t="s">
        <v>1730</v>
      </c>
      <c r="F414" s="897"/>
    </row>
    <row r="415" spans="1:6">
      <c r="A415" s="836" t="s">
        <v>3414</v>
      </c>
      <c r="B415" s="837" t="s">
        <v>3024</v>
      </c>
      <c r="C415" s="838" t="s">
        <v>2566</v>
      </c>
      <c r="D415" s="839" t="s">
        <v>3415</v>
      </c>
      <c r="E415" s="840" t="s">
        <v>1730</v>
      </c>
      <c r="F415" s="897"/>
    </row>
    <row r="416" spans="1:6">
      <c r="A416" s="836" t="s">
        <v>3416</v>
      </c>
      <c r="B416" s="837" t="s">
        <v>3024</v>
      </c>
      <c r="C416" s="838" t="s">
        <v>2566</v>
      </c>
      <c r="D416" s="839" t="s">
        <v>3417</v>
      </c>
      <c r="E416" s="840" t="s">
        <v>1730</v>
      </c>
      <c r="F416" s="897"/>
    </row>
    <row r="417" spans="1:6">
      <c r="A417" s="836" t="s">
        <v>3418</v>
      </c>
      <c r="B417" s="837" t="s">
        <v>3024</v>
      </c>
      <c r="C417" s="838" t="s">
        <v>2566</v>
      </c>
      <c r="D417" s="839" t="s">
        <v>3419</v>
      </c>
      <c r="E417" s="840" t="s">
        <v>1730</v>
      </c>
      <c r="F417" s="897"/>
    </row>
    <row r="418" spans="1:6">
      <c r="A418" s="836" t="s">
        <v>3420</v>
      </c>
      <c r="B418" s="837" t="s">
        <v>3024</v>
      </c>
      <c r="C418" s="838" t="s">
        <v>2566</v>
      </c>
      <c r="D418" s="839" t="s">
        <v>3421</v>
      </c>
      <c r="E418" s="840" t="s">
        <v>1730</v>
      </c>
      <c r="F418" s="897"/>
    </row>
    <row r="419" spans="1:6">
      <c r="A419" s="836" t="s">
        <v>3422</v>
      </c>
      <c r="B419" s="837" t="s">
        <v>3024</v>
      </c>
      <c r="C419" s="838" t="s">
        <v>2566</v>
      </c>
      <c r="D419" s="839" t="s">
        <v>3423</v>
      </c>
      <c r="E419" s="840" t="s">
        <v>1730</v>
      </c>
      <c r="F419" s="897"/>
    </row>
    <row r="420" spans="1:6">
      <c r="A420" s="836" t="s">
        <v>8460</v>
      </c>
      <c r="B420" s="837" t="s">
        <v>3024</v>
      </c>
      <c r="C420" s="838" t="s">
        <v>8461</v>
      </c>
      <c r="D420" s="839" t="s">
        <v>8462</v>
      </c>
      <c r="E420" s="840" t="s">
        <v>1730</v>
      </c>
      <c r="F420" s="897"/>
    </row>
    <row r="421" spans="1:6">
      <c r="A421" s="836" t="s">
        <v>8463</v>
      </c>
      <c r="B421" s="837" t="s">
        <v>3024</v>
      </c>
      <c r="C421" s="838" t="s">
        <v>8464</v>
      </c>
      <c r="D421" s="839" t="s">
        <v>8465</v>
      </c>
      <c r="E421" s="840" t="s">
        <v>1730</v>
      </c>
      <c r="F421" s="897"/>
    </row>
    <row r="422" spans="1:6">
      <c r="A422" s="836" t="s">
        <v>8466</v>
      </c>
      <c r="B422" s="837" t="s">
        <v>3024</v>
      </c>
      <c r="C422" s="838" t="s">
        <v>8461</v>
      </c>
      <c r="D422" s="839" t="s">
        <v>8467</v>
      </c>
      <c r="E422" s="840" t="s">
        <v>1730</v>
      </c>
      <c r="F422" s="897"/>
    </row>
    <row r="423" spans="1:6">
      <c r="A423" s="836" t="s">
        <v>8468</v>
      </c>
      <c r="B423" s="837" t="s">
        <v>3024</v>
      </c>
      <c r="C423" s="838" t="s">
        <v>8464</v>
      </c>
      <c r="D423" s="839" t="s">
        <v>8469</v>
      </c>
      <c r="E423" s="840" t="s">
        <v>1730</v>
      </c>
      <c r="F423" s="897"/>
    </row>
    <row r="424" spans="1:6">
      <c r="A424" s="836" t="s">
        <v>8470</v>
      </c>
      <c r="B424" s="837" t="s">
        <v>3024</v>
      </c>
      <c r="C424" s="838" t="s">
        <v>8461</v>
      </c>
      <c r="D424" s="839" t="s">
        <v>8471</v>
      </c>
      <c r="E424" s="840" t="s">
        <v>1730</v>
      </c>
      <c r="F424" s="897"/>
    </row>
    <row r="425" spans="1:6">
      <c r="A425" s="836" t="s">
        <v>8472</v>
      </c>
      <c r="B425" s="837" t="s">
        <v>3024</v>
      </c>
      <c r="C425" s="838" t="s">
        <v>8464</v>
      </c>
      <c r="D425" s="839" t="s">
        <v>8473</v>
      </c>
      <c r="E425" s="840" t="s">
        <v>1730</v>
      </c>
      <c r="F425" s="897"/>
    </row>
    <row r="426" spans="1:6">
      <c r="A426" s="836" t="s">
        <v>13742</v>
      </c>
      <c r="B426" s="837" t="s">
        <v>3</v>
      </c>
      <c r="C426" s="838" t="s">
        <v>6841</v>
      </c>
      <c r="D426" s="839" t="s">
        <v>4981</v>
      </c>
      <c r="E426" s="840" t="s">
        <v>1730</v>
      </c>
      <c r="F426" s="897" t="s">
        <v>8265</v>
      </c>
    </row>
    <row r="427" spans="1:6">
      <c r="A427" s="836" t="s">
        <v>6842</v>
      </c>
      <c r="B427" s="837" t="s">
        <v>3</v>
      </c>
      <c r="C427" s="838" t="s">
        <v>6841</v>
      </c>
      <c r="D427" s="839" t="s">
        <v>6843</v>
      </c>
      <c r="E427" s="840" t="s">
        <v>1730</v>
      </c>
      <c r="F427" s="897" t="s">
        <v>8265</v>
      </c>
    </row>
    <row r="428" spans="1:6">
      <c r="A428" s="836" t="s">
        <v>10012</v>
      </c>
      <c r="B428" s="837" t="s">
        <v>3</v>
      </c>
      <c r="C428" s="838" t="s">
        <v>10013</v>
      </c>
      <c r="D428" s="839" t="s">
        <v>10014</v>
      </c>
      <c r="E428" s="840" t="s">
        <v>1730</v>
      </c>
      <c r="F428" s="897" t="s">
        <v>8265</v>
      </c>
    </row>
    <row r="429" spans="1:6">
      <c r="A429" s="836" t="s">
        <v>3424</v>
      </c>
      <c r="B429" s="837" t="s">
        <v>3</v>
      </c>
      <c r="C429" s="838" t="s">
        <v>5185</v>
      </c>
      <c r="D429" s="839" t="s">
        <v>3425</v>
      </c>
      <c r="E429" s="840" t="s">
        <v>1730</v>
      </c>
      <c r="F429" s="897"/>
    </row>
    <row r="430" spans="1:6">
      <c r="A430" s="836" t="s">
        <v>8474</v>
      </c>
      <c r="B430" s="837" t="s">
        <v>3</v>
      </c>
      <c r="C430" s="838" t="s">
        <v>5185</v>
      </c>
      <c r="D430" s="839" t="s">
        <v>8475</v>
      </c>
      <c r="E430" s="840" t="s">
        <v>1730</v>
      </c>
      <c r="F430" s="897"/>
    </row>
    <row r="431" spans="1:6">
      <c r="A431" s="836" t="s">
        <v>3426</v>
      </c>
      <c r="B431" s="837" t="s">
        <v>3</v>
      </c>
      <c r="C431" s="838" t="s">
        <v>3427</v>
      </c>
      <c r="D431" s="839" t="s">
        <v>3428</v>
      </c>
      <c r="E431" s="840" t="s">
        <v>1730</v>
      </c>
      <c r="F431" s="897"/>
    </row>
    <row r="432" spans="1:6">
      <c r="A432" s="836" t="s">
        <v>3429</v>
      </c>
      <c r="B432" s="837" t="s">
        <v>3</v>
      </c>
      <c r="C432" s="838" t="s">
        <v>5185</v>
      </c>
      <c r="D432" s="839" t="s">
        <v>3430</v>
      </c>
      <c r="E432" s="840" t="s">
        <v>1730</v>
      </c>
      <c r="F432" s="897"/>
    </row>
    <row r="433" spans="1:6">
      <c r="A433" s="836" t="s">
        <v>3431</v>
      </c>
      <c r="B433" s="837" t="s">
        <v>3</v>
      </c>
      <c r="C433" s="838" t="s">
        <v>5185</v>
      </c>
      <c r="D433" s="839" t="s">
        <v>3432</v>
      </c>
      <c r="E433" s="840" t="s">
        <v>1730</v>
      </c>
      <c r="F433" s="897"/>
    </row>
    <row r="434" spans="1:6">
      <c r="A434" s="836" t="s">
        <v>12509</v>
      </c>
      <c r="B434" s="837" t="s">
        <v>12510</v>
      </c>
      <c r="C434" s="838" t="s">
        <v>12511</v>
      </c>
      <c r="D434" s="839" t="s">
        <v>12512</v>
      </c>
      <c r="E434" s="840" t="s">
        <v>1730</v>
      </c>
      <c r="F434" s="897"/>
    </row>
    <row r="435" spans="1:6">
      <c r="A435" s="836" t="s">
        <v>12513</v>
      </c>
      <c r="B435" s="837" t="s">
        <v>12510</v>
      </c>
      <c r="C435" s="838" t="s">
        <v>12511</v>
      </c>
      <c r="D435" s="839" t="s">
        <v>12514</v>
      </c>
      <c r="E435" s="840" t="s">
        <v>1730</v>
      </c>
      <c r="F435" s="897"/>
    </row>
    <row r="436" spans="1:6">
      <c r="A436" s="836" t="s">
        <v>12515</v>
      </c>
      <c r="B436" s="837" t="s">
        <v>12510</v>
      </c>
      <c r="C436" s="838" t="s">
        <v>12516</v>
      </c>
      <c r="D436" s="839" t="s">
        <v>12517</v>
      </c>
      <c r="E436" s="840" t="s">
        <v>1730</v>
      </c>
      <c r="F436" s="897"/>
    </row>
    <row r="437" spans="1:6">
      <c r="A437" s="836" t="s">
        <v>12518</v>
      </c>
      <c r="B437" s="837" t="s">
        <v>12510</v>
      </c>
      <c r="C437" s="838" t="s">
        <v>12519</v>
      </c>
      <c r="D437" s="839" t="s">
        <v>12520</v>
      </c>
      <c r="E437" s="840" t="s">
        <v>1730</v>
      </c>
      <c r="F437" s="897"/>
    </row>
    <row r="438" spans="1:6">
      <c r="A438" s="836" t="s">
        <v>12521</v>
      </c>
      <c r="B438" s="837" t="s">
        <v>12510</v>
      </c>
      <c r="C438" s="838" t="s">
        <v>12522</v>
      </c>
      <c r="D438" s="839" t="s">
        <v>12523</v>
      </c>
      <c r="E438" s="840" t="s">
        <v>1730</v>
      </c>
      <c r="F438" s="897"/>
    </row>
    <row r="439" spans="1:6">
      <c r="A439" s="836" t="s">
        <v>12524</v>
      </c>
      <c r="B439" s="837" t="s">
        <v>12510</v>
      </c>
      <c r="C439" s="838" t="s">
        <v>10123</v>
      </c>
      <c r="D439" s="839" t="s">
        <v>12525</v>
      </c>
      <c r="E439" s="840" t="s">
        <v>1730</v>
      </c>
      <c r="F439" s="897"/>
    </row>
  </sheetData>
  <mergeCells count="2">
    <mergeCell ref="B1:D1"/>
    <mergeCell ref="A2:D2"/>
  </mergeCells>
  <hyperlinks>
    <hyperlink ref="D436:D439" r:id="rId1" display="DXS15XLF" xr:uid="{00000000-0004-0000-1900-000000000000}"/>
    <hyperlink ref="D434:D439" r:id="rId2" display="DXS12MKII " xr:uid="{00000000-0004-0000-1900-000001000000}"/>
    <hyperlink ref="D3" r:id="rId3" display="HTR-3072 BLACK //F" xr:uid="{00000000-0004-0000-1900-000002000000}"/>
    <hyperlink ref="D427" r:id="rId4" display="DXR8//E" xr:uid="{00000000-0004-0000-1900-000003000000}"/>
    <hyperlink ref="D431" r:id="rId5" display="DXR8//E" xr:uid="{00000000-0004-0000-1900-000004000000}"/>
    <hyperlink ref="D432" r:id="rId6" display="DXS12//E" xr:uid="{00000000-0004-0000-1900-000005000000}"/>
    <hyperlink ref="D433" r:id="rId7" display="DXS15//E" xr:uid="{00000000-0004-0000-1900-000006000000}"/>
    <hyperlink ref="D234" r:id="rId8" display="MRX7-D //E" xr:uid="{00000000-0004-0000-1900-000007000000}"/>
    <hyperlink ref="D16" r:id="rId9" xr:uid="{00000000-0004-0000-1900-000008000000}"/>
    <hyperlink ref="D400" r:id="rId10" display="TF1" xr:uid="{00000000-0004-0000-1900-000009000000}"/>
    <hyperlink ref="D403" r:id="rId11" location="product-tabs" display="TF-RACK" xr:uid="{00000000-0004-0000-1900-00000A000000}"/>
    <hyperlink ref="D404" r:id="rId12" display="TIO1608-D //E" xr:uid="{00000000-0004-0000-1900-00000B000000}"/>
    <hyperlink ref="D428" r:id="rId13" display="DXR10//E" xr:uid="{00000000-0004-0000-1900-00000C000000}"/>
    <hyperlink ref="D349" r:id="rId14" display="MG06X//E YEM" xr:uid="{00000000-0004-0000-1900-00000D000000}"/>
    <hyperlink ref="D318" r:id="rId15" display="https://ru.yamaha.com/ru/products/proaudio/speakers/vxl/index.html" xr:uid="{00000000-0004-0000-1900-00000E000000}"/>
    <hyperlink ref="D327:D328" r:id="rId16" display="ST-L1B" xr:uid="{00000000-0004-0000-1900-00000F000000}"/>
    <hyperlink ref="D312:D325" r:id="rId17" display="https://ru.yamaha.com/ru/products/proaudio/speakers/vxl/index.html" xr:uid="{00000000-0004-0000-1900-000010000000}"/>
    <hyperlink ref="D250:D251" r:id="rId18" location="product-tabs" display="PGM1 //Y" xr:uid="{00000000-0004-0000-1900-000011000000}"/>
    <hyperlink ref="D189:D190" r:id="rId19" location="product-tabs" display="EXi8" xr:uid="{00000000-0004-0000-1900-000012000000}"/>
    <hyperlink ref="D267:D269" r:id="rId20" display="TX4N //E" xr:uid="{00000000-0004-0000-1900-000013000000}"/>
    <hyperlink ref="D183:D186" r:id="rId21" display="DCH8//Y" xr:uid="{00000000-0004-0000-1900-000014000000}"/>
    <hyperlink ref="D187:D188" r:id="rId22" display="DME24N//WT" xr:uid="{00000000-0004-0000-1900-000015000000}"/>
    <hyperlink ref="D242:D243" r:id="rId23" display="MTX3" xr:uid="{00000000-0004-0000-1900-000016000000}"/>
    <hyperlink ref="D294:D295" r:id="rId24" display="VXC5F//Y" xr:uid="{00000000-0004-0000-1900-000017000000}"/>
    <hyperlink ref="D288:D289" r:id="rId25" display="VXC3F//Y" xr:uid="{00000000-0004-0000-1900-000018000000}"/>
    <hyperlink ref="D292:D293" r:id="rId26" display="VXC4" xr:uid="{00000000-0004-0000-1900-000019000000}"/>
    <hyperlink ref="D296:D299" r:id="rId27" display="VXC6" xr:uid="{00000000-0004-0000-1900-00001A000000}"/>
    <hyperlink ref="D300:D303" r:id="rId28" display="VXS10S " xr:uid="{00000000-0004-0000-1900-00001B000000}"/>
    <hyperlink ref="D300:D311" r:id="rId29" display="VXS10S " xr:uid="{00000000-0004-0000-1900-00001C000000}"/>
    <hyperlink ref="D191:D204" r:id="rId30" display="HAF2-2112//Y" xr:uid="{00000000-0004-0000-1900-00001D000000}"/>
    <hyperlink ref="D168:D169" r:id="rId31" display="BAS-10//Y" xr:uid="{00000000-0004-0000-1900-00001E000000}"/>
    <hyperlink ref="D170:D178" r:id="rId32" display="BCS20-150 //Y" xr:uid="{00000000-0004-0000-1900-00001F000000}"/>
    <hyperlink ref="D337" r:id="rId33" display="DM-105 BLACK" xr:uid="{00000000-0004-0000-1900-000020000000}"/>
    <hyperlink ref="D342" r:id="rId34" display="HS5//E" xr:uid="{00000000-0004-0000-1900-000021000000}"/>
    <hyperlink ref="D343" r:id="rId35" display="HS7 W //E" xr:uid="{00000000-0004-0000-1900-000022000000}"/>
    <hyperlink ref="D349:D350" r:id="rId36" display="EMX5//E" xr:uid="{00000000-0004-0000-1900-000023000000}"/>
    <hyperlink ref="D370:D372" r:id="rId37" display="RK1//Y" xr:uid="{00000000-0004-0000-1900-000024000000}"/>
    <hyperlink ref="D436:D439" r:id="rId38" display="DXS15XLF" xr:uid="{00000000-0004-0000-1900-000025000000}"/>
    <hyperlink ref="D407:D422" r:id="rId39" display="DZR10" xr:uid="{00000000-0004-0000-1900-000026000000}"/>
    <hyperlink ref="D434:D439" r:id="rId40" display="DXS12MKII " xr:uid="{00000000-0004-0000-1900-000027000000}"/>
    <hyperlink ref="D391:D392" r:id="rId41" display="PA2030A//E" xr:uid="{00000000-0004-0000-1900-000028000000}"/>
    <hyperlink ref="D389:D390" r:id="rId42" display="MA2030A//E" xr:uid="{00000000-0004-0000-1900-000029000000}"/>
    <hyperlink ref="D393:D396" r:id="rId43" display="VS4//G" xr:uid="{00000000-0004-0000-1900-00002A000000}"/>
    <hyperlink ref="D397:D400" r:id="rId44" display="VXS1MLB" xr:uid="{00000000-0004-0000-1900-00002B000000}"/>
    <hyperlink ref="D15" r:id="rId45" xr:uid="{00000000-0004-0000-1900-00002C000000}"/>
    <hyperlink ref="D62" r:id="rId46" display="R-N303 Silver // G" xr:uid="{00000000-0004-0000-1900-00002D000000}"/>
    <hyperlink ref="D49" r:id="rId47" display="NS-NSW100 Piano White // F" xr:uid="{00000000-0004-0000-1900-00002E000000}"/>
    <hyperlink ref="D48" r:id="rId48" display="NS-NSW100 Piano Black // F" xr:uid="{00000000-0004-0000-1900-00002F000000}"/>
    <hyperlink ref="D46" r:id="rId49" display="NS-SW300 Black //G" xr:uid="{00000000-0004-0000-1900-000030000000}"/>
    <hyperlink ref="D111" r:id="rId50" display="CD-S3000 Silver // G" xr:uid="{00000000-0004-0000-1900-000031000000}"/>
    <hyperlink ref="D110" r:id="rId51" display="CD-S3000 Black / Piano black // G" xr:uid="{00000000-0004-0000-1900-000032000000}"/>
    <hyperlink ref="D109" r:id="rId52" display="CD-S3000 Black // G" xr:uid="{00000000-0004-0000-1900-000033000000}"/>
    <hyperlink ref="D72" r:id="rId53" display="CRX-N470 Silver" xr:uid="{00000000-0004-0000-1900-000034000000}"/>
    <hyperlink ref="D103" r:id="rId54" display="CX-A5200 BLACK // F" xr:uid="{00000000-0004-0000-1900-000035000000}"/>
    <hyperlink ref="D82" r:id="rId55" display="TT-S303 BLACK // G" xr:uid="{00000000-0004-0000-1900-000036000000}"/>
    <hyperlink ref="D98" r:id="rId56" display="RX-A880 Black //F" xr:uid="{00000000-0004-0000-1900-000037000000}"/>
    <hyperlink ref="D95" r:id="rId57" display="TT-N503 BLACK // G" xr:uid="{00000000-0004-0000-1900-000038000000}"/>
    <hyperlink ref="D61" r:id="rId58" display="R-N303 BLACK" xr:uid="{00000000-0004-0000-1900-000039000000}"/>
    <hyperlink ref="D81" r:id="rId59" display="NP-S303 SILVER //G" xr:uid="{00000000-0004-0000-1900-00003A000000}"/>
    <hyperlink ref="D101" r:id="rId60" display="RX-A3080 BLACK //F" xr:uid="{00000000-0004-0000-1900-00003B000000}"/>
    <hyperlink ref="D100" r:id="rId61" display="RX-A2080 BLACK //F" xr:uid="{00000000-0004-0000-1900-00003C000000}"/>
    <hyperlink ref="D99" r:id="rId62" display="RX-A1080 BLACK //F" xr:uid="{00000000-0004-0000-1900-00003D000000}"/>
    <hyperlink ref="D89" r:id="rId63" display="CD-S2100 Silver // G" xr:uid="{00000000-0004-0000-1900-00003E000000}"/>
    <hyperlink ref="D148" r:id="rId64" display="PW800W//WT" xr:uid="{00000000-0004-0000-1900-00003F000000}"/>
    <hyperlink ref="D121" r:id="rId65" display="LA1L //Y" xr:uid="{00000000-0004-0000-1900-000040000000}"/>
    <hyperlink ref="D125" r:id="rId66" display="MBCL" xr:uid="{00000000-0004-0000-1900-000041000000}"/>
    <hyperlink ref="D119" r:id="rId67" display="DM1000VCM //E" xr:uid="{00000000-0004-0000-1900-000042000000}"/>
    <hyperlink ref="D120" r:id="rId68" display="DM2000VCM//WT" xr:uid="{00000000-0004-0000-1900-000043000000}"/>
    <hyperlink ref="D149:D150" r:id="rId69" display="QL1" xr:uid="{00000000-0004-0000-1900-000044000000}"/>
    <hyperlink ref="D155" r:id="rId70" display="Ro8-D" xr:uid="{00000000-0004-0000-1900-000045000000}"/>
    <hyperlink ref="D151:D152" r:id="rId71" display="Ri8-D" xr:uid="{00000000-0004-0000-1900-000046000000}"/>
    <hyperlink ref="D156" r:id="rId72" display="RSio64-D//E" xr:uid="{00000000-0004-0000-1900-000047000000}"/>
    <hyperlink ref="D154" r:id="rId73" display="RMio64-D//E" xr:uid="{00000000-0004-0000-1900-000048000000}"/>
    <hyperlink ref="D127" r:id="rId74" display="MY16-AT//Y" xr:uid="{00000000-0004-0000-1900-000049000000}"/>
    <hyperlink ref="D128" r:id="rId75" display="MY16-CII//Y" xr:uid="{00000000-0004-0000-1900-00004A000000}"/>
    <hyperlink ref="D130" r:id="rId76" display="MY16-EX" xr:uid="{00000000-0004-0000-1900-00004B000000}"/>
    <hyperlink ref="D118" r:id="rId77" display="DANTE-MY16-AUD2 " xr:uid="{00000000-0004-0000-1900-00004C000000}"/>
    <hyperlink ref="D129" r:id="rId78" display="MY16-ES64" xr:uid="{00000000-0004-0000-1900-00004D000000}"/>
    <hyperlink ref="D131" r:id="rId79" display="MY16-MD64 //Y" xr:uid="{00000000-0004-0000-1900-00004E000000}"/>
    <hyperlink ref="D132" r:id="rId80" display="MY16-TD//Y" xr:uid="{00000000-0004-0000-1900-00004F000000}"/>
    <hyperlink ref="D146" r:id="rId81" display="MY8-SDI-ED//Y" xr:uid="{00000000-0004-0000-1900-000050000000}"/>
    <hyperlink ref="D139:D143" r:id="rId82" display="MY8-AE//Y" xr:uid="{00000000-0004-0000-1900-000051000000}"/>
    <hyperlink ref="D144" r:id="rId83" display="MY8-DA96//Y" xr:uid="{00000000-0004-0000-1900-000052000000}"/>
    <hyperlink ref="D133" r:id="rId84" display="MY4-AD//Y" xr:uid="{00000000-0004-0000-1900-000053000000}"/>
    <hyperlink ref="D135:D138" r:id="rId85" display="MY4-DA//Y" xr:uid="{00000000-0004-0000-1900-000054000000}"/>
    <hyperlink ref="D134" r:id="rId86" display="MY4-AEC//Y" xr:uid="{00000000-0004-0000-1900-000055000000}"/>
    <hyperlink ref="D145" r:id="rId87" display="MY8-LAKE" xr:uid="{00000000-0004-0000-1900-000056000000}"/>
    <hyperlink ref="D115:D117" r:id="rId88" display="CL1" xr:uid="{00000000-0004-0000-1900-000057000000}"/>
    <hyperlink ref="D113" r:id="rId89" display="02R96VCM //E" xr:uid="{00000000-0004-0000-1900-000058000000}"/>
    <hyperlink ref="D17" r:id="rId90" xr:uid="{00000000-0004-0000-1900-000059000000}"/>
    <hyperlink ref="D20" r:id="rId91" xr:uid="{00000000-0004-0000-1900-00005A000000}"/>
    <hyperlink ref="D19" r:id="rId92" xr:uid="{00000000-0004-0000-1900-00005B000000}"/>
    <hyperlink ref="D85" r:id="rId93" display="CD-S1000 Black //G" xr:uid="{00000000-0004-0000-1900-00005C000000}"/>
    <hyperlink ref="D88" r:id="rId94" display="CD-S2100 Black // G" xr:uid="{00000000-0004-0000-1900-00005D000000}"/>
    <hyperlink ref="D4" r:id="rId95" display="RX-V385 BLACK //F" xr:uid="{00000000-0004-0000-1900-00005E000000}"/>
    <hyperlink ref="D12" r:id="rId96" display="YSP-2700 Black" xr:uid="{00000000-0004-0000-1900-00005F000000}"/>
    <hyperlink ref="D14" r:id="rId97" display="YSP-5600 Black" xr:uid="{00000000-0004-0000-1900-000060000000}"/>
    <hyperlink ref="D21" r:id="rId98" xr:uid="{00000000-0004-0000-1900-000061000000}"/>
    <hyperlink ref="D22" r:id="rId99" xr:uid="{00000000-0004-0000-1900-000062000000}"/>
    <hyperlink ref="D23" r:id="rId100" xr:uid="{00000000-0004-0000-1900-000063000000}"/>
    <hyperlink ref="D25" r:id="rId101" xr:uid="{00000000-0004-0000-1900-000064000000}"/>
    <hyperlink ref="D26" r:id="rId102" xr:uid="{00000000-0004-0000-1900-000065000000}"/>
    <hyperlink ref="D29" r:id="rId103" xr:uid="{00000000-0004-0000-1900-000066000000}"/>
    <hyperlink ref="D31" r:id="rId104" xr:uid="{00000000-0004-0000-1900-000067000000}"/>
    <hyperlink ref="D33" r:id="rId105" xr:uid="{00000000-0004-0000-1900-000068000000}"/>
    <hyperlink ref="D30" r:id="rId106" xr:uid="{00000000-0004-0000-1900-000069000000}"/>
    <hyperlink ref="D32" r:id="rId107" xr:uid="{00000000-0004-0000-1900-00006A000000}"/>
    <hyperlink ref="D34" r:id="rId108" xr:uid="{00000000-0004-0000-1900-00006B000000}"/>
    <hyperlink ref="D35" r:id="rId109" xr:uid="{00000000-0004-0000-1900-00006C000000}"/>
    <hyperlink ref="D36" r:id="rId110" xr:uid="{00000000-0004-0000-1900-00006D000000}"/>
    <hyperlink ref="D37" r:id="rId111" xr:uid="{00000000-0004-0000-1900-00006E000000}"/>
    <hyperlink ref="D38" r:id="rId112" xr:uid="{00000000-0004-0000-1900-00006F000000}"/>
    <hyperlink ref="D39" r:id="rId113" xr:uid="{00000000-0004-0000-1900-000070000000}"/>
    <hyperlink ref="D42" r:id="rId114" xr:uid="{00000000-0004-0000-1900-000071000000}"/>
    <hyperlink ref="D41" r:id="rId115" xr:uid="{00000000-0004-0000-1900-000072000000}"/>
    <hyperlink ref="D43" r:id="rId116" xr:uid="{00000000-0004-0000-1900-000073000000}"/>
    <hyperlink ref="D44" r:id="rId117" xr:uid="{00000000-0004-0000-1900-000074000000}"/>
    <hyperlink ref="D45" r:id="rId118" xr:uid="{00000000-0004-0000-1900-000075000000}"/>
    <hyperlink ref="D50" r:id="rId119" display="A-S201 Black" xr:uid="{00000000-0004-0000-1900-000076000000}"/>
    <hyperlink ref="D51" r:id="rId120" display="A-S201 Silver" xr:uid="{00000000-0004-0000-1900-000077000000}"/>
    <hyperlink ref="D52" r:id="rId121" display="A-S301 Black" xr:uid="{00000000-0004-0000-1900-000078000000}"/>
    <hyperlink ref="D53" r:id="rId122" display="A-S301 Silver" xr:uid="{00000000-0004-0000-1900-000079000000}"/>
    <hyperlink ref="D54" r:id="rId123" display="A-S501 Black" xr:uid="{00000000-0004-0000-1900-00007A000000}"/>
    <hyperlink ref="D55" r:id="rId124" display="A-S501Silver" xr:uid="{00000000-0004-0000-1900-00007B000000}"/>
    <hyperlink ref="D57" r:id="rId125" display="A-S701 Silver" xr:uid="{00000000-0004-0000-1900-00007C000000}"/>
    <hyperlink ref="D56" r:id="rId126" display="A-S701 Black" xr:uid="{00000000-0004-0000-1900-00007D000000}"/>
    <hyperlink ref="D63" r:id="rId127" display="R-N402 Black" xr:uid="{00000000-0004-0000-1900-00007E000000}"/>
    <hyperlink ref="D64" r:id="rId128" display="R-N402 Silver" xr:uid="{00000000-0004-0000-1900-00007F000000}"/>
    <hyperlink ref="D66" r:id="rId129" display="R-N602 Silver" xr:uid="{00000000-0004-0000-1900-000080000000}"/>
    <hyperlink ref="D65" r:id="rId130" display="R-N602 Black" xr:uid="{00000000-0004-0000-1900-000081000000}"/>
    <hyperlink ref="D68" r:id="rId131" display="NS-BP102 Black // G" xr:uid="{00000000-0004-0000-1900-000082000000}"/>
    <hyperlink ref="D69" r:id="rId132" display="CRX-B370 Black // F" xr:uid="{00000000-0004-0000-1900-000083000000}"/>
    <hyperlink ref="D70" r:id="rId133" display="CRX-B370 Silver // F" xr:uid="{00000000-0004-0000-1900-000084000000}"/>
    <hyperlink ref="D71" r:id="rId134" display="CRX-N470 Black" xr:uid="{00000000-0004-0000-1900-000085000000}"/>
    <hyperlink ref="D74" r:id="rId135" display="NS-BP182 Piano Black" xr:uid="{00000000-0004-0000-1900-000086000000}"/>
    <hyperlink ref="D75" r:id="rId136" display="CD-NT670 Black     " xr:uid="{00000000-0004-0000-1900-000087000000}"/>
    <hyperlink ref="D76" r:id="rId137" display="A-670 Black" xr:uid="{00000000-0004-0000-1900-000088000000}"/>
    <hyperlink ref="D77" r:id="rId138" xr:uid="{00000000-0004-0000-1900-000089000000}"/>
    <hyperlink ref="D78" r:id="rId139" display="A-U670 Black    " xr:uid="{00000000-0004-0000-1900-00008A000000}"/>
    <hyperlink ref="D79" r:id="rId140" display="NS-BP401 Piano Black" xr:uid="{00000000-0004-0000-1900-00008B000000}"/>
    <hyperlink ref="D90" r:id="rId141" display="WX-021 BLACK //F (MusicCast20)" xr:uid="{00000000-0004-0000-1900-00008C000000}"/>
    <hyperlink ref="D91" r:id="rId142" display="WX-051 BLACK //F (MusicCast50)" xr:uid="{00000000-0004-0000-1900-00008D000000}"/>
    <hyperlink ref="D96" r:id="rId143" display="RX-A680 BLACK //F" xr:uid="{00000000-0004-0000-1900-00008E000000}"/>
    <hyperlink ref="D97" r:id="rId144" display="RX-A780 Black" xr:uid="{00000000-0004-0000-1900-00008F000000}"/>
    <hyperlink ref="D104" r:id="rId145" display="MX-A5200 BLACK //F" xr:uid="{00000000-0004-0000-1900-000090000000}"/>
    <hyperlink ref="D105" r:id="rId146" display="WXA-50 Dark Silver" xr:uid="{00000000-0004-0000-1900-000091000000}"/>
    <hyperlink ref="D106" r:id="rId147" display="WXC-50 Dark Silver" xr:uid="{00000000-0004-0000-1900-000092000000}"/>
    <hyperlink ref="D107" r:id="rId148" display="XDA-AMP5400RK BLACK //F" xr:uid="{00000000-0004-0000-1900-000093000000}"/>
    <hyperlink ref="D108" r:id="rId149" display="XDA-QS5400RK BLACK //F" xr:uid="{00000000-0004-0000-1900-000094000000}"/>
    <hyperlink ref="D112" r:id="rId150" display="CD-S3000 Silver / Piano black // G" xr:uid="{00000000-0004-0000-1900-000095000000}"/>
    <hyperlink ref="D40" r:id="rId151" xr:uid="{00000000-0004-0000-1900-000096000000}"/>
    <hyperlink ref="D60" r:id="rId152" display="R-S202 Black" xr:uid="{00000000-0004-0000-1900-000097000000}"/>
    <hyperlink ref="D80" r:id="rId153" display="NP-S303 BLACK //G" xr:uid="{00000000-0004-0000-1900-000098000000}"/>
    <hyperlink ref="D92" r:id="rId154" display="NS-F500 BLACK //G" xr:uid="{00000000-0004-0000-1900-000099000000}"/>
    <hyperlink ref="D373" r:id="rId155" display="STAGEPAS600BT2M" xr:uid="{00000000-0004-0000-1900-00009A000000}"/>
    <hyperlink ref="D370:D373" r:id="rId156" display="STAGEPAS400BT " xr:uid="{00000000-0004-0000-1900-00009B000000}"/>
    <hyperlink ref="D374" r:id="rId157" display="STAGEPAS600BT2M" xr:uid="{00000000-0004-0000-1900-00009C000000}"/>
    <hyperlink ref="D375" r:id="rId158" display="DL-SP1K" xr:uid="{00000000-0004-0000-1900-00009D000000}"/>
    <hyperlink ref="D248:D250" r:id="rId159" display="SWR2100P-10G" xr:uid="{00000000-0004-0000-1900-00009E000000}"/>
    <hyperlink ref="D249" r:id="rId160" display="SWR2100P-5G" xr:uid="{00000000-0004-0000-1900-00009F000000}"/>
    <hyperlink ref="D163" r:id="rId161" display="SWP1-16MMF//E" xr:uid="{00000000-0004-0000-1900-0000A0000000}"/>
    <hyperlink ref="D164" r:id="rId162" display="SWP1-16MMF//E" xr:uid="{00000000-0004-0000-1900-0000A1000000}"/>
    <hyperlink ref="D163:D164" r:id="rId163" display="SWP2-10MMF" xr:uid="{00000000-0004-0000-1900-0000A2000000}"/>
    <hyperlink ref="D167" r:id="rId164" xr:uid="{00000000-0004-0000-1900-0000A3000000}"/>
    <hyperlink ref="D166" r:id="rId165" xr:uid="{00000000-0004-0000-1900-0000A4000000}"/>
    <hyperlink ref="D245:D246" r:id="rId166" display="PK-C4B" xr:uid="{00000000-0004-0000-1900-0000A5000000}"/>
    <hyperlink ref="D278:D279" r:id="rId167" display="VXC2FB" xr:uid="{00000000-0004-0000-1900-0000A6000000}"/>
    <hyperlink ref="D290:D291" r:id="rId168" display="VXC8SB" xr:uid="{00000000-0004-0000-1900-0000A7000000}"/>
    <hyperlink ref="D7" r:id="rId169" location="product-tabs" display="YAS-109 Black" xr:uid="{00000000-0004-0000-1900-0000A8000000}"/>
    <hyperlink ref="D94" r:id="rId170" display="NS-SW1000 Black" xr:uid="{00000000-0004-0000-1900-0000A9000000}"/>
    <hyperlink ref="D251:D253" r:id="rId171" display="SFP-SWRG-LX" xr:uid="{00000000-0004-0000-1900-0000AA000000}"/>
    <hyperlink ref="D237" r:id="rId172" display="IF2108//YUS" xr:uid="{00000000-0004-0000-1900-0000AB000000}"/>
    <hyperlink ref="D206:D237" r:id="rId173" display="IF2108//YUS" xr:uid="{00000000-0004-0000-1900-0000AC000000}"/>
    <hyperlink ref="D260" r:id="rId174" display="SFP-SWRG-LX" xr:uid="{00000000-0004-0000-1900-0000AD000000}"/>
    <hyperlink ref="D259" r:id="rId175" display="SFP-SWRG-LX" xr:uid="{00000000-0004-0000-1900-0000AE000000}"/>
    <hyperlink ref="D258" r:id="rId176" display="SFP-SWRG-LX" xr:uid="{00000000-0004-0000-1900-0000AF000000}"/>
    <hyperlink ref="D257" r:id="rId177" display="SFP-SWRG-LX" xr:uid="{00000000-0004-0000-1900-0000B0000000}"/>
    <hyperlink ref="D256" r:id="rId178" display="SFP-SWRG-LX" xr:uid="{00000000-0004-0000-1900-0000B1000000}"/>
    <hyperlink ref="D255" r:id="rId179" display="SFP-SWRG-LX" xr:uid="{00000000-0004-0000-1900-0000B2000000}"/>
    <hyperlink ref="D254" r:id="rId180" display="SFP-SWRG-LX" xr:uid="{00000000-0004-0000-1900-0000B3000000}"/>
    <hyperlink ref="D254:D260" r:id="rId181" display="SWR2310-10G" xr:uid="{00000000-0004-0000-1900-0000B4000000}"/>
    <hyperlink ref="D13" r:id="rId182" xr:uid="{00000000-0004-0000-1900-0000B5000000}"/>
    <hyperlink ref="D102" r:id="rId183" display="RX-A2A BLACK //F" xr:uid="{00000000-0004-0000-1900-0000B6000000}"/>
  </hyperlinks>
  <pageMargins left="0.70866141732283472" right="0.70866141732283472" top="0.74803149606299213" bottom="0.96764705882352942" header="0.31496062992125984" footer="0.31496062992125984"/>
  <pageSetup paperSize="9" scale="54" fitToHeight="0" orientation="portrait" r:id="rId184"/>
  <headerFooter>
    <oddHeader>&amp;L&amp;9Действительно 
с 1 июня 2022г.&amp;C&amp;9Прайс-лист&amp;R&amp;9ООО «Хай-Тек Медиа» 
официальный дилер Yamaha</oddHeader>
    <oddFooter>&amp;L&amp;9Все цены указаны 
в рублях с учетом 
НДС 18%&amp;C&amp;9(495) 640-75-57
E-mail: office@hi-tech-media.ru
www.hi-tech-media.ru&amp;R&amp;9&amp;P/&amp;N</oddFooter>
  </headerFooter>
  <drawing r:id="rId185"/>
  <tableParts count="1">
    <tablePart r:id="rId186"/>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V222"/>
  <sheetViews>
    <sheetView view="pageBreakPreview" zoomScaleNormal="100" zoomScaleSheetLayoutView="100" workbookViewId="0">
      <pane xSplit="4" ySplit="3" topLeftCell="E4" activePane="bottomRight" state="frozen"/>
      <selection pane="topRight" activeCell="E1" sqref="E1"/>
      <selection pane="bottomLeft" activeCell="A4" sqref="A4"/>
      <selection pane="bottomRight" activeCell="A5" sqref="A5"/>
    </sheetView>
  </sheetViews>
  <sheetFormatPr defaultColWidth="12.5703125" defaultRowHeight="20.100000000000001" customHeight="1"/>
  <cols>
    <col min="1" max="1" width="19.5703125" style="194" customWidth="1"/>
    <col min="2" max="2" width="104.28515625" style="199" customWidth="1"/>
    <col min="3" max="3" width="12.5703125" style="198"/>
    <col min="4" max="256" width="12.5703125" style="189"/>
    <col min="257" max="257" width="19.5703125" style="189" customWidth="1"/>
    <col min="258" max="258" width="104.28515625" style="189" customWidth="1"/>
    <col min="259" max="512" width="12.5703125" style="189"/>
    <col min="513" max="513" width="19.5703125" style="189" customWidth="1"/>
    <col min="514" max="514" width="104.28515625" style="189" customWidth="1"/>
    <col min="515" max="768" width="12.5703125" style="189"/>
    <col min="769" max="769" width="19.5703125" style="189" customWidth="1"/>
    <col min="770" max="770" width="104.28515625" style="189" customWidth="1"/>
    <col min="771" max="1024" width="12.5703125" style="189"/>
    <col min="1025" max="1025" width="19.5703125" style="189" customWidth="1"/>
    <col min="1026" max="1026" width="104.28515625" style="189" customWidth="1"/>
    <col min="1027" max="1280" width="12.5703125" style="189"/>
    <col min="1281" max="1281" width="19.5703125" style="189" customWidth="1"/>
    <col min="1282" max="1282" width="104.28515625" style="189" customWidth="1"/>
    <col min="1283" max="1536" width="12.5703125" style="189"/>
    <col min="1537" max="1537" width="19.5703125" style="189" customWidth="1"/>
    <col min="1538" max="1538" width="104.28515625" style="189" customWidth="1"/>
    <col min="1539" max="1792" width="12.5703125" style="189"/>
    <col min="1793" max="1793" width="19.5703125" style="189" customWidth="1"/>
    <col min="1794" max="1794" width="104.28515625" style="189" customWidth="1"/>
    <col min="1795" max="2048" width="12.5703125" style="189"/>
    <col min="2049" max="2049" width="19.5703125" style="189" customWidth="1"/>
    <col min="2050" max="2050" width="104.28515625" style="189" customWidth="1"/>
    <col min="2051" max="2304" width="12.5703125" style="189"/>
    <col min="2305" max="2305" width="19.5703125" style="189" customWidth="1"/>
    <col min="2306" max="2306" width="104.28515625" style="189" customWidth="1"/>
    <col min="2307" max="2560" width="12.5703125" style="189"/>
    <col min="2561" max="2561" width="19.5703125" style="189" customWidth="1"/>
    <col min="2562" max="2562" width="104.28515625" style="189" customWidth="1"/>
    <col min="2563" max="2816" width="12.5703125" style="189"/>
    <col min="2817" max="2817" width="19.5703125" style="189" customWidth="1"/>
    <col min="2818" max="2818" width="104.28515625" style="189" customWidth="1"/>
    <col min="2819" max="3072" width="12.5703125" style="189"/>
    <col min="3073" max="3073" width="19.5703125" style="189" customWidth="1"/>
    <col min="3074" max="3074" width="104.28515625" style="189" customWidth="1"/>
    <col min="3075" max="3328" width="12.5703125" style="189"/>
    <col min="3329" max="3329" width="19.5703125" style="189" customWidth="1"/>
    <col min="3330" max="3330" width="104.28515625" style="189" customWidth="1"/>
    <col min="3331" max="3584" width="12.5703125" style="189"/>
    <col min="3585" max="3585" width="19.5703125" style="189" customWidth="1"/>
    <col min="3586" max="3586" width="104.28515625" style="189" customWidth="1"/>
    <col min="3587" max="3840" width="12.5703125" style="189"/>
    <col min="3841" max="3841" width="19.5703125" style="189" customWidth="1"/>
    <col min="3842" max="3842" width="104.28515625" style="189" customWidth="1"/>
    <col min="3843" max="4096" width="12.5703125" style="189"/>
    <col min="4097" max="4097" width="19.5703125" style="189" customWidth="1"/>
    <col min="4098" max="4098" width="104.28515625" style="189" customWidth="1"/>
    <col min="4099" max="4352" width="12.5703125" style="189"/>
    <col min="4353" max="4353" width="19.5703125" style="189" customWidth="1"/>
    <col min="4354" max="4354" width="104.28515625" style="189" customWidth="1"/>
    <col min="4355" max="4608" width="12.5703125" style="189"/>
    <col min="4609" max="4609" width="19.5703125" style="189" customWidth="1"/>
    <col min="4610" max="4610" width="104.28515625" style="189" customWidth="1"/>
    <col min="4611" max="4864" width="12.5703125" style="189"/>
    <col min="4865" max="4865" width="19.5703125" style="189" customWidth="1"/>
    <col min="4866" max="4866" width="104.28515625" style="189" customWidth="1"/>
    <col min="4867" max="5120" width="12.5703125" style="189"/>
    <col min="5121" max="5121" width="19.5703125" style="189" customWidth="1"/>
    <col min="5122" max="5122" width="104.28515625" style="189" customWidth="1"/>
    <col min="5123" max="5376" width="12.5703125" style="189"/>
    <col min="5377" max="5377" width="19.5703125" style="189" customWidth="1"/>
    <col min="5378" max="5378" width="104.28515625" style="189" customWidth="1"/>
    <col min="5379" max="5632" width="12.5703125" style="189"/>
    <col min="5633" max="5633" width="19.5703125" style="189" customWidth="1"/>
    <col min="5634" max="5634" width="104.28515625" style="189" customWidth="1"/>
    <col min="5635" max="5888" width="12.5703125" style="189"/>
    <col min="5889" max="5889" width="19.5703125" style="189" customWidth="1"/>
    <col min="5890" max="5890" width="104.28515625" style="189" customWidth="1"/>
    <col min="5891" max="6144" width="12.5703125" style="189"/>
    <col min="6145" max="6145" width="19.5703125" style="189" customWidth="1"/>
    <col min="6146" max="6146" width="104.28515625" style="189" customWidth="1"/>
    <col min="6147" max="6400" width="12.5703125" style="189"/>
    <col min="6401" max="6401" width="19.5703125" style="189" customWidth="1"/>
    <col min="6402" max="6402" width="104.28515625" style="189" customWidth="1"/>
    <col min="6403" max="6656" width="12.5703125" style="189"/>
    <col min="6657" max="6657" width="19.5703125" style="189" customWidth="1"/>
    <col min="6658" max="6658" width="104.28515625" style="189" customWidth="1"/>
    <col min="6659" max="6912" width="12.5703125" style="189"/>
    <col min="6913" max="6913" width="19.5703125" style="189" customWidth="1"/>
    <col min="6914" max="6914" width="104.28515625" style="189" customWidth="1"/>
    <col min="6915" max="7168" width="12.5703125" style="189"/>
    <col min="7169" max="7169" width="19.5703125" style="189" customWidth="1"/>
    <col min="7170" max="7170" width="104.28515625" style="189" customWidth="1"/>
    <col min="7171" max="7424" width="12.5703125" style="189"/>
    <col min="7425" max="7425" width="19.5703125" style="189" customWidth="1"/>
    <col min="7426" max="7426" width="104.28515625" style="189" customWidth="1"/>
    <col min="7427" max="7680" width="12.5703125" style="189"/>
    <col min="7681" max="7681" width="19.5703125" style="189" customWidth="1"/>
    <col min="7682" max="7682" width="104.28515625" style="189" customWidth="1"/>
    <col min="7683" max="7936" width="12.5703125" style="189"/>
    <col min="7937" max="7937" width="19.5703125" style="189" customWidth="1"/>
    <col min="7938" max="7938" width="104.28515625" style="189" customWidth="1"/>
    <col min="7939" max="8192" width="12.5703125" style="189"/>
    <col min="8193" max="8193" width="19.5703125" style="189" customWidth="1"/>
    <col min="8194" max="8194" width="104.28515625" style="189" customWidth="1"/>
    <col min="8195" max="8448" width="12.5703125" style="189"/>
    <col min="8449" max="8449" width="19.5703125" style="189" customWidth="1"/>
    <col min="8450" max="8450" width="104.28515625" style="189" customWidth="1"/>
    <col min="8451" max="8704" width="12.5703125" style="189"/>
    <col min="8705" max="8705" width="19.5703125" style="189" customWidth="1"/>
    <col min="8706" max="8706" width="104.28515625" style="189" customWidth="1"/>
    <col min="8707" max="8960" width="12.5703125" style="189"/>
    <col min="8961" max="8961" width="19.5703125" style="189" customWidth="1"/>
    <col min="8962" max="8962" width="104.28515625" style="189" customWidth="1"/>
    <col min="8963" max="9216" width="12.5703125" style="189"/>
    <col min="9217" max="9217" width="19.5703125" style="189" customWidth="1"/>
    <col min="9218" max="9218" width="104.28515625" style="189" customWidth="1"/>
    <col min="9219" max="9472" width="12.5703125" style="189"/>
    <col min="9473" max="9473" width="19.5703125" style="189" customWidth="1"/>
    <col min="9474" max="9474" width="104.28515625" style="189" customWidth="1"/>
    <col min="9475" max="9728" width="12.5703125" style="189"/>
    <col min="9729" max="9729" width="19.5703125" style="189" customWidth="1"/>
    <col min="9730" max="9730" width="104.28515625" style="189" customWidth="1"/>
    <col min="9731" max="9984" width="12.5703125" style="189"/>
    <col min="9985" max="9985" width="19.5703125" style="189" customWidth="1"/>
    <col min="9986" max="9986" width="104.28515625" style="189" customWidth="1"/>
    <col min="9987" max="10240" width="12.5703125" style="189"/>
    <col min="10241" max="10241" width="19.5703125" style="189" customWidth="1"/>
    <col min="10242" max="10242" width="104.28515625" style="189" customWidth="1"/>
    <col min="10243" max="10496" width="12.5703125" style="189"/>
    <col min="10497" max="10497" width="19.5703125" style="189" customWidth="1"/>
    <col min="10498" max="10498" width="104.28515625" style="189" customWidth="1"/>
    <col min="10499" max="10752" width="12.5703125" style="189"/>
    <col min="10753" max="10753" width="19.5703125" style="189" customWidth="1"/>
    <col min="10754" max="10754" width="104.28515625" style="189" customWidth="1"/>
    <col min="10755" max="11008" width="12.5703125" style="189"/>
    <col min="11009" max="11009" width="19.5703125" style="189" customWidth="1"/>
    <col min="11010" max="11010" width="104.28515625" style="189" customWidth="1"/>
    <col min="11011" max="11264" width="12.5703125" style="189"/>
    <col min="11265" max="11265" width="19.5703125" style="189" customWidth="1"/>
    <col min="11266" max="11266" width="104.28515625" style="189" customWidth="1"/>
    <col min="11267" max="11520" width="12.5703125" style="189"/>
    <col min="11521" max="11521" width="19.5703125" style="189" customWidth="1"/>
    <col min="11522" max="11522" width="104.28515625" style="189" customWidth="1"/>
    <col min="11523" max="11776" width="12.5703125" style="189"/>
    <col min="11777" max="11777" width="19.5703125" style="189" customWidth="1"/>
    <col min="11778" max="11778" width="104.28515625" style="189" customWidth="1"/>
    <col min="11779" max="12032" width="12.5703125" style="189"/>
    <col min="12033" max="12033" width="19.5703125" style="189" customWidth="1"/>
    <col min="12034" max="12034" width="104.28515625" style="189" customWidth="1"/>
    <col min="12035" max="12288" width="12.5703125" style="189"/>
    <col min="12289" max="12289" width="19.5703125" style="189" customWidth="1"/>
    <col min="12290" max="12290" width="104.28515625" style="189" customWidth="1"/>
    <col min="12291" max="12544" width="12.5703125" style="189"/>
    <col min="12545" max="12545" width="19.5703125" style="189" customWidth="1"/>
    <col min="12546" max="12546" width="104.28515625" style="189" customWidth="1"/>
    <col min="12547" max="12800" width="12.5703125" style="189"/>
    <col min="12801" max="12801" width="19.5703125" style="189" customWidth="1"/>
    <col min="12802" max="12802" width="104.28515625" style="189" customWidth="1"/>
    <col min="12803" max="13056" width="12.5703125" style="189"/>
    <col min="13057" max="13057" width="19.5703125" style="189" customWidth="1"/>
    <col min="13058" max="13058" width="104.28515625" style="189" customWidth="1"/>
    <col min="13059" max="13312" width="12.5703125" style="189"/>
    <col min="13313" max="13313" width="19.5703125" style="189" customWidth="1"/>
    <col min="13314" max="13314" width="104.28515625" style="189" customWidth="1"/>
    <col min="13315" max="13568" width="12.5703125" style="189"/>
    <col min="13569" max="13569" width="19.5703125" style="189" customWidth="1"/>
    <col min="13570" max="13570" width="104.28515625" style="189" customWidth="1"/>
    <col min="13571" max="13824" width="12.5703125" style="189"/>
    <col min="13825" max="13825" width="19.5703125" style="189" customWidth="1"/>
    <col min="13826" max="13826" width="104.28515625" style="189" customWidth="1"/>
    <col min="13827" max="14080" width="12.5703125" style="189"/>
    <col min="14081" max="14081" width="19.5703125" style="189" customWidth="1"/>
    <col min="14082" max="14082" width="104.28515625" style="189" customWidth="1"/>
    <col min="14083" max="14336" width="12.5703125" style="189"/>
    <col min="14337" max="14337" width="19.5703125" style="189" customWidth="1"/>
    <col min="14338" max="14338" width="104.28515625" style="189" customWidth="1"/>
    <col min="14339" max="14592" width="12.5703125" style="189"/>
    <col min="14593" max="14593" width="19.5703125" style="189" customWidth="1"/>
    <col min="14594" max="14594" width="104.28515625" style="189" customWidth="1"/>
    <col min="14595" max="14848" width="12.5703125" style="189"/>
    <col min="14849" max="14849" width="19.5703125" style="189" customWidth="1"/>
    <col min="14850" max="14850" width="104.28515625" style="189" customWidth="1"/>
    <col min="14851" max="15104" width="12.5703125" style="189"/>
    <col min="15105" max="15105" width="19.5703125" style="189" customWidth="1"/>
    <col min="15106" max="15106" width="104.28515625" style="189" customWidth="1"/>
    <col min="15107" max="15360" width="12.5703125" style="189"/>
    <col min="15361" max="15361" width="19.5703125" style="189" customWidth="1"/>
    <col min="15362" max="15362" width="104.28515625" style="189" customWidth="1"/>
    <col min="15363" max="15616" width="12.5703125" style="189"/>
    <col min="15617" max="15617" width="19.5703125" style="189" customWidth="1"/>
    <col min="15618" max="15618" width="104.28515625" style="189" customWidth="1"/>
    <col min="15619" max="15872" width="12.5703125" style="189"/>
    <col min="15873" max="15873" width="19.5703125" style="189" customWidth="1"/>
    <col min="15874" max="15874" width="104.28515625" style="189" customWidth="1"/>
    <col min="15875" max="16128" width="12.5703125" style="189"/>
    <col min="16129" max="16129" width="19.5703125" style="189" customWidth="1"/>
    <col min="16130" max="16130" width="104.28515625" style="189" customWidth="1"/>
    <col min="16131" max="16384" width="12.5703125" style="189"/>
  </cols>
  <sheetData>
    <row r="1" spans="1:4" ht="79.349999999999994" customHeight="1">
      <c r="A1" s="124"/>
      <c r="B1" s="130" t="s">
        <v>5271</v>
      </c>
      <c r="C1" s="125"/>
      <c r="D1" s="125"/>
    </row>
    <row r="2" spans="1:4" ht="65.25" customHeight="1" thickBot="1">
      <c r="A2" s="1157" t="s">
        <v>10176</v>
      </c>
      <c r="B2" s="1157"/>
      <c r="C2" s="1157"/>
      <c r="D2" s="190"/>
    </row>
    <row r="3" spans="1:4" ht="39" customHeight="1">
      <c r="A3" s="904" t="s">
        <v>35</v>
      </c>
      <c r="B3" s="905" t="s">
        <v>0</v>
      </c>
      <c r="C3" s="906" t="s">
        <v>18954</v>
      </c>
      <c r="D3" s="907" t="s">
        <v>5649</v>
      </c>
    </row>
    <row r="4" spans="1:4" ht="15.75">
      <c r="A4" s="894" t="s">
        <v>19013</v>
      </c>
      <c r="B4" s="894"/>
      <c r="C4" s="894"/>
      <c r="D4" s="894"/>
    </row>
    <row r="5" spans="1:4" ht="24">
      <c r="A5" s="924" t="s">
        <v>19014</v>
      </c>
      <c r="B5" s="994" t="s">
        <v>19015</v>
      </c>
      <c r="C5" s="995" t="s">
        <v>1730</v>
      </c>
      <c r="D5" s="996" t="s">
        <v>19016</v>
      </c>
    </row>
    <row r="6" spans="1:4" ht="24">
      <c r="A6" s="924" t="s">
        <v>19017</v>
      </c>
      <c r="B6" s="994" t="s">
        <v>19018</v>
      </c>
      <c r="C6" s="995" t="s">
        <v>1730</v>
      </c>
      <c r="D6" s="996" t="s">
        <v>19016</v>
      </c>
    </row>
    <row r="7" spans="1:4" ht="24">
      <c r="A7" s="895" t="s">
        <v>19019</v>
      </c>
      <c r="B7" s="994" t="s">
        <v>19020</v>
      </c>
      <c r="C7" s="995" t="s">
        <v>1730</v>
      </c>
      <c r="D7" s="997" t="s">
        <v>19021</v>
      </c>
    </row>
    <row r="8" spans="1:4" s="191" customFormat="1" ht="24">
      <c r="A8" s="998" t="s">
        <v>19022</v>
      </c>
      <c r="B8" s="994" t="s">
        <v>19023</v>
      </c>
      <c r="C8" s="995" t="s">
        <v>1730</v>
      </c>
      <c r="D8" s="996" t="s">
        <v>19016</v>
      </c>
    </row>
    <row r="9" spans="1:4" s="191" customFormat="1" ht="24">
      <c r="A9" s="998" t="s">
        <v>19024</v>
      </c>
      <c r="B9" s="994" t="s">
        <v>19025</v>
      </c>
      <c r="C9" s="995" t="s">
        <v>1730</v>
      </c>
      <c r="D9" s="996" t="s">
        <v>19016</v>
      </c>
    </row>
    <row r="10" spans="1:4" s="191" customFormat="1" ht="24">
      <c r="A10" s="998" t="s">
        <v>19026</v>
      </c>
      <c r="B10" s="994" t="s">
        <v>19027</v>
      </c>
      <c r="C10" s="995" t="s">
        <v>1730</v>
      </c>
      <c r="D10" s="996" t="s">
        <v>19016</v>
      </c>
    </row>
    <row r="11" spans="1:4" s="191" customFormat="1" ht="24">
      <c r="A11" s="998" t="s">
        <v>19028</v>
      </c>
      <c r="B11" s="994" t="s">
        <v>19029</v>
      </c>
      <c r="C11" s="995" t="s">
        <v>1730</v>
      </c>
      <c r="D11" s="996" t="s">
        <v>19016</v>
      </c>
    </row>
    <row r="12" spans="1:4" s="191" customFormat="1" ht="15.75">
      <c r="A12" s="924" t="s">
        <v>19030</v>
      </c>
      <c r="B12" s="994" t="s">
        <v>19031</v>
      </c>
      <c r="C12" s="995" t="s">
        <v>1730</v>
      </c>
      <c r="D12" s="996" t="s">
        <v>19032</v>
      </c>
    </row>
    <row r="13" spans="1:4" s="191" customFormat="1" ht="15.75">
      <c r="A13" s="924" t="s">
        <v>19033</v>
      </c>
      <c r="B13" s="994" t="s">
        <v>19034</v>
      </c>
      <c r="C13" s="995" t="s">
        <v>1730</v>
      </c>
      <c r="D13" s="996" t="s">
        <v>19032</v>
      </c>
    </row>
    <row r="14" spans="1:4" s="191" customFormat="1" ht="15.75">
      <c r="A14" s="924" t="s">
        <v>19035</v>
      </c>
      <c r="B14" s="994" t="s">
        <v>19036</v>
      </c>
      <c r="C14" s="995" t="s">
        <v>1730</v>
      </c>
      <c r="D14" s="996" t="s">
        <v>19021</v>
      </c>
    </row>
    <row r="15" spans="1:4" ht="15.75">
      <c r="A15" s="924" t="s">
        <v>19037</v>
      </c>
      <c r="B15" s="994" t="s">
        <v>19038</v>
      </c>
      <c r="C15" s="995" t="s">
        <v>1730</v>
      </c>
      <c r="D15" s="996" t="s">
        <v>19032</v>
      </c>
    </row>
    <row r="16" spans="1:4" s="191" customFormat="1" ht="24">
      <c r="A16" s="924" t="s">
        <v>19039</v>
      </c>
      <c r="B16" s="994" t="s">
        <v>19040</v>
      </c>
      <c r="C16" s="995" t="s">
        <v>1730</v>
      </c>
      <c r="D16" s="996" t="s">
        <v>19032</v>
      </c>
    </row>
    <row r="17" spans="1:256" s="191" customFormat="1" ht="15.75">
      <c r="A17" s="924" t="s">
        <v>19041</v>
      </c>
      <c r="B17" s="994" t="s">
        <v>19042</v>
      </c>
      <c r="C17" s="995" t="s">
        <v>1730</v>
      </c>
      <c r="D17" s="996" t="s">
        <v>19032</v>
      </c>
    </row>
    <row r="18" spans="1:256" s="191" customFormat="1" ht="24">
      <c r="A18" s="924" t="s">
        <v>19043</v>
      </c>
      <c r="B18" s="994" t="s">
        <v>19044</v>
      </c>
      <c r="C18" s="995" t="s">
        <v>1730</v>
      </c>
      <c r="D18" s="996" t="s">
        <v>19032</v>
      </c>
    </row>
    <row r="19" spans="1:256" ht="24">
      <c r="A19" s="924" t="s">
        <v>19045</v>
      </c>
      <c r="B19" s="994" t="s">
        <v>19046</v>
      </c>
      <c r="C19" s="995" t="s">
        <v>1730</v>
      </c>
      <c r="D19" s="996" t="s">
        <v>19032</v>
      </c>
    </row>
    <row r="20" spans="1:256" ht="15.75">
      <c r="A20" s="924" t="s">
        <v>19047</v>
      </c>
      <c r="B20" s="994" t="s">
        <v>19048</v>
      </c>
      <c r="C20" s="995" t="s">
        <v>1730</v>
      </c>
      <c r="D20" s="996" t="s">
        <v>19032</v>
      </c>
    </row>
    <row r="21" spans="1:256" ht="15.75">
      <c r="A21" s="894" t="s">
        <v>19049</v>
      </c>
      <c r="B21" s="894"/>
      <c r="C21" s="894"/>
      <c r="D21" s="894"/>
    </row>
    <row r="22" spans="1:256" ht="15.75">
      <c r="A22" s="992" t="s">
        <v>19050</v>
      </c>
      <c r="B22" s="994" t="s">
        <v>14167</v>
      </c>
      <c r="C22" s="995" t="s">
        <v>1730</v>
      </c>
      <c r="D22" s="999"/>
    </row>
    <row r="23" spans="1:256" s="192" customFormat="1" ht="15.75">
      <c r="A23" s="992" t="s">
        <v>19051</v>
      </c>
      <c r="B23" s="994" t="s">
        <v>14168</v>
      </c>
      <c r="C23" s="995" t="s">
        <v>1730</v>
      </c>
      <c r="D23" s="999"/>
    </row>
    <row r="24" spans="1:256" s="192" customFormat="1" ht="15.75">
      <c r="A24" s="992" t="s">
        <v>19052</v>
      </c>
      <c r="B24" s="994" t="s">
        <v>14169</v>
      </c>
      <c r="C24" s="995" t="s">
        <v>1730</v>
      </c>
      <c r="D24" s="999"/>
    </row>
    <row r="25" spans="1:256" s="192" customFormat="1" ht="15.75">
      <c r="A25" s="895" t="s">
        <v>5262</v>
      </c>
      <c r="B25" s="994" t="s">
        <v>6702</v>
      </c>
      <c r="C25" s="995" t="s">
        <v>1730</v>
      </c>
      <c r="D25" s="1000" t="s">
        <v>6964</v>
      </c>
    </row>
    <row r="26" spans="1:256" s="192" customFormat="1" ht="15.75">
      <c r="A26" s="922" t="s">
        <v>19053</v>
      </c>
      <c r="B26" s="994" t="s">
        <v>15424</v>
      </c>
      <c r="C26" s="995" t="s">
        <v>1730</v>
      </c>
      <c r="D26" s="999"/>
    </row>
    <row r="27" spans="1:256" s="192" customFormat="1" ht="15.75">
      <c r="A27" s="992" t="s">
        <v>19054</v>
      </c>
      <c r="B27" s="994" t="s">
        <v>18923</v>
      </c>
      <c r="C27" s="995" t="s">
        <v>1730</v>
      </c>
      <c r="D27" s="999"/>
    </row>
    <row r="28" spans="1:256" s="192" customFormat="1" ht="15.75">
      <c r="A28" s="895" t="s">
        <v>5237</v>
      </c>
      <c r="B28" s="993" t="s">
        <v>18924</v>
      </c>
      <c r="C28" s="995" t="s">
        <v>1730</v>
      </c>
      <c r="D28" s="1001"/>
      <c r="E28" s="194"/>
      <c r="F28" s="195"/>
      <c r="G28" s="196"/>
      <c r="H28" s="193"/>
      <c r="I28" s="194"/>
      <c r="J28" s="195"/>
      <c r="K28" s="196"/>
      <c r="L28" s="193"/>
      <c r="M28" s="194"/>
      <c r="N28" s="195"/>
      <c r="O28" s="196"/>
      <c r="P28" s="193"/>
      <c r="Q28" s="194"/>
      <c r="R28" s="195"/>
      <c r="S28" s="196"/>
      <c r="T28" s="193"/>
      <c r="U28" s="194"/>
      <c r="V28" s="195"/>
      <c r="W28" s="196"/>
      <c r="X28" s="193"/>
      <c r="Y28" s="194"/>
      <c r="Z28" s="195"/>
      <c r="AA28" s="196"/>
      <c r="AB28" s="193"/>
      <c r="AC28" s="194"/>
      <c r="AD28" s="195"/>
      <c r="AE28" s="196"/>
      <c r="AF28" s="193"/>
      <c r="AG28" s="194"/>
      <c r="AH28" s="195"/>
      <c r="AI28" s="196"/>
      <c r="AJ28" s="193"/>
      <c r="AK28" s="194"/>
      <c r="AL28" s="195"/>
      <c r="AM28" s="196"/>
      <c r="AN28" s="193"/>
      <c r="AO28" s="194"/>
      <c r="AP28" s="195"/>
      <c r="AQ28" s="196"/>
      <c r="AR28" s="193"/>
      <c r="AS28" s="194"/>
      <c r="AT28" s="195"/>
      <c r="AU28" s="196"/>
      <c r="AV28" s="193"/>
      <c r="AW28" s="194"/>
      <c r="AX28" s="195"/>
      <c r="AY28" s="196"/>
      <c r="AZ28" s="193"/>
      <c r="BA28" s="194"/>
      <c r="BB28" s="195"/>
      <c r="BC28" s="196"/>
      <c r="BD28" s="193"/>
      <c r="BE28" s="194"/>
      <c r="BF28" s="195"/>
      <c r="BG28" s="196"/>
      <c r="BH28" s="193"/>
      <c r="BI28" s="194"/>
      <c r="BJ28" s="195"/>
      <c r="BK28" s="196"/>
      <c r="BL28" s="193"/>
      <c r="BM28" s="194"/>
      <c r="BN28" s="195"/>
      <c r="BO28" s="196"/>
      <c r="BP28" s="193"/>
      <c r="BQ28" s="194"/>
      <c r="BR28" s="195"/>
      <c r="BS28" s="196"/>
      <c r="BT28" s="193"/>
      <c r="BU28" s="194"/>
      <c r="BV28" s="195"/>
      <c r="BW28" s="196"/>
      <c r="BX28" s="193"/>
      <c r="BY28" s="194"/>
      <c r="BZ28" s="195"/>
      <c r="CA28" s="196"/>
      <c r="CB28" s="193"/>
      <c r="CC28" s="194"/>
      <c r="CD28" s="195"/>
      <c r="CE28" s="196"/>
      <c r="CF28" s="193"/>
      <c r="CG28" s="194"/>
      <c r="CH28" s="195"/>
      <c r="CI28" s="196"/>
      <c r="CJ28" s="193"/>
      <c r="CK28" s="194"/>
      <c r="CL28" s="195"/>
      <c r="CM28" s="196"/>
      <c r="CN28" s="193"/>
      <c r="CO28" s="194"/>
      <c r="CP28" s="195"/>
      <c r="CQ28" s="196"/>
      <c r="CR28" s="193"/>
      <c r="CS28" s="194"/>
      <c r="CT28" s="195"/>
      <c r="CU28" s="196"/>
      <c r="CV28" s="193"/>
      <c r="CW28" s="194"/>
      <c r="CX28" s="195"/>
      <c r="CY28" s="196"/>
      <c r="CZ28" s="193"/>
      <c r="DA28" s="194"/>
      <c r="DB28" s="195"/>
      <c r="DC28" s="196"/>
      <c r="DD28" s="193"/>
      <c r="DE28" s="194"/>
      <c r="DF28" s="195"/>
      <c r="DG28" s="196"/>
      <c r="DH28" s="193"/>
      <c r="DI28" s="194"/>
      <c r="DJ28" s="195"/>
      <c r="DK28" s="196"/>
      <c r="DL28" s="193"/>
      <c r="DM28" s="194"/>
      <c r="DN28" s="195"/>
      <c r="DO28" s="196"/>
      <c r="DP28" s="193"/>
      <c r="DQ28" s="194"/>
      <c r="DR28" s="195"/>
      <c r="DS28" s="196"/>
      <c r="DT28" s="193"/>
      <c r="DU28" s="194"/>
      <c r="DV28" s="195"/>
      <c r="DW28" s="196"/>
      <c r="DX28" s="193"/>
      <c r="DY28" s="194"/>
      <c r="DZ28" s="195"/>
      <c r="EA28" s="196"/>
      <c r="EB28" s="193"/>
      <c r="EC28" s="194"/>
      <c r="ED28" s="195"/>
      <c r="EE28" s="196"/>
      <c r="EF28" s="193"/>
      <c r="EG28" s="194"/>
      <c r="EH28" s="195"/>
      <c r="EI28" s="196"/>
      <c r="EJ28" s="193"/>
      <c r="EK28" s="194"/>
      <c r="EL28" s="195"/>
      <c r="EM28" s="196"/>
      <c r="EN28" s="193"/>
      <c r="EO28" s="194"/>
      <c r="EP28" s="195"/>
      <c r="EQ28" s="196"/>
      <c r="ER28" s="193"/>
      <c r="ES28" s="194"/>
      <c r="ET28" s="195"/>
      <c r="EU28" s="196"/>
      <c r="EV28" s="193"/>
      <c r="EW28" s="194"/>
      <c r="EX28" s="195"/>
      <c r="EY28" s="196"/>
      <c r="EZ28" s="193"/>
      <c r="FA28" s="194"/>
      <c r="FB28" s="195"/>
      <c r="FC28" s="196"/>
      <c r="FD28" s="193"/>
      <c r="FE28" s="194"/>
      <c r="FF28" s="195"/>
      <c r="FG28" s="196"/>
      <c r="FH28" s="193"/>
      <c r="FI28" s="194"/>
      <c r="FJ28" s="195"/>
      <c r="FK28" s="196"/>
      <c r="FL28" s="193"/>
      <c r="FM28" s="194"/>
      <c r="FN28" s="195"/>
      <c r="FO28" s="196"/>
      <c r="FP28" s="193"/>
      <c r="FQ28" s="194"/>
      <c r="FR28" s="195"/>
      <c r="FS28" s="196"/>
      <c r="FT28" s="193"/>
      <c r="FU28" s="194"/>
      <c r="FV28" s="195"/>
      <c r="FW28" s="196"/>
      <c r="FX28" s="193"/>
      <c r="FY28" s="194"/>
      <c r="FZ28" s="195"/>
      <c r="GA28" s="196"/>
      <c r="GB28" s="193"/>
      <c r="GC28" s="194"/>
      <c r="GD28" s="195"/>
      <c r="GE28" s="196"/>
      <c r="GF28" s="193"/>
      <c r="GG28" s="194"/>
      <c r="GH28" s="195"/>
      <c r="GI28" s="196"/>
      <c r="GJ28" s="193"/>
      <c r="GK28" s="194"/>
      <c r="GL28" s="195"/>
      <c r="GM28" s="196"/>
      <c r="GN28" s="193"/>
      <c r="GO28" s="194"/>
      <c r="GP28" s="195"/>
      <c r="GQ28" s="196"/>
      <c r="GR28" s="193"/>
      <c r="GS28" s="194"/>
      <c r="GT28" s="195"/>
      <c r="GU28" s="196"/>
      <c r="GV28" s="193"/>
      <c r="GW28" s="194"/>
      <c r="GX28" s="195"/>
      <c r="GY28" s="196"/>
      <c r="GZ28" s="193"/>
      <c r="HA28" s="194"/>
      <c r="HB28" s="195"/>
      <c r="HC28" s="196"/>
      <c r="HD28" s="193"/>
      <c r="HE28" s="194"/>
      <c r="HF28" s="195"/>
      <c r="HG28" s="196"/>
      <c r="HH28" s="193"/>
      <c r="HI28" s="194"/>
      <c r="HJ28" s="195"/>
      <c r="HK28" s="196"/>
      <c r="HL28" s="193"/>
      <c r="HM28" s="194"/>
      <c r="HN28" s="195"/>
      <c r="HO28" s="196"/>
      <c r="HP28" s="193"/>
      <c r="HQ28" s="194"/>
      <c r="HR28" s="195"/>
      <c r="HS28" s="196"/>
      <c r="HT28" s="193"/>
      <c r="HU28" s="194"/>
      <c r="HV28" s="195"/>
      <c r="HW28" s="196"/>
      <c r="HX28" s="193"/>
      <c r="HY28" s="194"/>
      <c r="HZ28" s="195"/>
      <c r="IA28" s="196"/>
      <c r="IB28" s="193"/>
      <c r="IC28" s="194"/>
      <c r="ID28" s="195"/>
      <c r="IE28" s="196"/>
      <c r="IF28" s="193"/>
      <c r="IG28" s="194"/>
      <c r="IH28" s="195"/>
      <c r="II28" s="196"/>
      <c r="IJ28" s="193"/>
      <c r="IK28" s="194"/>
      <c r="IL28" s="195"/>
      <c r="IM28" s="196"/>
      <c r="IN28" s="193"/>
      <c r="IO28" s="194"/>
      <c r="IP28" s="195"/>
      <c r="IQ28" s="196"/>
      <c r="IR28" s="193"/>
      <c r="IS28" s="194"/>
      <c r="IT28" s="195"/>
      <c r="IU28" s="196"/>
      <c r="IV28" s="193"/>
    </row>
    <row r="29" spans="1:256" s="192" customFormat="1" ht="15.75">
      <c r="A29" s="894" t="s">
        <v>19055</v>
      </c>
      <c r="B29" s="894"/>
      <c r="C29" s="894"/>
      <c r="D29" s="894"/>
      <c r="E29" s="194"/>
      <c r="F29" s="195"/>
      <c r="G29" s="196"/>
      <c r="H29" s="193"/>
      <c r="I29" s="194"/>
      <c r="J29" s="195"/>
      <c r="K29" s="196"/>
      <c r="L29" s="193"/>
      <c r="M29" s="194"/>
      <c r="N29" s="195"/>
      <c r="O29" s="196"/>
      <c r="P29" s="193"/>
      <c r="Q29" s="194"/>
      <c r="R29" s="195"/>
      <c r="S29" s="196"/>
      <c r="T29" s="193"/>
      <c r="U29" s="194"/>
      <c r="V29" s="195"/>
      <c r="W29" s="196"/>
      <c r="X29" s="193"/>
      <c r="Y29" s="194"/>
      <c r="Z29" s="195"/>
      <c r="AA29" s="196"/>
      <c r="AB29" s="193"/>
      <c r="AC29" s="194"/>
      <c r="AD29" s="195"/>
      <c r="AE29" s="196"/>
      <c r="AF29" s="193"/>
      <c r="AG29" s="194"/>
      <c r="AH29" s="195"/>
      <c r="AI29" s="196"/>
      <c r="AJ29" s="193"/>
      <c r="AK29" s="194"/>
      <c r="AL29" s="195"/>
      <c r="AM29" s="196"/>
      <c r="AN29" s="193"/>
      <c r="AO29" s="194"/>
      <c r="AP29" s="195"/>
      <c r="AQ29" s="196"/>
      <c r="AR29" s="193"/>
      <c r="AS29" s="194"/>
      <c r="AT29" s="195"/>
      <c r="AU29" s="196"/>
      <c r="AV29" s="193"/>
      <c r="AW29" s="194"/>
      <c r="AX29" s="195"/>
      <c r="AY29" s="196"/>
      <c r="AZ29" s="193"/>
      <c r="BA29" s="194"/>
      <c r="BB29" s="195"/>
      <c r="BC29" s="196"/>
      <c r="BD29" s="193"/>
      <c r="BE29" s="194"/>
      <c r="BF29" s="195"/>
      <c r="BG29" s="196"/>
      <c r="BH29" s="193"/>
      <c r="BI29" s="194"/>
      <c r="BJ29" s="195"/>
      <c r="BK29" s="196"/>
      <c r="BL29" s="193"/>
      <c r="BM29" s="194"/>
      <c r="BN29" s="195"/>
      <c r="BO29" s="196"/>
      <c r="BP29" s="193"/>
      <c r="BQ29" s="194"/>
      <c r="BR29" s="195"/>
      <c r="BS29" s="196"/>
      <c r="BT29" s="193"/>
      <c r="BU29" s="194"/>
      <c r="BV29" s="195"/>
      <c r="BW29" s="196"/>
      <c r="BX29" s="193"/>
      <c r="BY29" s="194"/>
      <c r="BZ29" s="195"/>
      <c r="CA29" s="196"/>
      <c r="CB29" s="193"/>
      <c r="CC29" s="194"/>
      <c r="CD29" s="195"/>
      <c r="CE29" s="196"/>
      <c r="CF29" s="193"/>
      <c r="CG29" s="194"/>
      <c r="CH29" s="195"/>
      <c r="CI29" s="196"/>
      <c r="CJ29" s="193"/>
      <c r="CK29" s="194"/>
      <c r="CL29" s="195"/>
      <c r="CM29" s="196"/>
      <c r="CN29" s="193"/>
      <c r="CO29" s="194"/>
      <c r="CP29" s="195"/>
      <c r="CQ29" s="196"/>
      <c r="CR29" s="193"/>
      <c r="CS29" s="194"/>
      <c r="CT29" s="195"/>
      <c r="CU29" s="196"/>
      <c r="CV29" s="193"/>
      <c r="CW29" s="194"/>
      <c r="CX29" s="195"/>
      <c r="CY29" s="196"/>
      <c r="CZ29" s="193"/>
      <c r="DA29" s="194"/>
      <c r="DB29" s="195"/>
      <c r="DC29" s="196"/>
      <c r="DD29" s="193"/>
      <c r="DE29" s="194"/>
      <c r="DF29" s="195"/>
      <c r="DG29" s="196"/>
      <c r="DH29" s="193"/>
      <c r="DI29" s="194"/>
      <c r="DJ29" s="195"/>
      <c r="DK29" s="196"/>
      <c r="DL29" s="193"/>
      <c r="DM29" s="194"/>
      <c r="DN29" s="195"/>
      <c r="DO29" s="196"/>
      <c r="DP29" s="193"/>
      <c r="DQ29" s="194"/>
      <c r="DR29" s="195"/>
      <c r="DS29" s="196"/>
      <c r="DT29" s="193"/>
      <c r="DU29" s="194"/>
      <c r="DV29" s="195"/>
      <c r="DW29" s="196"/>
      <c r="DX29" s="193"/>
      <c r="DY29" s="194"/>
      <c r="DZ29" s="195"/>
      <c r="EA29" s="196"/>
      <c r="EB29" s="193"/>
      <c r="EC29" s="194"/>
      <c r="ED29" s="195"/>
      <c r="EE29" s="196"/>
      <c r="EF29" s="193"/>
      <c r="EG29" s="194"/>
      <c r="EH29" s="195"/>
      <c r="EI29" s="196"/>
      <c r="EJ29" s="193"/>
      <c r="EK29" s="194"/>
      <c r="EL29" s="195"/>
      <c r="EM29" s="196"/>
      <c r="EN29" s="193"/>
      <c r="EO29" s="194"/>
      <c r="EP29" s="195"/>
      <c r="EQ29" s="196"/>
      <c r="ER29" s="193"/>
      <c r="ES29" s="194"/>
      <c r="ET29" s="195"/>
      <c r="EU29" s="196"/>
      <c r="EV29" s="193"/>
      <c r="EW29" s="194"/>
      <c r="EX29" s="195"/>
      <c r="EY29" s="196"/>
      <c r="EZ29" s="193"/>
      <c r="FA29" s="194"/>
      <c r="FB29" s="195"/>
      <c r="FC29" s="196"/>
      <c r="FD29" s="193"/>
      <c r="FE29" s="194"/>
      <c r="FF29" s="195"/>
      <c r="FG29" s="196"/>
      <c r="FH29" s="193"/>
      <c r="FI29" s="194"/>
      <c r="FJ29" s="195"/>
      <c r="FK29" s="196"/>
      <c r="FL29" s="193"/>
      <c r="FM29" s="194"/>
      <c r="FN29" s="195"/>
      <c r="FO29" s="196"/>
      <c r="FP29" s="193"/>
      <c r="FQ29" s="194"/>
      <c r="FR29" s="195"/>
      <c r="FS29" s="196"/>
      <c r="FT29" s="193"/>
      <c r="FU29" s="194"/>
      <c r="FV29" s="195"/>
      <c r="FW29" s="196"/>
      <c r="FX29" s="193"/>
      <c r="FY29" s="194"/>
      <c r="FZ29" s="195"/>
      <c r="GA29" s="196"/>
      <c r="GB29" s="193"/>
      <c r="GC29" s="194"/>
      <c r="GD29" s="195"/>
      <c r="GE29" s="196"/>
      <c r="GF29" s="193"/>
      <c r="GG29" s="194"/>
      <c r="GH29" s="195"/>
      <c r="GI29" s="196"/>
      <c r="GJ29" s="193"/>
      <c r="GK29" s="194"/>
      <c r="GL29" s="195"/>
      <c r="GM29" s="196"/>
      <c r="GN29" s="193"/>
      <c r="GO29" s="194"/>
      <c r="GP29" s="195"/>
      <c r="GQ29" s="196"/>
      <c r="GR29" s="193"/>
      <c r="GS29" s="194"/>
      <c r="GT29" s="195"/>
      <c r="GU29" s="196"/>
      <c r="GV29" s="193"/>
      <c r="GW29" s="194"/>
      <c r="GX29" s="195"/>
      <c r="GY29" s="196"/>
      <c r="GZ29" s="193"/>
      <c r="HA29" s="194"/>
      <c r="HB29" s="195"/>
      <c r="HC29" s="196"/>
      <c r="HD29" s="193"/>
      <c r="HE29" s="194"/>
      <c r="HF29" s="195"/>
      <c r="HG29" s="196"/>
      <c r="HH29" s="193"/>
      <c r="HI29" s="194"/>
      <c r="HJ29" s="195"/>
      <c r="HK29" s="196"/>
      <c r="HL29" s="193"/>
      <c r="HM29" s="194"/>
      <c r="HN29" s="195"/>
      <c r="HO29" s="196"/>
      <c r="HP29" s="193"/>
      <c r="HQ29" s="194"/>
      <c r="HR29" s="195"/>
      <c r="HS29" s="196"/>
      <c r="HT29" s="193"/>
      <c r="HU29" s="194"/>
      <c r="HV29" s="195"/>
      <c r="HW29" s="196"/>
      <c r="HX29" s="193"/>
      <c r="HY29" s="194"/>
      <c r="HZ29" s="195"/>
      <c r="IA29" s="196"/>
      <c r="IB29" s="193"/>
      <c r="IC29" s="194"/>
      <c r="ID29" s="195"/>
      <c r="IE29" s="196"/>
      <c r="IF29" s="193"/>
      <c r="IG29" s="194"/>
      <c r="IH29" s="195"/>
      <c r="II29" s="196"/>
      <c r="IJ29" s="193"/>
      <c r="IK29" s="194"/>
      <c r="IL29" s="195"/>
      <c r="IM29" s="196"/>
      <c r="IN29" s="193"/>
      <c r="IO29" s="194"/>
      <c r="IP29" s="195"/>
      <c r="IQ29" s="196"/>
      <c r="IR29" s="193"/>
      <c r="IS29" s="194"/>
      <c r="IT29" s="195"/>
      <c r="IU29" s="196"/>
      <c r="IV29" s="193"/>
    </row>
    <row r="30" spans="1:256" s="192" customFormat="1" ht="15.75">
      <c r="A30" s="895" t="s">
        <v>10143</v>
      </c>
      <c r="B30" s="994" t="s">
        <v>15432</v>
      </c>
      <c r="C30" s="995" t="s">
        <v>1730</v>
      </c>
      <c r="D30" s="1002" t="s">
        <v>2921</v>
      </c>
      <c r="E30" s="194"/>
      <c r="F30" s="195"/>
      <c r="G30" s="196"/>
      <c r="H30" s="193"/>
      <c r="I30" s="194"/>
      <c r="J30" s="195"/>
      <c r="K30" s="196"/>
      <c r="L30" s="193"/>
      <c r="M30" s="194"/>
      <c r="N30" s="195"/>
      <c r="O30" s="196"/>
      <c r="P30" s="193"/>
      <c r="Q30" s="194"/>
      <c r="R30" s="195"/>
      <c r="S30" s="196"/>
      <c r="T30" s="193"/>
      <c r="U30" s="194"/>
      <c r="V30" s="195"/>
      <c r="W30" s="196"/>
      <c r="X30" s="193"/>
      <c r="Y30" s="194"/>
      <c r="Z30" s="195"/>
      <c r="AA30" s="196"/>
      <c r="AB30" s="193"/>
      <c r="AC30" s="194"/>
      <c r="AD30" s="195"/>
      <c r="AE30" s="196"/>
      <c r="AF30" s="193"/>
      <c r="AG30" s="194"/>
      <c r="AH30" s="195"/>
      <c r="AI30" s="196"/>
      <c r="AJ30" s="193"/>
      <c r="AK30" s="194"/>
      <c r="AL30" s="195"/>
      <c r="AM30" s="196"/>
      <c r="AN30" s="193"/>
      <c r="AO30" s="194"/>
      <c r="AP30" s="195"/>
      <c r="AQ30" s="196"/>
      <c r="AR30" s="193"/>
      <c r="AS30" s="194"/>
      <c r="AT30" s="195"/>
      <c r="AU30" s="196"/>
      <c r="AV30" s="193"/>
      <c r="AW30" s="194"/>
      <c r="AX30" s="195"/>
      <c r="AY30" s="196"/>
      <c r="AZ30" s="193"/>
      <c r="BA30" s="194"/>
      <c r="BB30" s="195"/>
      <c r="BC30" s="196"/>
      <c r="BD30" s="193"/>
      <c r="BE30" s="194"/>
      <c r="BF30" s="195"/>
      <c r="BG30" s="196"/>
      <c r="BH30" s="193"/>
      <c r="BI30" s="194"/>
      <c r="BJ30" s="195"/>
      <c r="BK30" s="196"/>
      <c r="BL30" s="193"/>
      <c r="BM30" s="194"/>
      <c r="BN30" s="195"/>
      <c r="BO30" s="196"/>
      <c r="BP30" s="193"/>
      <c r="BQ30" s="194"/>
      <c r="BR30" s="195"/>
      <c r="BS30" s="196"/>
      <c r="BT30" s="193"/>
      <c r="BU30" s="194"/>
      <c r="BV30" s="195"/>
      <c r="BW30" s="196"/>
      <c r="BX30" s="193"/>
      <c r="BY30" s="194"/>
      <c r="BZ30" s="195"/>
      <c r="CA30" s="196"/>
      <c r="CB30" s="193"/>
      <c r="CC30" s="194"/>
      <c r="CD30" s="195"/>
      <c r="CE30" s="196"/>
      <c r="CF30" s="193"/>
      <c r="CG30" s="194"/>
      <c r="CH30" s="195"/>
      <c r="CI30" s="196"/>
      <c r="CJ30" s="193"/>
      <c r="CK30" s="194"/>
      <c r="CL30" s="195"/>
      <c r="CM30" s="196"/>
      <c r="CN30" s="193"/>
      <c r="CO30" s="194"/>
      <c r="CP30" s="195"/>
      <c r="CQ30" s="196"/>
      <c r="CR30" s="193"/>
      <c r="CS30" s="194"/>
      <c r="CT30" s="195"/>
      <c r="CU30" s="196"/>
      <c r="CV30" s="193"/>
      <c r="CW30" s="194"/>
      <c r="CX30" s="195"/>
      <c r="CY30" s="196"/>
      <c r="CZ30" s="193"/>
      <c r="DA30" s="194"/>
      <c r="DB30" s="195"/>
      <c r="DC30" s="196"/>
      <c r="DD30" s="193"/>
      <c r="DE30" s="194"/>
      <c r="DF30" s="195"/>
      <c r="DG30" s="196"/>
      <c r="DH30" s="193"/>
      <c r="DI30" s="194"/>
      <c r="DJ30" s="195"/>
      <c r="DK30" s="196"/>
      <c r="DL30" s="193"/>
      <c r="DM30" s="194"/>
      <c r="DN30" s="195"/>
      <c r="DO30" s="196"/>
      <c r="DP30" s="193"/>
      <c r="DQ30" s="194"/>
      <c r="DR30" s="195"/>
      <c r="DS30" s="196"/>
      <c r="DT30" s="193"/>
      <c r="DU30" s="194"/>
      <c r="DV30" s="195"/>
      <c r="DW30" s="196"/>
      <c r="DX30" s="193"/>
      <c r="DY30" s="194"/>
      <c r="DZ30" s="195"/>
      <c r="EA30" s="196"/>
      <c r="EB30" s="193"/>
      <c r="EC30" s="194"/>
      <c r="ED30" s="195"/>
      <c r="EE30" s="196"/>
      <c r="EF30" s="193"/>
      <c r="EG30" s="194"/>
      <c r="EH30" s="195"/>
      <c r="EI30" s="196"/>
      <c r="EJ30" s="193"/>
      <c r="EK30" s="194"/>
      <c r="EL30" s="195"/>
      <c r="EM30" s="196"/>
      <c r="EN30" s="193"/>
      <c r="EO30" s="194"/>
      <c r="EP30" s="195"/>
      <c r="EQ30" s="196"/>
      <c r="ER30" s="193"/>
      <c r="ES30" s="194"/>
      <c r="ET30" s="195"/>
      <c r="EU30" s="196"/>
      <c r="EV30" s="193"/>
      <c r="EW30" s="194"/>
      <c r="EX30" s="195"/>
      <c r="EY30" s="196"/>
      <c r="EZ30" s="193"/>
      <c r="FA30" s="194"/>
      <c r="FB30" s="195"/>
      <c r="FC30" s="196"/>
      <c r="FD30" s="193"/>
      <c r="FE30" s="194"/>
      <c r="FF30" s="195"/>
      <c r="FG30" s="196"/>
      <c r="FH30" s="193"/>
      <c r="FI30" s="194"/>
      <c r="FJ30" s="195"/>
      <c r="FK30" s="196"/>
      <c r="FL30" s="193"/>
      <c r="FM30" s="194"/>
      <c r="FN30" s="195"/>
      <c r="FO30" s="196"/>
      <c r="FP30" s="193"/>
      <c r="FQ30" s="194"/>
      <c r="FR30" s="195"/>
      <c r="FS30" s="196"/>
      <c r="FT30" s="193"/>
      <c r="FU30" s="194"/>
      <c r="FV30" s="195"/>
      <c r="FW30" s="196"/>
      <c r="FX30" s="193"/>
      <c r="FY30" s="194"/>
      <c r="FZ30" s="195"/>
      <c r="GA30" s="196"/>
      <c r="GB30" s="193"/>
      <c r="GC30" s="194"/>
      <c r="GD30" s="195"/>
      <c r="GE30" s="196"/>
      <c r="GF30" s="193"/>
      <c r="GG30" s="194"/>
      <c r="GH30" s="195"/>
      <c r="GI30" s="196"/>
      <c r="GJ30" s="193"/>
      <c r="GK30" s="194"/>
      <c r="GL30" s="195"/>
      <c r="GM30" s="196"/>
      <c r="GN30" s="193"/>
      <c r="GO30" s="194"/>
      <c r="GP30" s="195"/>
      <c r="GQ30" s="196"/>
      <c r="GR30" s="193"/>
      <c r="GS30" s="194"/>
      <c r="GT30" s="195"/>
      <c r="GU30" s="196"/>
      <c r="GV30" s="193"/>
      <c r="GW30" s="194"/>
      <c r="GX30" s="195"/>
      <c r="GY30" s="196"/>
      <c r="GZ30" s="193"/>
      <c r="HA30" s="194"/>
      <c r="HB30" s="195"/>
      <c r="HC30" s="196"/>
      <c r="HD30" s="193"/>
      <c r="HE30" s="194"/>
      <c r="HF30" s="195"/>
      <c r="HG30" s="196"/>
      <c r="HH30" s="193"/>
      <c r="HI30" s="194"/>
      <c r="HJ30" s="195"/>
      <c r="HK30" s="196"/>
      <c r="HL30" s="193"/>
      <c r="HM30" s="194"/>
      <c r="HN30" s="195"/>
      <c r="HO30" s="196"/>
      <c r="HP30" s="193"/>
      <c r="HQ30" s="194"/>
      <c r="HR30" s="195"/>
      <c r="HS30" s="196"/>
      <c r="HT30" s="193"/>
      <c r="HU30" s="194"/>
      <c r="HV30" s="195"/>
      <c r="HW30" s="196"/>
      <c r="HX30" s="193"/>
      <c r="HY30" s="194"/>
      <c r="HZ30" s="195"/>
      <c r="IA30" s="196"/>
      <c r="IB30" s="193"/>
      <c r="IC30" s="194"/>
      <c r="ID30" s="195"/>
      <c r="IE30" s="196"/>
      <c r="IF30" s="193"/>
      <c r="IG30" s="194"/>
      <c r="IH30" s="195"/>
      <c r="II30" s="196"/>
      <c r="IJ30" s="193"/>
      <c r="IK30" s="194"/>
      <c r="IL30" s="195"/>
      <c r="IM30" s="196"/>
      <c r="IN30" s="193"/>
      <c r="IO30" s="194"/>
      <c r="IP30" s="195"/>
      <c r="IQ30" s="196"/>
      <c r="IR30" s="193"/>
      <c r="IS30" s="194"/>
      <c r="IT30" s="195"/>
      <c r="IU30" s="196"/>
      <c r="IV30" s="193"/>
    </row>
    <row r="31" spans="1:256" s="192" customFormat="1" ht="15.75">
      <c r="A31" s="895" t="s">
        <v>10144</v>
      </c>
      <c r="B31" s="994" t="s">
        <v>15433</v>
      </c>
      <c r="C31" s="995" t="s">
        <v>1730</v>
      </c>
      <c r="D31" s="1002" t="s">
        <v>2921</v>
      </c>
      <c r="E31" s="194"/>
      <c r="F31" s="195"/>
      <c r="G31" s="196"/>
      <c r="H31" s="193"/>
      <c r="I31" s="194"/>
      <c r="J31" s="195"/>
      <c r="K31" s="196"/>
      <c r="L31" s="193"/>
      <c r="M31" s="194"/>
      <c r="N31" s="195"/>
      <c r="O31" s="196"/>
      <c r="P31" s="193"/>
      <c r="Q31" s="194"/>
      <c r="R31" s="195"/>
      <c r="S31" s="196"/>
      <c r="T31" s="193"/>
      <c r="U31" s="194"/>
      <c r="V31" s="195"/>
      <c r="W31" s="196"/>
      <c r="X31" s="193"/>
      <c r="Y31" s="194"/>
      <c r="Z31" s="195"/>
      <c r="AA31" s="196"/>
      <c r="AB31" s="193"/>
      <c r="AC31" s="194"/>
      <c r="AD31" s="195"/>
      <c r="AE31" s="196"/>
      <c r="AF31" s="193"/>
      <c r="AG31" s="194"/>
      <c r="AH31" s="195"/>
      <c r="AI31" s="196"/>
      <c r="AJ31" s="193"/>
      <c r="AK31" s="194"/>
      <c r="AL31" s="195"/>
      <c r="AM31" s="196"/>
      <c r="AN31" s="193"/>
      <c r="AO31" s="194"/>
      <c r="AP31" s="195"/>
      <c r="AQ31" s="196"/>
      <c r="AR31" s="193"/>
      <c r="AS31" s="194"/>
      <c r="AT31" s="195"/>
      <c r="AU31" s="196"/>
      <c r="AV31" s="193"/>
      <c r="AW31" s="194"/>
      <c r="AX31" s="195"/>
      <c r="AY31" s="196"/>
      <c r="AZ31" s="193"/>
      <c r="BA31" s="194"/>
      <c r="BB31" s="195"/>
      <c r="BC31" s="196"/>
      <c r="BD31" s="193"/>
      <c r="BE31" s="194"/>
      <c r="BF31" s="195"/>
      <c r="BG31" s="196"/>
      <c r="BH31" s="193"/>
      <c r="BI31" s="194"/>
      <c r="BJ31" s="195"/>
      <c r="BK31" s="196"/>
      <c r="BL31" s="193"/>
      <c r="BM31" s="194"/>
      <c r="BN31" s="195"/>
      <c r="BO31" s="196"/>
      <c r="BP31" s="193"/>
      <c r="BQ31" s="194"/>
      <c r="BR31" s="195"/>
      <c r="BS31" s="196"/>
      <c r="BT31" s="193"/>
      <c r="BU31" s="194"/>
      <c r="BV31" s="195"/>
      <c r="BW31" s="196"/>
      <c r="BX31" s="193"/>
      <c r="BY31" s="194"/>
      <c r="BZ31" s="195"/>
      <c r="CA31" s="196"/>
      <c r="CB31" s="193"/>
      <c r="CC31" s="194"/>
      <c r="CD31" s="195"/>
      <c r="CE31" s="196"/>
      <c r="CF31" s="193"/>
      <c r="CG31" s="194"/>
      <c r="CH31" s="195"/>
      <c r="CI31" s="196"/>
      <c r="CJ31" s="193"/>
      <c r="CK31" s="194"/>
      <c r="CL31" s="195"/>
      <c r="CM31" s="196"/>
      <c r="CN31" s="193"/>
      <c r="CO31" s="194"/>
      <c r="CP31" s="195"/>
      <c r="CQ31" s="196"/>
      <c r="CR31" s="193"/>
      <c r="CS31" s="194"/>
      <c r="CT31" s="195"/>
      <c r="CU31" s="196"/>
      <c r="CV31" s="193"/>
      <c r="CW31" s="194"/>
      <c r="CX31" s="195"/>
      <c r="CY31" s="196"/>
      <c r="CZ31" s="193"/>
      <c r="DA31" s="194"/>
      <c r="DB31" s="195"/>
      <c r="DC31" s="196"/>
      <c r="DD31" s="193"/>
      <c r="DE31" s="194"/>
      <c r="DF31" s="195"/>
      <c r="DG31" s="196"/>
      <c r="DH31" s="193"/>
      <c r="DI31" s="194"/>
      <c r="DJ31" s="195"/>
      <c r="DK31" s="196"/>
      <c r="DL31" s="193"/>
      <c r="DM31" s="194"/>
      <c r="DN31" s="195"/>
      <c r="DO31" s="196"/>
      <c r="DP31" s="193"/>
      <c r="DQ31" s="194"/>
      <c r="DR31" s="195"/>
      <c r="DS31" s="196"/>
      <c r="DT31" s="193"/>
      <c r="DU31" s="194"/>
      <c r="DV31" s="195"/>
      <c r="DW31" s="196"/>
      <c r="DX31" s="193"/>
      <c r="DY31" s="194"/>
      <c r="DZ31" s="195"/>
      <c r="EA31" s="196"/>
      <c r="EB31" s="193"/>
      <c r="EC31" s="194"/>
      <c r="ED31" s="195"/>
      <c r="EE31" s="196"/>
      <c r="EF31" s="193"/>
      <c r="EG31" s="194"/>
      <c r="EH31" s="195"/>
      <c r="EI31" s="196"/>
      <c r="EJ31" s="193"/>
      <c r="EK31" s="194"/>
      <c r="EL31" s="195"/>
      <c r="EM31" s="196"/>
      <c r="EN31" s="193"/>
      <c r="EO31" s="194"/>
      <c r="EP31" s="195"/>
      <c r="EQ31" s="196"/>
      <c r="ER31" s="193"/>
      <c r="ES31" s="194"/>
      <c r="ET31" s="195"/>
      <c r="EU31" s="196"/>
      <c r="EV31" s="193"/>
      <c r="EW31" s="194"/>
      <c r="EX31" s="195"/>
      <c r="EY31" s="196"/>
      <c r="EZ31" s="193"/>
      <c r="FA31" s="194"/>
      <c r="FB31" s="195"/>
      <c r="FC31" s="196"/>
      <c r="FD31" s="193"/>
      <c r="FE31" s="194"/>
      <c r="FF31" s="195"/>
      <c r="FG31" s="196"/>
      <c r="FH31" s="193"/>
      <c r="FI31" s="194"/>
      <c r="FJ31" s="195"/>
      <c r="FK31" s="196"/>
      <c r="FL31" s="193"/>
      <c r="FM31" s="194"/>
      <c r="FN31" s="195"/>
      <c r="FO31" s="196"/>
      <c r="FP31" s="193"/>
      <c r="FQ31" s="194"/>
      <c r="FR31" s="195"/>
      <c r="FS31" s="196"/>
      <c r="FT31" s="193"/>
      <c r="FU31" s="194"/>
      <c r="FV31" s="195"/>
      <c r="FW31" s="196"/>
      <c r="FX31" s="193"/>
      <c r="FY31" s="194"/>
      <c r="FZ31" s="195"/>
      <c r="GA31" s="196"/>
      <c r="GB31" s="193"/>
      <c r="GC31" s="194"/>
      <c r="GD31" s="195"/>
      <c r="GE31" s="196"/>
      <c r="GF31" s="193"/>
      <c r="GG31" s="194"/>
      <c r="GH31" s="195"/>
      <c r="GI31" s="196"/>
      <c r="GJ31" s="193"/>
      <c r="GK31" s="194"/>
      <c r="GL31" s="195"/>
      <c r="GM31" s="196"/>
      <c r="GN31" s="193"/>
      <c r="GO31" s="194"/>
      <c r="GP31" s="195"/>
      <c r="GQ31" s="196"/>
      <c r="GR31" s="193"/>
      <c r="GS31" s="194"/>
      <c r="GT31" s="195"/>
      <c r="GU31" s="196"/>
      <c r="GV31" s="193"/>
      <c r="GW31" s="194"/>
      <c r="GX31" s="195"/>
      <c r="GY31" s="196"/>
      <c r="GZ31" s="193"/>
      <c r="HA31" s="194"/>
      <c r="HB31" s="195"/>
      <c r="HC31" s="196"/>
      <c r="HD31" s="193"/>
      <c r="HE31" s="194"/>
      <c r="HF31" s="195"/>
      <c r="HG31" s="196"/>
      <c r="HH31" s="193"/>
      <c r="HI31" s="194"/>
      <c r="HJ31" s="195"/>
      <c r="HK31" s="196"/>
      <c r="HL31" s="193"/>
      <c r="HM31" s="194"/>
      <c r="HN31" s="195"/>
      <c r="HO31" s="196"/>
      <c r="HP31" s="193"/>
      <c r="HQ31" s="194"/>
      <c r="HR31" s="195"/>
      <c r="HS31" s="196"/>
      <c r="HT31" s="193"/>
      <c r="HU31" s="194"/>
      <c r="HV31" s="195"/>
      <c r="HW31" s="196"/>
      <c r="HX31" s="193"/>
      <c r="HY31" s="194"/>
      <c r="HZ31" s="195"/>
      <c r="IA31" s="196"/>
      <c r="IB31" s="193"/>
      <c r="IC31" s="194"/>
      <c r="ID31" s="195"/>
      <c r="IE31" s="196"/>
      <c r="IF31" s="193"/>
      <c r="IG31" s="194"/>
      <c r="IH31" s="195"/>
      <c r="II31" s="196"/>
      <c r="IJ31" s="193"/>
      <c r="IK31" s="194"/>
      <c r="IL31" s="195"/>
      <c r="IM31" s="196"/>
      <c r="IN31" s="193"/>
      <c r="IO31" s="194"/>
      <c r="IP31" s="195"/>
      <c r="IQ31" s="196"/>
      <c r="IR31" s="193"/>
      <c r="IS31" s="194"/>
      <c r="IT31" s="195"/>
      <c r="IU31" s="196"/>
      <c r="IV31" s="193"/>
    </row>
    <row r="32" spans="1:256" s="192" customFormat="1" ht="15.75">
      <c r="A32" s="924" t="s">
        <v>19056</v>
      </c>
      <c r="B32" s="994" t="s">
        <v>18925</v>
      </c>
      <c r="C32" s="995" t="s">
        <v>1730</v>
      </c>
      <c r="D32" s="996" t="s">
        <v>19057</v>
      </c>
      <c r="E32" s="194"/>
      <c r="F32" s="195"/>
      <c r="G32" s="196"/>
      <c r="H32" s="193"/>
      <c r="I32" s="194"/>
      <c r="J32" s="195"/>
      <c r="K32" s="196"/>
      <c r="L32" s="193"/>
      <c r="M32" s="194"/>
      <c r="N32" s="195"/>
      <c r="O32" s="196"/>
      <c r="P32" s="193"/>
      <c r="Q32" s="194"/>
      <c r="R32" s="195"/>
      <c r="S32" s="196"/>
      <c r="T32" s="193"/>
      <c r="U32" s="194"/>
      <c r="V32" s="195"/>
      <c r="W32" s="196"/>
      <c r="X32" s="193"/>
      <c r="Y32" s="194"/>
      <c r="Z32" s="195"/>
      <c r="AA32" s="196"/>
      <c r="AB32" s="193"/>
      <c r="AC32" s="194"/>
      <c r="AD32" s="195"/>
      <c r="AE32" s="196"/>
      <c r="AF32" s="193"/>
      <c r="AG32" s="194"/>
      <c r="AH32" s="195"/>
      <c r="AI32" s="196"/>
      <c r="AJ32" s="193"/>
      <c r="AK32" s="194"/>
      <c r="AL32" s="195"/>
      <c r="AM32" s="196"/>
      <c r="AN32" s="193"/>
      <c r="AO32" s="194"/>
      <c r="AP32" s="195"/>
      <c r="AQ32" s="196"/>
      <c r="AR32" s="193"/>
      <c r="AS32" s="194"/>
      <c r="AT32" s="195"/>
      <c r="AU32" s="196"/>
      <c r="AV32" s="193"/>
      <c r="AW32" s="194"/>
      <c r="AX32" s="195"/>
      <c r="AY32" s="196"/>
      <c r="AZ32" s="193"/>
      <c r="BA32" s="194"/>
      <c r="BB32" s="195"/>
      <c r="BC32" s="196"/>
      <c r="BD32" s="193"/>
      <c r="BE32" s="194"/>
      <c r="BF32" s="195"/>
      <c r="BG32" s="196"/>
      <c r="BH32" s="193"/>
      <c r="BI32" s="194"/>
      <c r="BJ32" s="195"/>
      <c r="BK32" s="196"/>
      <c r="BL32" s="193"/>
      <c r="BM32" s="194"/>
      <c r="BN32" s="195"/>
      <c r="BO32" s="196"/>
      <c r="BP32" s="193"/>
      <c r="BQ32" s="194"/>
      <c r="BR32" s="195"/>
      <c r="BS32" s="196"/>
      <c r="BT32" s="193"/>
      <c r="BU32" s="194"/>
      <c r="BV32" s="195"/>
      <c r="BW32" s="196"/>
      <c r="BX32" s="193"/>
      <c r="BY32" s="194"/>
      <c r="BZ32" s="195"/>
      <c r="CA32" s="196"/>
      <c r="CB32" s="193"/>
      <c r="CC32" s="194"/>
      <c r="CD32" s="195"/>
      <c r="CE32" s="196"/>
      <c r="CF32" s="193"/>
      <c r="CG32" s="194"/>
      <c r="CH32" s="195"/>
      <c r="CI32" s="196"/>
      <c r="CJ32" s="193"/>
      <c r="CK32" s="194"/>
      <c r="CL32" s="195"/>
      <c r="CM32" s="196"/>
      <c r="CN32" s="193"/>
      <c r="CO32" s="194"/>
      <c r="CP32" s="195"/>
      <c r="CQ32" s="196"/>
      <c r="CR32" s="193"/>
      <c r="CS32" s="194"/>
      <c r="CT32" s="195"/>
      <c r="CU32" s="196"/>
      <c r="CV32" s="193"/>
      <c r="CW32" s="194"/>
      <c r="CX32" s="195"/>
      <c r="CY32" s="196"/>
      <c r="CZ32" s="193"/>
      <c r="DA32" s="194"/>
      <c r="DB32" s="195"/>
      <c r="DC32" s="196"/>
      <c r="DD32" s="193"/>
      <c r="DE32" s="194"/>
      <c r="DF32" s="195"/>
      <c r="DG32" s="196"/>
      <c r="DH32" s="193"/>
      <c r="DI32" s="194"/>
      <c r="DJ32" s="195"/>
      <c r="DK32" s="196"/>
      <c r="DL32" s="193"/>
      <c r="DM32" s="194"/>
      <c r="DN32" s="195"/>
      <c r="DO32" s="196"/>
      <c r="DP32" s="193"/>
      <c r="DQ32" s="194"/>
      <c r="DR32" s="195"/>
      <c r="DS32" s="196"/>
      <c r="DT32" s="193"/>
      <c r="DU32" s="194"/>
      <c r="DV32" s="195"/>
      <c r="DW32" s="196"/>
      <c r="DX32" s="193"/>
      <c r="DY32" s="194"/>
      <c r="DZ32" s="195"/>
      <c r="EA32" s="196"/>
      <c r="EB32" s="193"/>
      <c r="EC32" s="194"/>
      <c r="ED32" s="195"/>
      <c r="EE32" s="196"/>
      <c r="EF32" s="193"/>
      <c r="EG32" s="194"/>
      <c r="EH32" s="195"/>
      <c r="EI32" s="196"/>
      <c r="EJ32" s="193"/>
      <c r="EK32" s="194"/>
      <c r="EL32" s="195"/>
      <c r="EM32" s="196"/>
      <c r="EN32" s="193"/>
      <c r="EO32" s="194"/>
      <c r="EP32" s="195"/>
      <c r="EQ32" s="196"/>
      <c r="ER32" s="193"/>
      <c r="ES32" s="194"/>
      <c r="ET32" s="195"/>
      <c r="EU32" s="196"/>
      <c r="EV32" s="193"/>
      <c r="EW32" s="194"/>
      <c r="EX32" s="195"/>
      <c r="EY32" s="196"/>
      <c r="EZ32" s="193"/>
      <c r="FA32" s="194"/>
      <c r="FB32" s="195"/>
      <c r="FC32" s="196"/>
      <c r="FD32" s="193"/>
      <c r="FE32" s="194"/>
      <c r="FF32" s="195"/>
      <c r="FG32" s="196"/>
      <c r="FH32" s="193"/>
      <c r="FI32" s="194"/>
      <c r="FJ32" s="195"/>
      <c r="FK32" s="196"/>
      <c r="FL32" s="193"/>
      <c r="FM32" s="194"/>
      <c r="FN32" s="195"/>
      <c r="FO32" s="196"/>
      <c r="FP32" s="193"/>
      <c r="FQ32" s="194"/>
      <c r="FR32" s="195"/>
      <c r="FS32" s="196"/>
      <c r="FT32" s="193"/>
      <c r="FU32" s="194"/>
      <c r="FV32" s="195"/>
      <c r="FW32" s="196"/>
      <c r="FX32" s="193"/>
      <c r="FY32" s="194"/>
      <c r="FZ32" s="195"/>
      <c r="GA32" s="196"/>
      <c r="GB32" s="193"/>
      <c r="GC32" s="194"/>
      <c r="GD32" s="195"/>
      <c r="GE32" s="196"/>
      <c r="GF32" s="193"/>
      <c r="GG32" s="194"/>
      <c r="GH32" s="195"/>
      <c r="GI32" s="196"/>
      <c r="GJ32" s="193"/>
      <c r="GK32" s="194"/>
      <c r="GL32" s="195"/>
      <c r="GM32" s="196"/>
      <c r="GN32" s="193"/>
      <c r="GO32" s="194"/>
      <c r="GP32" s="195"/>
      <c r="GQ32" s="196"/>
      <c r="GR32" s="193"/>
      <c r="GS32" s="194"/>
      <c r="GT32" s="195"/>
      <c r="GU32" s="196"/>
      <c r="GV32" s="193"/>
      <c r="GW32" s="194"/>
      <c r="GX32" s="195"/>
      <c r="GY32" s="196"/>
      <c r="GZ32" s="193"/>
      <c r="HA32" s="194"/>
      <c r="HB32" s="195"/>
      <c r="HC32" s="196"/>
      <c r="HD32" s="193"/>
      <c r="HE32" s="194"/>
      <c r="HF32" s="195"/>
      <c r="HG32" s="196"/>
      <c r="HH32" s="193"/>
      <c r="HI32" s="194"/>
      <c r="HJ32" s="195"/>
      <c r="HK32" s="196"/>
      <c r="HL32" s="193"/>
      <c r="HM32" s="194"/>
      <c r="HN32" s="195"/>
      <c r="HO32" s="196"/>
      <c r="HP32" s="193"/>
      <c r="HQ32" s="194"/>
      <c r="HR32" s="195"/>
      <c r="HS32" s="196"/>
      <c r="HT32" s="193"/>
      <c r="HU32" s="194"/>
      <c r="HV32" s="195"/>
      <c r="HW32" s="196"/>
      <c r="HX32" s="193"/>
      <c r="HY32" s="194"/>
      <c r="HZ32" s="195"/>
      <c r="IA32" s="196"/>
      <c r="IB32" s="193"/>
      <c r="IC32" s="194"/>
      <c r="ID32" s="195"/>
      <c r="IE32" s="196"/>
      <c r="IF32" s="193"/>
      <c r="IG32" s="194"/>
      <c r="IH32" s="195"/>
      <c r="II32" s="196"/>
      <c r="IJ32" s="193"/>
      <c r="IK32" s="194"/>
      <c r="IL32" s="195"/>
      <c r="IM32" s="196"/>
      <c r="IN32" s="193"/>
      <c r="IO32" s="194"/>
      <c r="IP32" s="195"/>
      <c r="IQ32" s="196"/>
      <c r="IR32" s="193"/>
      <c r="IS32" s="194"/>
      <c r="IT32" s="195"/>
      <c r="IU32" s="196"/>
      <c r="IV32" s="193"/>
    </row>
    <row r="33" spans="1:256" s="192" customFormat="1" ht="15.75">
      <c r="A33" s="924" t="s">
        <v>19058</v>
      </c>
      <c r="B33" s="994" t="s">
        <v>18926</v>
      </c>
      <c r="C33" s="995" t="s">
        <v>1730</v>
      </c>
      <c r="D33" s="996" t="s">
        <v>19057</v>
      </c>
      <c r="E33" s="194"/>
      <c r="F33" s="195"/>
      <c r="G33" s="196"/>
      <c r="H33" s="193"/>
      <c r="I33" s="194"/>
      <c r="J33" s="195"/>
      <c r="K33" s="196"/>
      <c r="L33" s="193"/>
      <c r="M33" s="194"/>
      <c r="N33" s="195"/>
      <c r="O33" s="196"/>
      <c r="P33" s="193"/>
      <c r="Q33" s="194"/>
      <c r="R33" s="195"/>
      <c r="S33" s="196"/>
      <c r="T33" s="193"/>
      <c r="U33" s="194"/>
      <c r="V33" s="195"/>
      <c r="W33" s="196"/>
      <c r="X33" s="193"/>
      <c r="Y33" s="194"/>
      <c r="Z33" s="195"/>
      <c r="AA33" s="196"/>
      <c r="AB33" s="193"/>
      <c r="AC33" s="194"/>
      <c r="AD33" s="195"/>
      <c r="AE33" s="196"/>
      <c r="AF33" s="193"/>
      <c r="AG33" s="194"/>
      <c r="AH33" s="195"/>
      <c r="AI33" s="196"/>
      <c r="AJ33" s="193"/>
      <c r="AK33" s="194"/>
      <c r="AL33" s="195"/>
      <c r="AM33" s="196"/>
      <c r="AN33" s="193"/>
      <c r="AO33" s="194"/>
      <c r="AP33" s="195"/>
      <c r="AQ33" s="196"/>
      <c r="AR33" s="193"/>
      <c r="AS33" s="194"/>
      <c r="AT33" s="195"/>
      <c r="AU33" s="196"/>
      <c r="AV33" s="193"/>
      <c r="AW33" s="194"/>
      <c r="AX33" s="195"/>
      <c r="AY33" s="196"/>
      <c r="AZ33" s="193"/>
      <c r="BA33" s="194"/>
      <c r="BB33" s="195"/>
      <c r="BC33" s="196"/>
      <c r="BD33" s="193"/>
      <c r="BE33" s="194"/>
      <c r="BF33" s="195"/>
      <c r="BG33" s="196"/>
      <c r="BH33" s="193"/>
      <c r="BI33" s="194"/>
      <c r="BJ33" s="195"/>
      <c r="BK33" s="196"/>
      <c r="BL33" s="193"/>
      <c r="BM33" s="194"/>
      <c r="BN33" s="195"/>
      <c r="BO33" s="196"/>
      <c r="BP33" s="193"/>
      <c r="BQ33" s="194"/>
      <c r="BR33" s="195"/>
      <c r="BS33" s="196"/>
      <c r="BT33" s="193"/>
      <c r="BU33" s="194"/>
      <c r="BV33" s="195"/>
      <c r="BW33" s="196"/>
      <c r="BX33" s="193"/>
      <c r="BY33" s="194"/>
      <c r="BZ33" s="195"/>
      <c r="CA33" s="196"/>
      <c r="CB33" s="193"/>
      <c r="CC33" s="194"/>
      <c r="CD33" s="195"/>
      <c r="CE33" s="196"/>
      <c r="CF33" s="193"/>
      <c r="CG33" s="194"/>
      <c r="CH33" s="195"/>
      <c r="CI33" s="196"/>
      <c r="CJ33" s="193"/>
      <c r="CK33" s="194"/>
      <c r="CL33" s="195"/>
      <c r="CM33" s="196"/>
      <c r="CN33" s="193"/>
      <c r="CO33" s="194"/>
      <c r="CP33" s="195"/>
      <c r="CQ33" s="196"/>
      <c r="CR33" s="193"/>
      <c r="CS33" s="194"/>
      <c r="CT33" s="195"/>
      <c r="CU33" s="196"/>
      <c r="CV33" s="193"/>
      <c r="CW33" s="194"/>
      <c r="CX33" s="195"/>
      <c r="CY33" s="196"/>
      <c r="CZ33" s="193"/>
      <c r="DA33" s="194"/>
      <c r="DB33" s="195"/>
      <c r="DC33" s="196"/>
      <c r="DD33" s="193"/>
      <c r="DE33" s="194"/>
      <c r="DF33" s="195"/>
      <c r="DG33" s="196"/>
      <c r="DH33" s="193"/>
      <c r="DI33" s="194"/>
      <c r="DJ33" s="195"/>
      <c r="DK33" s="196"/>
      <c r="DL33" s="193"/>
      <c r="DM33" s="194"/>
      <c r="DN33" s="195"/>
      <c r="DO33" s="196"/>
      <c r="DP33" s="193"/>
      <c r="DQ33" s="194"/>
      <c r="DR33" s="195"/>
      <c r="DS33" s="196"/>
      <c r="DT33" s="193"/>
      <c r="DU33" s="194"/>
      <c r="DV33" s="195"/>
      <c r="DW33" s="196"/>
      <c r="DX33" s="193"/>
      <c r="DY33" s="194"/>
      <c r="DZ33" s="195"/>
      <c r="EA33" s="196"/>
      <c r="EB33" s="193"/>
      <c r="EC33" s="194"/>
      <c r="ED33" s="195"/>
      <c r="EE33" s="196"/>
      <c r="EF33" s="193"/>
      <c r="EG33" s="194"/>
      <c r="EH33" s="195"/>
      <c r="EI33" s="196"/>
      <c r="EJ33" s="193"/>
      <c r="EK33" s="194"/>
      <c r="EL33" s="195"/>
      <c r="EM33" s="196"/>
      <c r="EN33" s="193"/>
      <c r="EO33" s="194"/>
      <c r="EP33" s="195"/>
      <c r="EQ33" s="196"/>
      <c r="ER33" s="193"/>
      <c r="ES33" s="194"/>
      <c r="ET33" s="195"/>
      <c r="EU33" s="196"/>
      <c r="EV33" s="193"/>
      <c r="EW33" s="194"/>
      <c r="EX33" s="195"/>
      <c r="EY33" s="196"/>
      <c r="EZ33" s="193"/>
      <c r="FA33" s="194"/>
      <c r="FB33" s="195"/>
      <c r="FC33" s="196"/>
      <c r="FD33" s="193"/>
      <c r="FE33" s="194"/>
      <c r="FF33" s="195"/>
      <c r="FG33" s="196"/>
      <c r="FH33" s="193"/>
      <c r="FI33" s="194"/>
      <c r="FJ33" s="195"/>
      <c r="FK33" s="196"/>
      <c r="FL33" s="193"/>
      <c r="FM33" s="194"/>
      <c r="FN33" s="195"/>
      <c r="FO33" s="196"/>
      <c r="FP33" s="193"/>
      <c r="FQ33" s="194"/>
      <c r="FR33" s="195"/>
      <c r="FS33" s="196"/>
      <c r="FT33" s="193"/>
      <c r="FU33" s="194"/>
      <c r="FV33" s="195"/>
      <c r="FW33" s="196"/>
      <c r="FX33" s="193"/>
      <c r="FY33" s="194"/>
      <c r="FZ33" s="195"/>
      <c r="GA33" s="196"/>
      <c r="GB33" s="193"/>
      <c r="GC33" s="194"/>
      <c r="GD33" s="195"/>
      <c r="GE33" s="196"/>
      <c r="GF33" s="193"/>
      <c r="GG33" s="194"/>
      <c r="GH33" s="195"/>
      <c r="GI33" s="196"/>
      <c r="GJ33" s="193"/>
      <c r="GK33" s="194"/>
      <c r="GL33" s="195"/>
      <c r="GM33" s="196"/>
      <c r="GN33" s="193"/>
      <c r="GO33" s="194"/>
      <c r="GP33" s="195"/>
      <c r="GQ33" s="196"/>
      <c r="GR33" s="193"/>
      <c r="GS33" s="194"/>
      <c r="GT33" s="195"/>
      <c r="GU33" s="196"/>
      <c r="GV33" s="193"/>
      <c r="GW33" s="194"/>
      <c r="GX33" s="195"/>
      <c r="GY33" s="196"/>
      <c r="GZ33" s="193"/>
      <c r="HA33" s="194"/>
      <c r="HB33" s="195"/>
      <c r="HC33" s="196"/>
      <c r="HD33" s="193"/>
      <c r="HE33" s="194"/>
      <c r="HF33" s="195"/>
      <c r="HG33" s="196"/>
      <c r="HH33" s="193"/>
      <c r="HI33" s="194"/>
      <c r="HJ33" s="195"/>
      <c r="HK33" s="196"/>
      <c r="HL33" s="193"/>
      <c r="HM33" s="194"/>
      <c r="HN33" s="195"/>
      <c r="HO33" s="196"/>
      <c r="HP33" s="193"/>
      <c r="HQ33" s="194"/>
      <c r="HR33" s="195"/>
      <c r="HS33" s="196"/>
      <c r="HT33" s="193"/>
      <c r="HU33" s="194"/>
      <c r="HV33" s="195"/>
      <c r="HW33" s="196"/>
      <c r="HX33" s="193"/>
      <c r="HY33" s="194"/>
      <c r="HZ33" s="195"/>
      <c r="IA33" s="196"/>
      <c r="IB33" s="193"/>
      <c r="IC33" s="194"/>
      <c r="ID33" s="195"/>
      <c r="IE33" s="196"/>
      <c r="IF33" s="193"/>
      <c r="IG33" s="194"/>
      <c r="IH33" s="195"/>
      <c r="II33" s="196"/>
      <c r="IJ33" s="193"/>
      <c r="IK33" s="194"/>
      <c r="IL33" s="195"/>
      <c r="IM33" s="196"/>
      <c r="IN33" s="193"/>
      <c r="IO33" s="194"/>
      <c r="IP33" s="195"/>
      <c r="IQ33" s="196"/>
      <c r="IR33" s="193"/>
      <c r="IS33" s="194"/>
      <c r="IT33" s="195"/>
      <c r="IU33" s="196"/>
      <c r="IV33" s="193"/>
    </row>
    <row r="34" spans="1:256" s="192" customFormat="1" ht="15.75">
      <c r="A34" s="924" t="s">
        <v>19030</v>
      </c>
      <c r="B34" s="994" t="s">
        <v>19031</v>
      </c>
      <c r="C34" s="995" t="s">
        <v>1730</v>
      </c>
      <c r="D34" s="996" t="s">
        <v>19032</v>
      </c>
      <c r="E34" s="194"/>
      <c r="F34" s="195"/>
      <c r="G34" s="196"/>
      <c r="H34" s="193"/>
      <c r="I34" s="194"/>
      <c r="J34" s="195"/>
      <c r="K34" s="196"/>
      <c r="L34" s="193"/>
      <c r="M34" s="194"/>
      <c r="N34" s="195"/>
      <c r="O34" s="196"/>
      <c r="P34" s="193"/>
      <c r="Q34" s="194"/>
      <c r="R34" s="195"/>
      <c r="S34" s="196"/>
      <c r="T34" s="193"/>
      <c r="U34" s="194"/>
      <c r="V34" s="195"/>
      <c r="W34" s="196"/>
      <c r="X34" s="193"/>
      <c r="Y34" s="194"/>
      <c r="Z34" s="195"/>
      <c r="AA34" s="196"/>
      <c r="AB34" s="193"/>
      <c r="AC34" s="194"/>
      <c r="AD34" s="195"/>
      <c r="AE34" s="196"/>
      <c r="AF34" s="193"/>
      <c r="AG34" s="194"/>
      <c r="AH34" s="195"/>
      <c r="AI34" s="196"/>
      <c r="AJ34" s="193"/>
      <c r="AK34" s="194"/>
      <c r="AL34" s="195"/>
      <c r="AM34" s="196"/>
      <c r="AN34" s="193"/>
      <c r="AO34" s="194"/>
      <c r="AP34" s="195"/>
      <c r="AQ34" s="196"/>
      <c r="AR34" s="193"/>
      <c r="AS34" s="194"/>
      <c r="AT34" s="195"/>
      <c r="AU34" s="196"/>
      <c r="AV34" s="193"/>
      <c r="AW34" s="194"/>
      <c r="AX34" s="195"/>
      <c r="AY34" s="196"/>
      <c r="AZ34" s="193"/>
      <c r="BA34" s="194"/>
      <c r="BB34" s="195"/>
      <c r="BC34" s="196"/>
      <c r="BD34" s="193"/>
      <c r="BE34" s="194"/>
      <c r="BF34" s="195"/>
      <c r="BG34" s="196"/>
      <c r="BH34" s="193"/>
      <c r="BI34" s="194"/>
      <c r="BJ34" s="195"/>
      <c r="BK34" s="196"/>
      <c r="BL34" s="193"/>
      <c r="BM34" s="194"/>
      <c r="BN34" s="195"/>
      <c r="BO34" s="196"/>
      <c r="BP34" s="193"/>
      <c r="BQ34" s="194"/>
      <c r="BR34" s="195"/>
      <c r="BS34" s="196"/>
      <c r="BT34" s="193"/>
      <c r="BU34" s="194"/>
      <c r="BV34" s="195"/>
      <c r="BW34" s="196"/>
      <c r="BX34" s="193"/>
      <c r="BY34" s="194"/>
      <c r="BZ34" s="195"/>
      <c r="CA34" s="196"/>
      <c r="CB34" s="193"/>
      <c r="CC34" s="194"/>
      <c r="CD34" s="195"/>
      <c r="CE34" s="196"/>
      <c r="CF34" s="193"/>
      <c r="CG34" s="194"/>
      <c r="CH34" s="195"/>
      <c r="CI34" s="196"/>
      <c r="CJ34" s="193"/>
      <c r="CK34" s="194"/>
      <c r="CL34" s="195"/>
      <c r="CM34" s="196"/>
      <c r="CN34" s="193"/>
      <c r="CO34" s="194"/>
      <c r="CP34" s="195"/>
      <c r="CQ34" s="196"/>
      <c r="CR34" s="193"/>
      <c r="CS34" s="194"/>
      <c r="CT34" s="195"/>
      <c r="CU34" s="196"/>
      <c r="CV34" s="193"/>
      <c r="CW34" s="194"/>
      <c r="CX34" s="195"/>
      <c r="CY34" s="196"/>
      <c r="CZ34" s="193"/>
      <c r="DA34" s="194"/>
      <c r="DB34" s="195"/>
      <c r="DC34" s="196"/>
      <c r="DD34" s="193"/>
      <c r="DE34" s="194"/>
      <c r="DF34" s="195"/>
      <c r="DG34" s="196"/>
      <c r="DH34" s="193"/>
      <c r="DI34" s="194"/>
      <c r="DJ34" s="195"/>
      <c r="DK34" s="196"/>
      <c r="DL34" s="193"/>
      <c r="DM34" s="194"/>
      <c r="DN34" s="195"/>
      <c r="DO34" s="196"/>
      <c r="DP34" s="193"/>
      <c r="DQ34" s="194"/>
      <c r="DR34" s="195"/>
      <c r="DS34" s="196"/>
      <c r="DT34" s="193"/>
      <c r="DU34" s="194"/>
      <c r="DV34" s="195"/>
      <c r="DW34" s="196"/>
      <c r="DX34" s="193"/>
      <c r="DY34" s="194"/>
      <c r="DZ34" s="195"/>
      <c r="EA34" s="196"/>
      <c r="EB34" s="193"/>
      <c r="EC34" s="194"/>
      <c r="ED34" s="195"/>
      <c r="EE34" s="196"/>
      <c r="EF34" s="193"/>
      <c r="EG34" s="194"/>
      <c r="EH34" s="195"/>
      <c r="EI34" s="196"/>
      <c r="EJ34" s="193"/>
      <c r="EK34" s="194"/>
      <c r="EL34" s="195"/>
      <c r="EM34" s="196"/>
      <c r="EN34" s="193"/>
      <c r="EO34" s="194"/>
      <c r="EP34" s="195"/>
      <c r="EQ34" s="196"/>
      <c r="ER34" s="193"/>
      <c r="ES34" s="194"/>
      <c r="ET34" s="195"/>
      <c r="EU34" s="196"/>
      <c r="EV34" s="193"/>
      <c r="EW34" s="194"/>
      <c r="EX34" s="195"/>
      <c r="EY34" s="196"/>
      <c r="EZ34" s="193"/>
      <c r="FA34" s="194"/>
      <c r="FB34" s="195"/>
      <c r="FC34" s="196"/>
      <c r="FD34" s="193"/>
      <c r="FE34" s="194"/>
      <c r="FF34" s="195"/>
      <c r="FG34" s="196"/>
      <c r="FH34" s="193"/>
      <c r="FI34" s="194"/>
      <c r="FJ34" s="195"/>
      <c r="FK34" s="196"/>
      <c r="FL34" s="193"/>
      <c r="FM34" s="194"/>
      <c r="FN34" s="195"/>
      <c r="FO34" s="196"/>
      <c r="FP34" s="193"/>
      <c r="FQ34" s="194"/>
      <c r="FR34" s="195"/>
      <c r="FS34" s="196"/>
      <c r="FT34" s="193"/>
      <c r="FU34" s="194"/>
      <c r="FV34" s="195"/>
      <c r="FW34" s="196"/>
      <c r="FX34" s="193"/>
      <c r="FY34" s="194"/>
      <c r="FZ34" s="195"/>
      <c r="GA34" s="196"/>
      <c r="GB34" s="193"/>
      <c r="GC34" s="194"/>
      <c r="GD34" s="195"/>
      <c r="GE34" s="196"/>
      <c r="GF34" s="193"/>
      <c r="GG34" s="194"/>
      <c r="GH34" s="195"/>
      <c r="GI34" s="196"/>
      <c r="GJ34" s="193"/>
      <c r="GK34" s="194"/>
      <c r="GL34" s="195"/>
      <c r="GM34" s="196"/>
      <c r="GN34" s="193"/>
      <c r="GO34" s="194"/>
      <c r="GP34" s="195"/>
      <c r="GQ34" s="196"/>
      <c r="GR34" s="193"/>
      <c r="GS34" s="194"/>
      <c r="GT34" s="195"/>
      <c r="GU34" s="196"/>
      <c r="GV34" s="193"/>
      <c r="GW34" s="194"/>
      <c r="GX34" s="195"/>
      <c r="GY34" s="196"/>
      <c r="GZ34" s="193"/>
      <c r="HA34" s="194"/>
      <c r="HB34" s="195"/>
      <c r="HC34" s="196"/>
      <c r="HD34" s="193"/>
      <c r="HE34" s="194"/>
      <c r="HF34" s="195"/>
      <c r="HG34" s="196"/>
      <c r="HH34" s="193"/>
      <c r="HI34" s="194"/>
      <c r="HJ34" s="195"/>
      <c r="HK34" s="196"/>
      <c r="HL34" s="193"/>
      <c r="HM34" s="194"/>
      <c r="HN34" s="195"/>
      <c r="HO34" s="196"/>
      <c r="HP34" s="193"/>
      <c r="HQ34" s="194"/>
      <c r="HR34" s="195"/>
      <c r="HS34" s="196"/>
      <c r="HT34" s="193"/>
      <c r="HU34" s="194"/>
      <c r="HV34" s="195"/>
      <c r="HW34" s="196"/>
      <c r="HX34" s="193"/>
      <c r="HY34" s="194"/>
      <c r="HZ34" s="195"/>
      <c r="IA34" s="196"/>
      <c r="IB34" s="193"/>
      <c r="IC34" s="194"/>
      <c r="ID34" s="195"/>
      <c r="IE34" s="196"/>
      <c r="IF34" s="193"/>
      <c r="IG34" s="194"/>
      <c r="IH34" s="195"/>
      <c r="II34" s="196"/>
      <c r="IJ34" s="193"/>
      <c r="IK34" s="194"/>
      <c r="IL34" s="195"/>
      <c r="IM34" s="196"/>
      <c r="IN34" s="193"/>
      <c r="IO34" s="194"/>
      <c r="IP34" s="195"/>
      <c r="IQ34" s="196"/>
      <c r="IR34" s="193"/>
      <c r="IS34" s="194"/>
      <c r="IT34" s="195"/>
      <c r="IU34" s="196"/>
      <c r="IV34" s="193"/>
    </row>
    <row r="35" spans="1:256" s="192" customFormat="1" ht="15.75">
      <c r="A35" s="924" t="s">
        <v>19059</v>
      </c>
      <c r="B35" s="994" t="s">
        <v>19060</v>
      </c>
      <c r="C35" s="995" t="s">
        <v>1730</v>
      </c>
      <c r="D35" s="996" t="s">
        <v>19057</v>
      </c>
    </row>
    <row r="36" spans="1:256" s="192" customFormat="1" ht="24">
      <c r="A36" s="924" t="s">
        <v>19061</v>
      </c>
      <c r="B36" s="994" t="s">
        <v>19062</v>
      </c>
      <c r="C36" s="995" t="s">
        <v>1730</v>
      </c>
      <c r="D36" s="996" t="s">
        <v>19057</v>
      </c>
    </row>
    <row r="37" spans="1:256" s="192" customFormat="1" ht="15.75">
      <c r="A37" s="895" t="s">
        <v>5650</v>
      </c>
      <c r="B37" s="994" t="s">
        <v>5651</v>
      </c>
      <c r="C37" s="995" t="s">
        <v>1730</v>
      </c>
      <c r="D37" s="1002" t="s">
        <v>2921</v>
      </c>
    </row>
    <row r="38" spans="1:256" s="192" customFormat="1" ht="15.75">
      <c r="A38" s="894" t="s">
        <v>13760</v>
      </c>
      <c r="B38" s="894"/>
      <c r="C38" s="894"/>
      <c r="D38" s="894"/>
    </row>
    <row r="39" spans="1:256" s="192" customFormat="1" ht="15.75">
      <c r="A39" s="895" t="s">
        <v>5652</v>
      </c>
      <c r="B39" s="994" t="s">
        <v>5653</v>
      </c>
      <c r="C39" s="995" t="s">
        <v>1730</v>
      </c>
      <c r="D39" s="1003"/>
    </row>
    <row r="40" spans="1:256" s="192" customFormat="1" ht="15.75">
      <c r="A40" s="895" t="s">
        <v>5654</v>
      </c>
      <c r="B40" s="994" t="s">
        <v>5655</v>
      </c>
      <c r="C40" s="995" t="s">
        <v>1730</v>
      </c>
      <c r="D40" s="1003"/>
    </row>
    <row r="41" spans="1:256" s="192" customFormat="1" ht="15.75">
      <c r="A41" s="896" t="s">
        <v>5234</v>
      </c>
      <c r="B41" s="994" t="s">
        <v>6687</v>
      </c>
      <c r="C41" s="995" t="s">
        <v>1730</v>
      </c>
      <c r="D41" s="1004"/>
    </row>
    <row r="42" spans="1:256" ht="24">
      <c r="A42" s="896" t="s">
        <v>5235</v>
      </c>
      <c r="B42" s="994" t="s">
        <v>6688</v>
      </c>
      <c r="C42" s="995" t="s">
        <v>1730</v>
      </c>
      <c r="D42" s="1002" t="s">
        <v>2921</v>
      </c>
    </row>
    <row r="43" spans="1:256" ht="15.75">
      <c r="A43" s="896" t="s">
        <v>5236</v>
      </c>
      <c r="B43" s="994" t="s">
        <v>6689</v>
      </c>
      <c r="C43" s="995" t="s">
        <v>1730</v>
      </c>
      <c r="D43" s="996"/>
    </row>
    <row r="44" spans="1:256" ht="15.75">
      <c r="A44" s="895" t="s">
        <v>5656</v>
      </c>
      <c r="B44" s="994" t="s">
        <v>5657</v>
      </c>
      <c r="C44" s="995" t="s">
        <v>1730</v>
      </c>
      <c r="D44" s="996"/>
    </row>
    <row r="45" spans="1:256" ht="15.75">
      <c r="A45" s="894" t="s">
        <v>19063</v>
      </c>
      <c r="B45" s="894"/>
      <c r="C45" s="894"/>
      <c r="D45" s="894"/>
    </row>
    <row r="46" spans="1:256" ht="15.75">
      <c r="A46" s="992" t="s">
        <v>19064</v>
      </c>
      <c r="B46" s="994" t="s">
        <v>18927</v>
      </c>
      <c r="C46" s="995" t="s">
        <v>1730</v>
      </c>
      <c r="D46" s="996"/>
    </row>
    <row r="47" spans="1:256" ht="15.75">
      <c r="A47" s="992" t="s">
        <v>19065</v>
      </c>
      <c r="B47" s="994" t="s">
        <v>18928</v>
      </c>
      <c r="C47" s="995" t="s">
        <v>1730</v>
      </c>
      <c r="D47" s="996"/>
    </row>
    <row r="48" spans="1:256" ht="15.75">
      <c r="A48" s="992" t="s">
        <v>19066</v>
      </c>
      <c r="B48" s="994" t="s">
        <v>15422</v>
      </c>
      <c r="C48" s="995" t="s">
        <v>1730</v>
      </c>
      <c r="D48" s="996"/>
    </row>
    <row r="49" spans="1:4" ht="15.75">
      <c r="A49" s="992" t="s">
        <v>19067</v>
      </c>
      <c r="B49" s="994" t="s">
        <v>15423</v>
      </c>
      <c r="C49" s="995" t="s">
        <v>1730</v>
      </c>
      <c r="D49" s="996"/>
    </row>
    <row r="50" spans="1:4" ht="15.75">
      <c r="A50" s="992" t="s">
        <v>18929</v>
      </c>
      <c r="B50" s="994" t="s">
        <v>18930</v>
      </c>
      <c r="C50" s="995" t="s">
        <v>1730</v>
      </c>
      <c r="D50" s="996"/>
    </row>
    <row r="51" spans="1:4" ht="15.75">
      <c r="A51" s="992" t="s">
        <v>15434</v>
      </c>
      <c r="B51" s="994" t="s">
        <v>15435</v>
      </c>
      <c r="C51" s="995" t="s">
        <v>1730</v>
      </c>
      <c r="D51" s="996"/>
    </row>
    <row r="52" spans="1:4" ht="15.75">
      <c r="A52" s="894" t="s">
        <v>19068</v>
      </c>
      <c r="B52" s="894"/>
      <c r="C52" s="894"/>
      <c r="D52" s="894"/>
    </row>
    <row r="53" spans="1:4" ht="15.75">
      <c r="A53" s="992" t="s">
        <v>10184</v>
      </c>
      <c r="B53" s="994" t="s">
        <v>10185</v>
      </c>
      <c r="C53" s="995" t="s">
        <v>1730</v>
      </c>
      <c r="D53" s="1005"/>
    </row>
    <row r="54" spans="1:4" ht="15.75">
      <c r="A54" s="992" t="s">
        <v>19069</v>
      </c>
      <c r="B54" s="994" t="s">
        <v>13648</v>
      </c>
      <c r="C54" s="995" t="s">
        <v>1730</v>
      </c>
      <c r="D54" s="999"/>
    </row>
    <row r="55" spans="1:4" ht="15.75">
      <c r="A55" s="924" t="s">
        <v>18931</v>
      </c>
      <c r="B55" s="994" t="s">
        <v>18932</v>
      </c>
      <c r="C55" s="995" t="s">
        <v>1730</v>
      </c>
      <c r="D55" s="996"/>
    </row>
    <row r="56" spans="1:4" ht="15.75">
      <c r="A56" s="894" t="s">
        <v>19070</v>
      </c>
      <c r="B56" s="894"/>
      <c r="C56" s="894"/>
      <c r="D56" s="894"/>
    </row>
    <row r="57" spans="1:4" s="192" customFormat="1" ht="15.75">
      <c r="A57" s="992" t="s">
        <v>18933</v>
      </c>
      <c r="B57" s="994" t="s">
        <v>18934</v>
      </c>
      <c r="C57" s="995" t="s">
        <v>1730</v>
      </c>
      <c r="D57" s="999"/>
    </row>
    <row r="58" spans="1:4" s="195" customFormat="1" ht="12.75">
      <c r="A58" s="992" t="s">
        <v>19071</v>
      </c>
      <c r="B58" s="994" t="s">
        <v>15436</v>
      </c>
      <c r="C58" s="995" t="s">
        <v>1730</v>
      </c>
      <c r="D58" s="999"/>
    </row>
    <row r="59" spans="1:4" s="195" customFormat="1" ht="12.75">
      <c r="A59" s="922" t="s">
        <v>19072</v>
      </c>
      <c r="B59" s="994" t="s">
        <v>6690</v>
      </c>
      <c r="C59" s="995" t="s">
        <v>1730</v>
      </c>
      <c r="D59" s="1006"/>
    </row>
    <row r="60" spans="1:4" s="197" customFormat="1" ht="12.75">
      <c r="A60" s="895" t="s">
        <v>5238</v>
      </c>
      <c r="B60" s="994" t="s">
        <v>15437</v>
      </c>
      <c r="C60" s="995" t="s">
        <v>1730</v>
      </c>
      <c r="D60" s="1000"/>
    </row>
    <row r="61" spans="1:4" ht="15.75">
      <c r="A61" s="895" t="s">
        <v>5239</v>
      </c>
      <c r="B61" s="994" t="s">
        <v>6691</v>
      </c>
      <c r="C61" s="995" t="s">
        <v>1730</v>
      </c>
      <c r="D61" s="1006"/>
    </row>
    <row r="62" spans="1:4" ht="15.75">
      <c r="A62" s="924" t="s">
        <v>18935</v>
      </c>
      <c r="B62" s="994" t="s">
        <v>19073</v>
      </c>
      <c r="C62" s="995" t="s">
        <v>1730</v>
      </c>
      <c r="D62" s="996"/>
    </row>
    <row r="63" spans="1:4" ht="15.75">
      <c r="A63" s="894" t="s">
        <v>19074</v>
      </c>
      <c r="B63" s="894"/>
      <c r="C63" s="894"/>
      <c r="D63" s="894"/>
    </row>
    <row r="64" spans="1:4" ht="24">
      <c r="A64" s="924" t="s">
        <v>18936</v>
      </c>
      <c r="B64" s="994" t="s">
        <v>18937</v>
      </c>
      <c r="C64" s="995" t="s">
        <v>1730</v>
      </c>
      <c r="D64" s="996"/>
    </row>
    <row r="65" spans="1:4" ht="15.75">
      <c r="A65" s="924" t="s">
        <v>18938</v>
      </c>
      <c r="B65" s="994" t="s">
        <v>18939</v>
      </c>
      <c r="C65" s="995" t="s">
        <v>1730</v>
      </c>
      <c r="D65" s="996"/>
    </row>
    <row r="66" spans="1:4" ht="24">
      <c r="A66" s="924" t="s">
        <v>19075</v>
      </c>
      <c r="B66" s="994" t="s">
        <v>19076</v>
      </c>
      <c r="C66" s="995" t="s">
        <v>1730</v>
      </c>
      <c r="D66" s="996"/>
    </row>
    <row r="67" spans="1:4" ht="24">
      <c r="A67" s="924" t="s">
        <v>19077</v>
      </c>
      <c r="B67" s="994" t="s">
        <v>19078</v>
      </c>
      <c r="C67" s="995" t="s">
        <v>1730</v>
      </c>
      <c r="D67" s="996"/>
    </row>
    <row r="68" spans="1:4" ht="24">
      <c r="A68" s="924" t="s">
        <v>19079</v>
      </c>
      <c r="B68" s="994" t="s">
        <v>19080</v>
      </c>
      <c r="C68" s="995" t="s">
        <v>1730</v>
      </c>
      <c r="D68" s="996"/>
    </row>
    <row r="69" spans="1:4" ht="15.75">
      <c r="A69" s="894" t="s">
        <v>10145</v>
      </c>
      <c r="B69" s="894"/>
      <c r="C69" s="894"/>
      <c r="D69" s="894"/>
    </row>
    <row r="70" spans="1:4" ht="15.75">
      <c r="A70" s="895" t="s">
        <v>10133</v>
      </c>
      <c r="B70" s="994" t="s">
        <v>15438</v>
      </c>
      <c r="C70" s="995" t="s">
        <v>1730</v>
      </c>
      <c r="D70" s="1002" t="s">
        <v>2921</v>
      </c>
    </row>
    <row r="71" spans="1:4" ht="15.75">
      <c r="A71" s="895" t="s">
        <v>10134</v>
      </c>
      <c r="B71" s="994" t="s">
        <v>15439</v>
      </c>
      <c r="C71" s="995" t="s">
        <v>1730</v>
      </c>
      <c r="D71" s="1002" t="s">
        <v>2921</v>
      </c>
    </row>
    <row r="72" spans="1:4" ht="24">
      <c r="A72" s="895" t="s">
        <v>10135</v>
      </c>
      <c r="B72" s="994" t="s">
        <v>18940</v>
      </c>
      <c r="C72" s="995" t="s">
        <v>1730</v>
      </c>
      <c r="D72" s="999"/>
    </row>
    <row r="73" spans="1:4" ht="15.75">
      <c r="A73" s="992" t="s">
        <v>10180</v>
      </c>
      <c r="B73" s="994" t="s">
        <v>10181</v>
      </c>
      <c r="C73" s="995" t="s">
        <v>1730</v>
      </c>
      <c r="D73" s="999"/>
    </row>
    <row r="74" spans="1:4" ht="15.75">
      <c r="A74" s="992" t="s">
        <v>10182</v>
      </c>
      <c r="B74" s="994" t="s">
        <v>15440</v>
      </c>
      <c r="C74" s="995" t="s">
        <v>1730</v>
      </c>
      <c r="D74" s="999"/>
    </row>
    <row r="75" spans="1:4" ht="15.75">
      <c r="A75" s="992" t="s">
        <v>10183</v>
      </c>
      <c r="B75" s="994" t="s">
        <v>15441</v>
      </c>
      <c r="C75" s="995" t="s">
        <v>1730</v>
      </c>
      <c r="D75" s="999"/>
    </row>
    <row r="76" spans="1:4" ht="15.75">
      <c r="A76" s="924" t="s">
        <v>19037</v>
      </c>
      <c r="B76" s="994" t="s">
        <v>19038</v>
      </c>
      <c r="C76" s="995" t="s">
        <v>1730</v>
      </c>
      <c r="D76" s="996" t="s">
        <v>19032</v>
      </c>
    </row>
    <row r="77" spans="1:4" ht="15.75">
      <c r="A77" s="992" t="s">
        <v>19081</v>
      </c>
      <c r="B77" s="994" t="s">
        <v>13647</v>
      </c>
      <c r="C77" s="995" t="s">
        <v>1730</v>
      </c>
      <c r="D77" s="999"/>
    </row>
    <row r="78" spans="1:4" ht="15.75">
      <c r="A78" s="924" t="s">
        <v>15429</v>
      </c>
      <c r="B78" s="994" t="s">
        <v>15430</v>
      </c>
      <c r="C78" s="995" t="s">
        <v>1730</v>
      </c>
      <c r="D78" s="999"/>
    </row>
    <row r="79" spans="1:4" ht="15.75">
      <c r="A79" s="992" t="s">
        <v>19082</v>
      </c>
      <c r="B79" s="994" t="s">
        <v>19083</v>
      </c>
      <c r="C79" s="995" t="s">
        <v>1730</v>
      </c>
      <c r="D79" s="999"/>
    </row>
    <row r="80" spans="1:4" ht="15.75">
      <c r="A80" s="924" t="s">
        <v>19047</v>
      </c>
      <c r="B80" s="994" t="s">
        <v>19048</v>
      </c>
      <c r="C80" s="995" t="s">
        <v>1730</v>
      </c>
      <c r="D80" s="996" t="s">
        <v>19032</v>
      </c>
    </row>
    <row r="81" spans="1:4" ht="15.75">
      <c r="A81" s="894" t="s">
        <v>19084</v>
      </c>
      <c r="B81" s="894"/>
      <c r="C81" s="894"/>
      <c r="D81" s="894"/>
    </row>
    <row r="82" spans="1:4" ht="15.75">
      <c r="A82" s="1007" t="s">
        <v>5240</v>
      </c>
      <c r="B82" s="994" t="s">
        <v>15442</v>
      </c>
      <c r="C82" s="995" t="s">
        <v>1730</v>
      </c>
      <c r="D82" s="1001"/>
    </row>
    <row r="83" spans="1:4" ht="24">
      <c r="A83" s="1008" t="s">
        <v>5241</v>
      </c>
      <c r="B83" s="994" t="s">
        <v>15443</v>
      </c>
      <c r="C83" s="995" t="s">
        <v>1730</v>
      </c>
      <c r="D83" s="1001"/>
    </row>
    <row r="84" spans="1:4" ht="24">
      <c r="A84" s="1008" t="s">
        <v>19085</v>
      </c>
      <c r="B84" s="994" t="s">
        <v>15444</v>
      </c>
      <c r="C84" s="995" t="s">
        <v>1730</v>
      </c>
      <c r="D84" s="1001"/>
    </row>
    <row r="85" spans="1:4" ht="24">
      <c r="A85" s="1008" t="s">
        <v>5242</v>
      </c>
      <c r="B85" s="994" t="s">
        <v>15445</v>
      </c>
      <c r="C85" s="995" t="s">
        <v>1730</v>
      </c>
      <c r="D85" s="1001"/>
    </row>
    <row r="86" spans="1:4" ht="24">
      <c r="A86" s="1008" t="s">
        <v>5243</v>
      </c>
      <c r="B86" s="994" t="s">
        <v>15446</v>
      </c>
      <c r="C86" s="995" t="s">
        <v>1730</v>
      </c>
      <c r="D86" s="1001"/>
    </row>
    <row r="87" spans="1:4" ht="15.75">
      <c r="A87" s="992" t="s">
        <v>10131</v>
      </c>
      <c r="B87" s="994" t="s">
        <v>10132</v>
      </c>
      <c r="C87" s="995" t="s">
        <v>1730</v>
      </c>
      <c r="D87" s="1005"/>
    </row>
    <row r="88" spans="1:4" ht="15.75">
      <c r="A88" s="992" t="s">
        <v>10127</v>
      </c>
      <c r="B88" s="994" t="s">
        <v>10128</v>
      </c>
      <c r="C88" s="995" t="s">
        <v>1730</v>
      </c>
      <c r="D88" s="1005"/>
    </row>
    <row r="89" spans="1:4" ht="24">
      <c r="A89" s="1008" t="s">
        <v>5244</v>
      </c>
      <c r="B89" s="994" t="s">
        <v>15447</v>
      </c>
      <c r="C89" s="995" t="s">
        <v>1730</v>
      </c>
      <c r="D89" s="1001"/>
    </row>
    <row r="90" spans="1:4" ht="15.75">
      <c r="A90" s="1009" t="s">
        <v>18941</v>
      </c>
      <c r="B90" s="994" t="s">
        <v>8498</v>
      </c>
      <c r="C90" s="995" t="s">
        <v>1730</v>
      </c>
      <c r="D90" s="996"/>
    </row>
    <row r="91" spans="1:4" ht="15.75">
      <c r="A91" s="924" t="s">
        <v>19033</v>
      </c>
      <c r="B91" s="994" t="s">
        <v>19034</v>
      </c>
      <c r="C91" s="995" t="s">
        <v>1730</v>
      </c>
      <c r="D91" s="996" t="s">
        <v>19032</v>
      </c>
    </row>
    <row r="92" spans="1:4" ht="15.75">
      <c r="A92" s="894" t="s">
        <v>19086</v>
      </c>
      <c r="B92" s="894"/>
      <c r="C92" s="894"/>
      <c r="D92" s="894"/>
    </row>
    <row r="93" spans="1:4" s="191" customFormat="1" ht="24">
      <c r="A93" s="998" t="s">
        <v>19024</v>
      </c>
      <c r="B93" s="994" t="s">
        <v>19025</v>
      </c>
      <c r="C93" s="995" t="s">
        <v>1730</v>
      </c>
      <c r="D93" s="996" t="s">
        <v>19016</v>
      </c>
    </row>
    <row r="94" spans="1:4" ht="24">
      <c r="A94" s="998" t="s">
        <v>19026</v>
      </c>
      <c r="B94" s="994" t="s">
        <v>19027</v>
      </c>
      <c r="C94" s="995" t="s">
        <v>1730</v>
      </c>
      <c r="D94" s="996" t="s">
        <v>19016</v>
      </c>
    </row>
    <row r="95" spans="1:4" ht="24">
      <c r="A95" s="998" t="s">
        <v>19028</v>
      </c>
      <c r="B95" s="994" t="s">
        <v>19029</v>
      </c>
      <c r="C95" s="995" t="s">
        <v>1730</v>
      </c>
      <c r="D95" s="996" t="s">
        <v>19016</v>
      </c>
    </row>
    <row r="96" spans="1:4" ht="15.75">
      <c r="A96" s="992" t="s">
        <v>8481</v>
      </c>
      <c r="B96" s="994" t="s">
        <v>8482</v>
      </c>
      <c r="C96" s="995" t="s">
        <v>1730</v>
      </c>
      <c r="D96" s="1010"/>
    </row>
    <row r="97" spans="1:4" ht="15.75">
      <c r="A97" s="992" t="s">
        <v>5658</v>
      </c>
      <c r="B97" s="994" t="s">
        <v>5659</v>
      </c>
      <c r="C97" s="995" t="s">
        <v>1730</v>
      </c>
      <c r="D97" s="1001"/>
    </row>
    <row r="98" spans="1:4" ht="15.75">
      <c r="A98" s="992" t="s">
        <v>5660</v>
      </c>
      <c r="B98" s="994" t="s">
        <v>5661</v>
      </c>
      <c r="C98" s="995" t="s">
        <v>1730</v>
      </c>
      <c r="D98" s="1005"/>
    </row>
    <row r="99" spans="1:4" ht="15.75">
      <c r="A99" s="992" t="s">
        <v>19087</v>
      </c>
      <c r="B99" s="994" t="s">
        <v>13651</v>
      </c>
      <c r="C99" s="995" t="s">
        <v>1730</v>
      </c>
      <c r="D99" s="1011"/>
    </row>
    <row r="100" spans="1:4" ht="15.75">
      <c r="A100" s="924" t="s">
        <v>19035</v>
      </c>
      <c r="B100" s="994" t="s">
        <v>19036</v>
      </c>
      <c r="C100" s="995" t="s">
        <v>1730</v>
      </c>
      <c r="D100" s="996" t="s">
        <v>19021</v>
      </c>
    </row>
    <row r="101" spans="1:4" ht="15.75">
      <c r="A101" s="894" t="s">
        <v>19088</v>
      </c>
      <c r="B101" s="894"/>
      <c r="C101" s="894"/>
      <c r="D101" s="894"/>
    </row>
    <row r="102" spans="1:4" ht="15.75">
      <c r="A102" s="992" t="s">
        <v>10162</v>
      </c>
      <c r="B102" s="994" t="s">
        <v>10163</v>
      </c>
      <c r="C102" s="995" t="s">
        <v>1730</v>
      </c>
      <c r="D102" s="1005"/>
    </row>
    <row r="103" spans="1:4" ht="15.75">
      <c r="A103" s="992" t="s">
        <v>10164</v>
      </c>
      <c r="B103" s="994" t="s">
        <v>10165</v>
      </c>
      <c r="C103" s="995" t="s">
        <v>1730</v>
      </c>
      <c r="D103" s="1005"/>
    </row>
    <row r="104" spans="1:4" ht="15.75">
      <c r="A104" s="992" t="s">
        <v>10172</v>
      </c>
      <c r="B104" s="994" t="s">
        <v>10166</v>
      </c>
      <c r="C104" s="995" t="s">
        <v>1730</v>
      </c>
      <c r="D104" s="1005"/>
    </row>
    <row r="105" spans="1:4" ht="15.75">
      <c r="A105" s="992" t="s">
        <v>10167</v>
      </c>
      <c r="B105" s="994" t="s">
        <v>10168</v>
      </c>
      <c r="C105" s="995" t="s">
        <v>1730</v>
      </c>
      <c r="D105" s="1005"/>
    </row>
    <row r="106" spans="1:4" ht="15.75">
      <c r="A106" s="992" t="s">
        <v>10169</v>
      </c>
      <c r="B106" s="994" t="s">
        <v>10170</v>
      </c>
      <c r="C106" s="995" t="s">
        <v>1730</v>
      </c>
      <c r="D106" s="1005"/>
    </row>
    <row r="107" spans="1:4" ht="15.75">
      <c r="A107" s="992" t="s">
        <v>10160</v>
      </c>
      <c r="B107" s="994" t="s">
        <v>10161</v>
      </c>
      <c r="C107" s="995" t="s">
        <v>1730</v>
      </c>
      <c r="D107" s="1005"/>
    </row>
    <row r="108" spans="1:4" ht="15.75">
      <c r="A108" s="894" t="s">
        <v>19089</v>
      </c>
      <c r="B108" s="894"/>
      <c r="C108" s="894"/>
      <c r="D108" s="894"/>
    </row>
    <row r="109" spans="1:4" ht="24">
      <c r="A109" s="924" t="s">
        <v>19039</v>
      </c>
      <c r="B109" s="994" t="s">
        <v>19040</v>
      </c>
      <c r="C109" s="995" t="s">
        <v>1730</v>
      </c>
      <c r="D109" s="996" t="s">
        <v>19032</v>
      </c>
    </row>
    <row r="110" spans="1:4" ht="15.75">
      <c r="A110" s="992" t="s">
        <v>10126</v>
      </c>
      <c r="B110" s="994" t="s">
        <v>8497</v>
      </c>
      <c r="C110" s="995" t="s">
        <v>1730</v>
      </c>
      <c r="D110" s="1005"/>
    </row>
    <row r="111" spans="1:4" ht="15.75">
      <c r="A111" s="992" t="s">
        <v>8479</v>
      </c>
      <c r="B111" s="994" t="s">
        <v>8480</v>
      </c>
      <c r="C111" s="995" t="s">
        <v>1730</v>
      </c>
      <c r="D111" s="1005"/>
    </row>
    <row r="112" spans="1:4" ht="15.75">
      <c r="A112" s="894" t="s">
        <v>19090</v>
      </c>
      <c r="B112" s="894"/>
      <c r="C112" s="894"/>
      <c r="D112" s="894"/>
    </row>
    <row r="113" spans="1:4" ht="15.75">
      <c r="A113" s="992" t="s">
        <v>15431</v>
      </c>
      <c r="B113" s="994" t="s">
        <v>15448</v>
      </c>
      <c r="C113" s="995" t="s">
        <v>1730</v>
      </c>
      <c r="D113" s="996"/>
    </row>
    <row r="114" spans="1:4" ht="24">
      <c r="A114" s="924" t="s">
        <v>19017</v>
      </c>
      <c r="B114" s="994" t="s">
        <v>19018</v>
      </c>
      <c r="C114" s="995" t="s">
        <v>1730</v>
      </c>
      <c r="D114" s="996" t="s">
        <v>19016</v>
      </c>
    </row>
    <row r="115" spans="1:4" ht="24">
      <c r="A115" s="895" t="s">
        <v>19019</v>
      </c>
      <c r="B115" s="994" t="s">
        <v>19020</v>
      </c>
      <c r="C115" s="995" t="s">
        <v>1730</v>
      </c>
      <c r="D115" s="997" t="s">
        <v>19021</v>
      </c>
    </row>
    <row r="116" spans="1:4" ht="24">
      <c r="A116" s="924" t="s">
        <v>19014</v>
      </c>
      <c r="B116" s="994" t="s">
        <v>19015</v>
      </c>
      <c r="C116" s="995" t="s">
        <v>1730</v>
      </c>
      <c r="D116" s="996" t="s">
        <v>19016</v>
      </c>
    </row>
    <row r="117" spans="1:4" ht="15.75">
      <c r="A117" s="894" t="s">
        <v>19091</v>
      </c>
      <c r="B117" s="894"/>
      <c r="C117" s="894"/>
      <c r="D117" s="894"/>
    </row>
    <row r="118" spans="1:4" ht="15.75">
      <c r="A118" s="992" t="s">
        <v>19092</v>
      </c>
      <c r="B118" s="994" t="s">
        <v>13649</v>
      </c>
      <c r="C118" s="995" t="s">
        <v>1730</v>
      </c>
      <c r="D118" s="1011"/>
    </row>
    <row r="119" spans="1:4" ht="15.75">
      <c r="A119" s="992" t="s">
        <v>15449</v>
      </c>
      <c r="B119" s="994" t="s">
        <v>19093</v>
      </c>
      <c r="C119" s="995" t="s">
        <v>1730</v>
      </c>
      <c r="D119" s="1005"/>
    </row>
    <row r="120" spans="1:4" ht="24">
      <c r="A120" s="992" t="s">
        <v>15450</v>
      </c>
      <c r="B120" s="994" t="s">
        <v>19094</v>
      </c>
      <c r="C120" s="995" t="s">
        <v>1730</v>
      </c>
      <c r="D120" s="1005"/>
    </row>
    <row r="121" spans="1:4" ht="15.75">
      <c r="A121" s="894" t="s">
        <v>19095</v>
      </c>
      <c r="B121" s="894"/>
      <c r="C121" s="894"/>
      <c r="D121" s="894"/>
    </row>
    <row r="122" spans="1:4" ht="24">
      <c r="A122" s="895" t="s">
        <v>5245</v>
      </c>
      <c r="B122" s="994" t="s">
        <v>18942</v>
      </c>
      <c r="C122" s="995" t="s">
        <v>1730</v>
      </c>
      <c r="D122" s="1006"/>
    </row>
    <row r="123" spans="1:4" ht="24">
      <c r="A123" s="1012" t="s">
        <v>10125</v>
      </c>
      <c r="B123" s="994" t="s">
        <v>18943</v>
      </c>
      <c r="C123" s="995" t="s">
        <v>1730</v>
      </c>
      <c r="D123" s="1005"/>
    </row>
    <row r="124" spans="1:4" ht="24">
      <c r="A124" s="1012" t="s">
        <v>13761</v>
      </c>
      <c r="B124" s="994" t="s">
        <v>18944</v>
      </c>
      <c r="C124" s="995" t="s">
        <v>1730</v>
      </c>
      <c r="D124" s="1011"/>
    </row>
    <row r="125" spans="1:4" ht="15.75">
      <c r="A125" s="894" t="s">
        <v>19096</v>
      </c>
      <c r="B125" s="894"/>
      <c r="C125" s="894"/>
      <c r="D125" s="894"/>
    </row>
    <row r="126" spans="1:4" ht="15.75">
      <c r="A126" s="895" t="s">
        <v>5246</v>
      </c>
      <c r="B126" s="994" t="s">
        <v>6693</v>
      </c>
      <c r="C126" s="995" t="s">
        <v>1730</v>
      </c>
      <c r="D126" s="1006"/>
    </row>
    <row r="127" spans="1:4" ht="15.75">
      <c r="A127" s="895" t="s">
        <v>5247</v>
      </c>
      <c r="B127" s="994" t="s">
        <v>10173</v>
      </c>
      <c r="C127" s="995" t="s">
        <v>1730</v>
      </c>
      <c r="D127" s="1002" t="s">
        <v>2921</v>
      </c>
    </row>
    <row r="128" spans="1:4" ht="15.75">
      <c r="A128" s="895" t="s">
        <v>5248</v>
      </c>
      <c r="B128" s="994" t="s">
        <v>6694</v>
      </c>
      <c r="C128" s="995" t="s">
        <v>1730</v>
      </c>
      <c r="D128" s="1002" t="s">
        <v>2921</v>
      </c>
    </row>
    <row r="129" spans="1:4" ht="24">
      <c r="A129" s="895" t="s">
        <v>5249</v>
      </c>
      <c r="B129" s="994" t="s">
        <v>6695</v>
      </c>
      <c r="C129" s="995" t="s">
        <v>1730</v>
      </c>
      <c r="D129" s="1006"/>
    </row>
    <row r="130" spans="1:4" ht="15.75">
      <c r="A130" s="895" t="s">
        <v>5250</v>
      </c>
      <c r="B130" s="994" t="s">
        <v>15452</v>
      </c>
      <c r="C130" s="995" t="s">
        <v>1730</v>
      </c>
      <c r="D130" s="1006"/>
    </row>
    <row r="131" spans="1:4" ht="15.75">
      <c r="A131" s="894" t="s">
        <v>19097</v>
      </c>
      <c r="B131" s="894"/>
      <c r="C131" s="894"/>
      <c r="D131" s="894"/>
    </row>
    <row r="132" spans="1:4" ht="24">
      <c r="A132" s="992" t="s">
        <v>14170</v>
      </c>
      <c r="B132" s="994" t="s">
        <v>15451</v>
      </c>
      <c r="C132" s="995" t="s">
        <v>1730</v>
      </c>
      <c r="D132" s="1011" t="s">
        <v>19098</v>
      </c>
    </row>
    <row r="133" spans="1:4" ht="15.75">
      <c r="A133" s="924" t="s">
        <v>19041</v>
      </c>
      <c r="B133" s="994" t="s">
        <v>19042</v>
      </c>
      <c r="C133" s="995" t="s">
        <v>1730</v>
      </c>
      <c r="D133" s="996" t="s">
        <v>19032</v>
      </c>
    </row>
    <row r="134" spans="1:4" ht="24">
      <c r="A134" s="924" t="s">
        <v>19043</v>
      </c>
      <c r="B134" s="994" t="s">
        <v>19044</v>
      </c>
      <c r="C134" s="995" t="s">
        <v>1730</v>
      </c>
      <c r="D134" s="996" t="s">
        <v>19032</v>
      </c>
    </row>
    <row r="135" spans="1:4" ht="24">
      <c r="A135" s="924" t="s">
        <v>19045</v>
      </c>
      <c r="B135" s="994" t="s">
        <v>19046</v>
      </c>
      <c r="C135" s="995" t="s">
        <v>1730</v>
      </c>
      <c r="D135" s="996" t="s">
        <v>19032</v>
      </c>
    </row>
    <row r="136" spans="1:4" ht="15.75">
      <c r="A136" s="894" t="s">
        <v>19099</v>
      </c>
      <c r="B136" s="894"/>
      <c r="C136" s="894"/>
      <c r="D136" s="894"/>
    </row>
    <row r="137" spans="1:4" ht="15.75">
      <c r="A137" s="1007" t="s">
        <v>8476</v>
      </c>
      <c r="B137" s="994" t="s">
        <v>15453</v>
      </c>
      <c r="C137" s="995" t="s">
        <v>1730</v>
      </c>
      <c r="D137" s="1013"/>
    </row>
    <row r="138" spans="1:4" ht="15.75">
      <c r="A138" s="992" t="s">
        <v>5251</v>
      </c>
      <c r="B138" s="994" t="s">
        <v>15454</v>
      </c>
      <c r="C138" s="995" t="s">
        <v>1730</v>
      </c>
      <c r="D138" s="1000"/>
    </row>
    <row r="139" spans="1:4" ht="15.75">
      <c r="A139" s="992" t="s">
        <v>5252</v>
      </c>
      <c r="B139" s="994" t="s">
        <v>15455</v>
      </c>
      <c r="C139" s="995" t="s">
        <v>1730</v>
      </c>
      <c r="D139" s="1006"/>
    </row>
    <row r="140" spans="1:4" ht="24">
      <c r="A140" s="992" t="s">
        <v>5253</v>
      </c>
      <c r="B140" s="994" t="s">
        <v>6696</v>
      </c>
      <c r="C140" s="995" t="s">
        <v>1730</v>
      </c>
      <c r="D140" s="1002" t="s">
        <v>2921</v>
      </c>
    </row>
    <row r="141" spans="1:4" ht="15.75">
      <c r="A141" s="1007" t="s">
        <v>8483</v>
      </c>
      <c r="B141" s="994" t="s">
        <v>15456</v>
      </c>
      <c r="C141" s="995" t="s">
        <v>1730</v>
      </c>
      <c r="D141" s="1005"/>
    </row>
    <row r="142" spans="1:4" ht="24">
      <c r="A142" s="992" t="s">
        <v>5254</v>
      </c>
      <c r="B142" s="994" t="s">
        <v>6697</v>
      </c>
      <c r="C142" s="995" t="s">
        <v>1730</v>
      </c>
      <c r="D142" s="1006"/>
    </row>
    <row r="143" spans="1:4" ht="24">
      <c r="A143" s="992" t="s">
        <v>5255</v>
      </c>
      <c r="B143" s="994" t="s">
        <v>8484</v>
      </c>
      <c r="C143" s="995" t="s">
        <v>1730</v>
      </c>
      <c r="D143" s="1006"/>
    </row>
    <row r="144" spans="1:4" ht="24">
      <c r="A144" s="992" t="s">
        <v>5256</v>
      </c>
      <c r="B144" s="994" t="s">
        <v>8485</v>
      </c>
      <c r="C144" s="995" t="s">
        <v>1730</v>
      </c>
      <c r="D144" s="1014"/>
    </row>
    <row r="145" spans="1:4" ht="24">
      <c r="A145" s="1007" t="s">
        <v>8486</v>
      </c>
      <c r="B145" s="994" t="s">
        <v>8487</v>
      </c>
      <c r="C145" s="995" t="s">
        <v>1730</v>
      </c>
      <c r="D145" s="1014"/>
    </row>
    <row r="146" spans="1:4" ht="18" customHeight="1">
      <c r="A146" s="992" t="s">
        <v>5257</v>
      </c>
      <c r="B146" s="994" t="s">
        <v>15457</v>
      </c>
      <c r="C146" s="995" t="s">
        <v>1730</v>
      </c>
      <c r="D146" s="1006"/>
    </row>
    <row r="147" spans="1:4" ht="18" customHeight="1">
      <c r="A147" s="992" t="s">
        <v>5258</v>
      </c>
      <c r="B147" s="994" t="s">
        <v>6698</v>
      </c>
      <c r="C147" s="995" t="s">
        <v>1730</v>
      </c>
      <c r="D147" s="1002" t="s">
        <v>2921</v>
      </c>
    </row>
    <row r="148" spans="1:4" ht="18" customHeight="1">
      <c r="A148" s="992" t="s">
        <v>10129</v>
      </c>
      <c r="B148" s="994" t="s">
        <v>10174</v>
      </c>
      <c r="C148" s="995" t="s">
        <v>1730</v>
      </c>
      <c r="D148" s="1005"/>
    </row>
    <row r="149" spans="1:4" ht="20.100000000000001" customHeight="1">
      <c r="A149" s="998" t="s">
        <v>19022</v>
      </c>
      <c r="B149" s="994" t="s">
        <v>19023</v>
      </c>
      <c r="C149" s="995" t="s">
        <v>1730</v>
      </c>
      <c r="D149" s="996" t="s">
        <v>19016</v>
      </c>
    </row>
    <row r="150" spans="1:4" ht="20.100000000000001" customHeight="1">
      <c r="A150" s="894" t="s">
        <v>19100</v>
      </c>
      <c r="B150" s="894"/>
      <c r="C150" s="894"/>
      <c r="D150" s="894"/>
    </row>
    <row r="151" spans="1:4" ht="20.100000000000001" customHeight="1">
      <c r="A151" s="1015" t="s">
        <v>5259</v>
      </c>
      <c r="B151" s="994" t="s">
        <v>6699</v>
      </c>
      <c r="C151" s="995" t="s">
        <v>1730</v>
      </c>
      <c r="D151" s="1002" t="s">
        <v>2921</v>
      </c>
    </row>
    <row r="152" spans="1:4" ht="20.100000000000001" customHeight="1">
      <c r="A152" s="1012" t="s">
        <v>8477</v>
      </c>
      <c r="B152" s="994" t="s">
        <v>8478</v>
      </c>
      <c r="C152" s="995" t="s">
        <v>1730</v>
      </c>
      <c r="D152" s="1016"/>
    </row>
    <row r="153" spans="1:4" ht="20.100000000000001" customHeight="1">
      <c r="A153" s="894" t="s">
        <v>19101</v>
      </c>
      <c r="B153" s="894"/>
      <c r="C153" s="894"/>
      <c r="D153" s="894"/>
    </row>
    <row r="154" spans="1:4" ht="20.100000000000001" customHeight="1">
      <c r="A154" s="895" t="s">
        <v>5261</v>
      </c>
      <c r="B154" s="994" t="s">
        <v>6701</v>
      </c>
      <c r="C154" s="995" t="s">
        <v>1730</v>
      </c>
      <c r="D154" s="1002" t="s">
        <v>2921</v>
      </c>
    </row>
    <row r="155" spans="1:4" ht="20.100000000000001" customHeight="1">
      <c r="A155" s="895" t="s">
        <v>5662</v>
      </c>
      <c r="B155" s="994" t="s">
        <v>15458</v>
      </c>
      <c r="C155" s="995" t="s">
        <v>1730</v>
      </c>
      <c r="D155" s="1002"/>
    </row>
    <row r="156" spans="1:4" ht="20.100000000000001" customHeight="1">
      <c r="A156" s="894" t="s">
        <v>19102</v>
      </c>
      <c r="B156" s="894"/>
      <c r="C156" s="894"/>
      <c r="D156" s="894"/>
    </row>
    <row r="157" spans="1:4" ht="20.100000000000001" customHeight="1">
      <c r="A157" s="1008" t="s">
        <v>5263</v>
      </c>
      <c r="B157" s="994" t="s">
        <v>5663</v>
      </c>
      <c r="C157" s="926">
        <v>371.20000000000005</v>
      </c>
      <c r="D157" s="1006"/>
    </row>
    <row r="158" spans="1:4" ht="20.100000000000001" customHeight="1">
      <c r="A158" s="1008" t="s">
        <v>5264</v>
      </c>
      <c r="B158" s="994" t="s">
        <v>15459</v>
      </c>
      <c r="C158" s="926">
        <v>408</v>
      </c>
      <c r="D158" s="1006"/>
    </row>
    <row r="159" spans="1:4" ht="20.100000000000001" customHeight="1">
      <c r="A159" s="1008" t="s">
        <v>5265</v>
      </c>
      <c r="B159" s="994" t="s">
        <v>15460</v>
      </c>
      <c r="C159" s="926">
        <v>438.40000000000003</v>
      </c>
      <c r="D159" s="1006"/>
    </row>
    <row r="160" spans="1:4" ht="20.100000000000001" customHeight="1">
      <c r="A160" s="1007" t="s">
        <v>5664</v>
      </c>
      <c r="B160" s="994" t="s">
        <v>5665</v>
      </c>
      <c r="C160" s="926">
        <v>451.20000000000005</v>
      </c>
      <c r="D160" s="1006"/>
    </row>
    <row r="161" spans="1:4" ht="20.100000000000001" customHeight="1">
      <c r="A161" s="1007" t="s">
        <v>5666</v>
      </c>
      <c r="B161" s="994" t="s">
        <v>5667</v>
      </c>
      <c r="C161" s="926">
        <v>494.40000000000003</v>
      </c>
      <c r="D161" s="1006"/>
    </row>
    <row r="162" spans="1:4" ht="20.100000000000001" customHeight="1">
      <c r="A162" s="1007" t="s">
        <v>5266</v>
      </c>
      <c r="B162" s="994" t="s">
        <v>15461</v>
      </c>
      <c r="C162" s="926">
        <v>596.80000000000007</v>
      </c>
      <c r="D162" s="1006"/>
    </row>
    <row r="163" spans="1:4" ht="20.100000000000001" customHeight="1">
      <c r="A163" s="1007" t="s">
        <v>5267</v>
      </c>
      <c r="B163" s="994" t="s">
        <v>15462</v>
      </c>
      <c r="C163" s="926">
        <v>726.40000000000009</v>
      </c>
      <c r="D163" s="1006"/>
    </row>
    <row r="164" spans="1:4" ht="15.75">
      <c r="A164" s="1007" t="s">
        <v>5268</v>
      </c>
      <c r="B164" s="994" t="s">
        <v>15463</v>
      </c>
      <c r="C164" s="926">
        <v>798.40000000000009</v>
      </c>
      <c r="D164" s="1006"/>
    </row>
    <row r="165" spans="1:4" ht="15.75">
      <c r="A165" s="992" t="s">
        <v>5668</v>
      </c>
      <c r="B165" s="994" t="s">
        <v>15464</v>
      </c>
      <c r="C165" s="926">
        <v>536</v>
      </c>
      <c r="D165" s="1006"/>
    </row>
    <row r="166" spans="1:4" ht="20.100000000000001" customHeight="1">
      <c r="A166" s="992" t="s">
        <v>5669</v>
      </c>
      <c r="B166" s="994" t="s">
        <v>15465</v>
      </c>
      <c r="C166" s="926">
        <v>579.20000000000005</v>
      </c>
      <c r="D166" s="1006"/>
    </row>
    <row r="167" spans="1:4" ht="15.75">
      <c r="A167" s="992" t="s">
        <v>5670</v>
      </c>
      <c r="B167" s="994" t="s">
        <v>19103</v>
      </c>
      <c r="C167" s="926">
        <v>500.8</v>
      </c>
      <c r="D167" s="1002" t="s">
        <v>2921</v>
      </c>
    </row>
    <row r="168" spans="1:4" ht="20.100000000000001" customHeight="1">
      <c r="A168" s="1007" t="s">
        <v>10146</v>
      </c>
      <c r="B168" s="994" t="s">
        <v>18945</v>
      </c>
      <c r="C168" s="926">
        <v>628.80000000000007</v>
      </c>
      <c r="D168" s="1005"/>
    </row>
    <row r="169" spans="1:4" ht="20.100000000000001" customHeight="1">
      <c r="A169" s="992" t="s">
        <v>19104</v>
      </c>
      <c r="B169" s="994" t="s">
        <v>15466</v>
      </c>
      <c r="C169" s="926">
        <v>1074.2857142857144</v>
      </c>
      <c r="D169" s="1011"/>
    </row>
    <row r="170" spans="1:4" ht="15.75">
      <c r="A170" s="894" t="s">
        <v>19105</v>
      </c>
      <c r="B170" s="894"/>
      <c r="C170" s="894"/>
      <c r="D170" s="894"/>
    </row>
    <row r="171" spans="1:4" ht="15.75">
      <c r="A171" s="992" t="s">
        <v>5269</v>
      </c>
      <c r="B171" s="994" t="s">
        <v>6703</v>
      </c>
      <c r="C171" s="926" t="s">
        <v>1730</v>
      </c>
      <c r="D171" s="1017"/>
    </row>
    <row r="172" spans="1:4" ht="24">
      <c r="A172" s="1018" t="s">
        <v>19106</v>
      </c>
      <c r="B172" s="994" t="s">
        <v>13759</v>
      </c>
      <c r="C172" s="926" t="s">
        <v>1730</v>
      </c>
      <c r="D172" s="1005"/>
    </row>
    <row r="173" spans="1:4" ht="15.75">
      <c r="A173" s="894" t="s">
        <v>19107</v>
      </c>
      <c r="B173" s="894"/>
      <c r="C173" s="894"/>
      <c r="D173" s="894"/>
    </row>
    <row r="174" spans="1:4" ht="15.75">
      <c r="A174" s="992" t="s">
        <v>5438</v>
      </c>
      <c r="B174" s="994" t="s">
        <v>6692</v>
      </c>
      <c r="C174" s="926" t="s">
        <v>1730</v>
      </c>
      <c r="D174" s="1019"/>
    </row>
    <row r="175" spans="1:4" ht="15.75">
      <c r="A175" s="992" t="s">
        <v>5260</v>
      </c>
      <c r="B175" s="994" t="s">
        <v>6700</v>
      </c>
      <c r="C175" s="926" t="s">
        <v>1730</v>
      </c>
      <c r="D175" s="1017"/>
    </row>
    <row r="176" spans="1:4" ht="15.75">
      <c r="A176" s="1020" t="s">
        <v>5439</v>
      </c>
      <c r="B176" s="994" t="s">
        <v>15467</v>
      </c>
      <c r="C176" s="926" t="s">
        <v>1730</v>
      </c>
      <c r="D176" s="1021"/>
    </row>
    <row r="177" spans="1:4" ht="20.100000000000001" customHeight="1">
      <c r="A177" s="894" t="s">
        <v>10147</v>
      </c>
      <c r="B177" s="894"/>
      <c r="C177" s="894"/>
      <c r="D177" s="894"/>
    </row>
    <row r="178" spans="1:4" ht="20.100000000000001" customHeight="1">
      <c r="A178" s="1007" t="s">
        <v>10136</v>
      </c>
      <c r="B178" s="994" t="s">
        <v>15468</v>
      </c>
      <c r="C178" s="926">
        <v>102</v>
      </c>
      <c r="D178" s="996"/>
    </row>
    <row r="179" spans="1:4" ht="20.100000000000001" customHeight="1">
      <c r="A179" s="992" t="s">
        <v>19108</v>
      </c>
      <c r="B179" s="994" t="s">
        <v>15469</v>
      </c>
      <c r="C179" s="926">
        <v>219.29999999999998</v>
      </c>
      <c r="D179" s="996"/>
    </row>
    <row r="180" spans="1:4" ht="20.100000000000001" customHeight="1">
      <c r="A180" s="1007" t="s">
        <v>10137</v>
      </c>
      <c r="B180" s="994" t="s">
        <v>15470</v>
      </c>
      <c r="C180" s="926">
        <v>272</v>
      </c>
      <c r="D180" s="996"/>
    </row>
    <row r="181" spans="1:4" ht="20.100000000000001" customHeight="1">
      <c r="A181" s="924" t="s">
        <v>18946</v>
      </c>
      <c r="B181" s="994" t="s">
        <v>18947</v>
      </c>
      <c r="C181" s="927">
        <v>507</v>
      </c>
      <c r="D181" s="996"/>
    </row>
    <row r="182" spans="1:4" ht="20.100000000000001" customHeight="1">
      <c r="A182" s="992" t="s">
        <v>19109</v>
      </c>
      <c r="B182" s="994" t="s">
        <v>10171</v>
      </c>
      <c r="C182" s="926">
        <v>306</v>
      </c>
      <c r="D182" s="996"/>
    </row>
    <row r="183" spans="1:4" ht="20.100000000000001" customHeight="1">
      <c r="A183" s="1007" t="s">
        <v>10138</v>
      </c>
      <c r="B183" s="994" t="s">
        <v>10139</v>
      </c>
      <c r="C183" s="926">
        <v>170</v>
      </c>
      <c r="D183" s="996"/>
    </row>
    <row r="184" spans="1:4" ht="20.100000000000001" customHeight="1">
      <c r="A184" s="1007" t="s">
        <v>10140</v>
      </c>
      <c r="B184" s="994" t="s">
        <v>10141</v>
      </c>
      <c r="C184" s="926">
        <v>187</v>
      </c>
      <c r="D184" s="996"/>
    </row>
    <row r="185" spans="1:4" ht="20.100000000000001" customHeight="1">
      <c r="A185" s="1007" t="s">
        <v>19110</v>
      </c>
      <c r="B185" s="994" t="s">
        <v>10142</v>
      </c>
      <c r="C185" s="926">
        <v>272</v>
      </c>
      <c r="D185" s="996"/>
    </row>
    <row r="186" spans="1:4" ht="20.100000000000001" customHeight="1">
      <c r="A186" s="924" t="s">
        <v>15425</v>
      </c>
      <c r="B186" s="994" t="s">
        <v>15426</v>
      </c>
      <c r="C186" s="927">
        <v>1103.3</v>
      </c>
      <c r="D186" s="996"/>
    </row>
    <row r="187" spans="1:4" ht="20.100000000000001" customHeight="1">
      <c r="A187" s="924" t="s">
        <v>15427</v>
      </c>
      <c r="B187" s="994" t="s">
        <v>15428</v>
      </c>
      <c r="C187" s="927">
        <v>304.3</v>
      </c>
      <c r="D187" s="996"/>
    </row>
    <row r="188" spans="1:4" ht="20.100000000000001" customHeight="1">
      <c r="A188" s="894" t="s">
        <v>10148</v>
      </c>
      <c r="B188" s="894"/>
      <c r="C188" s="894"/>
      <c r="D188" s="894"/>
    </row>
    <row r="189" spans="1:4" ht="20.100000000000001" customHeight="1">
      <c r="A189" s="1012" t="s">
        <v>5671</v>
      </c>
      <c r="B189" s="994" t="s">
        <v>19111</v>
      </c>
      <c r="C189" s="926">
        <v>459.20000000000005</v>
      </c>
      <c r="D189" s="1002" t="s">
        <v>2921</v>
      </c>
    </row>
    <row r="190" spans="1:4" ht="20.100000000000001" customHeight="1">
      <c r="A190" s="1012" t="s">
        <v>5672</v>
      </c>
      <c r="B190" s="994" t="s">
        <v>5673</v>
      </c>
      <c r="C190" s="926">
        <v>233.60000000000002</v>
      </c>
      <c r="D190" s="1013"/>
    </row>
    <row r="191" spans="1:4" ht="20.100000000000001" customHeight="1">
      <c r="A191" s="894" t="s">
        <v>10149</v>
      </c>
      <c r="B191" s="894"/>
      <c r="C191" s="894"/>
      <c r="D191" s="894"/>
    </row>
    <row r="192" spans="1:4" ht="20.100000000000001" customHeight="1">
      <c r="A192" s="992" t="s">
        <v>5440</v>
      </c>
      <c r="B192" s="994" t="s">
        <v>6704</v>
      </c>
      <c r="C192" s="926">
        <v>169.60000000000002</v>
      </c>
      <c r="D192" s="1002" t="s">
        <v>2921</v>
      </c>
    </row>
    <row r="193" spans="1:4" ht="20.100000000000001" customHeight="1">
      <c r="A193" s="992" t="s">
        <v>5441</v>
      </c>
      <c r="B193" s="994" t="s">
        <v>6705</v>
      </c>
      <c r="C193" s="926">
        <v>177.60000000000002</v>
      </c>
      <c r="D193" s="1002" t="s">
        <v>2921</v>
      </c>
    </row>
    <row r="194" spans="1:4" ht="20.100000000000001" customHeight="1">
      <c r="A194" s="992" t="s">
        <v>14171</v>
      </c>
      <c r="B194" s="994" t="s">
        <v>14172</v>
      </c>
      <c r="C194" s="925">
        <v>55.314285714285759</v>
      </c>
      <c r="D194" s="999"/>
    </row>
    <row r="195" spans="1:4" ht="20.100000000000001" customHeight="1">
      <c r="A195" s="992" t="s">
        <v>14173</v>
      </c>
      <c r="B195" s="994" t="s">
        <v>14174</v>
      </c>
      <c r="C195" s="925">
        <v>68.342857142857127</v>
      </c>
      <c r="D195" s="999"/>
    </row>
    <row r="196" spans="1:4" ht="20.100000000000001" customHeight="1">
      <c r="A196" s="992" t="s">
        <v>14175</v>
      </c>
      <c r="B196" s="994" t="s">
        <v>14176</v>
      </c>
      <c r="C196" s="925">
        <v>45</v>
      </c>
      <c r="D196" s="1002" t="s">
        <v>2921</v>
      </c>
    </row>
    <row r="197" spans="1:4" ht="20.100000000000001" customHeight="1">
      <c r="A197" s="992" t="s">
        <v>14177</v>
      </c>
      <c r="B197" s="994" t="s">
        <v>14178</v>
      </c>
      <c r="C197" s="925">
        <v>58</v>
      </c>
      <c r="D197" s="1002" t="s">
        <v>2921</v>
      </c>
    </row>
    <row r="198" spans="1:4" ht="20.100000000000001" customHeight="1">
      <c r="A198" s="992" t="s">
        <v>14179</v>
      </c>
      <c r="B198" s="994" t="s">
        <v>14180</v>
      </c>
      <c r="C198" s="925">
        <v>74</v>
      </c>
      <c r="D198" s="1002" t="s">
        <v>2921</v>
      </c>
    </row>
    <row r="199" spans="1:4" ht="20.100000000000001" customHeight="1">
      <c r="A199" s="992" t="s">
        <v>14181</v>
      </c>
      <c r="B199" s="994" t="s">
        <v>14182</v>
      </c>
      <c r="C199" s="925">
        <v>90</v>
      </c>
      <c r="D199" s="1002" t="s">
        <v>2921</v>
      </c>
    </row>
    <row r="200" spans="1:4" ht="20.100000000000001" customHeight="1">
      <c r="A200" s="924" t="s">
        <v>19112</v>
      </c>
      <c r="B200" s="994" t="s">
        <v>18948</v>
      </c>
      <c r="C200" s="995">
        <v>32</v>
      </c>
      <c r="D200" s="996"/>
    </row>
    <row r="201" spans="1:4" ht="20.100000000000001" customHeight="1">
      <c r="A201" s="992" t="s">
        <v>14183</v>
      </c>
      <c r="B201" s="994" t="s">
        <v>14184</v>
      </c>
      <c r="C201" s="925">
        <v>37</v>
      </c>
      <c r="D201" s="999"/>
    </row>
    <row r="202" spans="1:4" ht="20.100000000000001" customHeight="1">
      <c r="A202" s="992" t="s">
        <v>14185</v>
      </c>
      <c r="B202" s="994" t="s">
        <v>15471</v>
      </c>
      <c r="C202" s="925">
        <v>42</v>
      </c>
      <c r="D202" s="999"/>
    </row>
    <row r="203" spans="1:4" ht="20.100000000000001" customHeight="1">
      <c r="A203" s="924" t="s">
        <v>19113</v>
      </c>
      <c r="B203" s="994" t="s">
        <v>18949</v>
      </c>
      <c r="C203" s="995">
        <v>51.2</v>
      </c>
      <c r="D203" s="996"/>
    </row>
    <row r="204" spans="1:4" ht="20.100000000000001" customHeight="1">
      <c r="A204" s="924" t="s">
        <v>19114</v>
      </c>
      <c r="B204" s="994" t="s">
        <v>18950</v>
      </c>
      <c r="C204" s="995">
        <v>99.2</v>
      </c>
      <c r="D204" s="996"/>
    </row>
    <row r="205" spans="1:4" ht="20.100000000000001" customHeight="1">
      <c r="A205" s="894" t="s">
        <v>10150</v>
      </c>
      <c r="B205" s="894"/>
      <c r="C205" s="894"/>
      <c r="D205" s="894"/>
    </row>
    <row r="206" spans="1:4" ht="20.100000000000001" customHeight="1">
      <c r="A206" s="992" t="s">
        <v>5449</v>
      </c>
      <c r="B206" s="994" t="s">
        <v>6706</v>
      </c>
      <c r="C206" s="926">
        <v>132.80000000000001</v>
      </c>
      <c r="D206" s="1001"/>
    </row>
    <row r="207" spans="1:4" ht="20.100000000000001" customHeight="1">
      <c r="A207" s="992" t="s">
        <v>5450</v>
      </c>
      <c r="B207" s="994" t="s">
        <v>6707</v>
      </c>
      <c r="C207" s="926">
        <v>168</v>
      </c>
      <c r="D207" s="1001"/>
    </row>
    <row r="208" spans="1:4" ht="20.100000000000001" customHeight="1">
      <c r="A208" s="992" t="s">
        <v>18951</v>
      </c>
      <c r="B208" s="994" t="s">
        <v>13650</v>
      </c>
      <c r="C208" s="926">
        <v>521.14285714285722</v>
      </c>
      <c r="D208" s="1011"/>
    </row>
    <row r="209" spans="1:4" ht="20.100000000000001" customHeight="1">
      <c r="A209" s="894" t="s">
        <v>10151</v>
      </c>
      <c r="B209" s="894"/>
      <c r="C209" s="894"/>
      <c r="D209" s="894"/>
    </row>
    <row r="210" spans="1:4" ht="20.100000000000001" customHeight="1">
      <c r="A210" s="1022" t="s">
        <v>14186</v>
      </c>
      <c r="B210" s="994" t="s">
        <v>8488</v>
      </c>
      <c r="C210" s="926">
        <v>14.4</v>
      </c>
      <c r="D210" s="1002" t="s">
        <v>2921</v>
      </c>
    </row>
    <row r="211" spans="1:4" ht="20.100000000000001" customHeight="1">
      <c r="A211" s="1022" t="s">
        <v>8489</v>
      </c>
      <c r="B211" s="994" t="s">
        <v>8490</v>
      </c>
      <c r="C211" s="926">
        <v>30.400000000000002</v>
      </c>
      <c r="D211" s="1005"/>
    </row>
    <row r="212" spans="1:4" ht="20.100000000000001" customHeight="1">
      <c r="A212" s="1022" t="s">
        <v>8491</v>
      </c>
      <c r="B212" s="994" t="s">
        <v>8492</v>
      </c>
      <c r="C212" s="926">
        <v>14.4</v>
      </c>
      <c r="D212" s="1005"/>
    </row>
    <row r="213" spans="1:4" ht="20.100000000000001" customHeight="1">
      <c r="A213" s="1022" t="s">
        <v>8493</v>
      </c>
      <c r="B213" s="994" t="s">
        <v>8494</v>
      </c>
      <c r="C213" s="926">
        <v>54.400000000000006</v>
      </c>
      <c r="D213" s="1005"/>
    </row>
    <row r="214" spans="1:4" ht="20.100000000000001" customHeight="1">
      <c r="A214" s="1022" t="s">
        <v>8495</v>
      </c>
      <c r="B214" s="994" t="s">
        <v>8496</v>
      </c>
      <c r="C214" s="926">
        <v>49.6</v>
      </c>
      <c r="D214" s="1005"/>
    </row>
    <row r="215" spans="1:4" ht="20.100000000000001" customHeight="1">
      <c r="A215" s="894" t="s">
        <v>10152</v>
      </c>
      <c r="B215" s="894"/>
      <c r="C215" s="894"/>
      <c r="D215" s="894"/>
    </row>
    <row r="216" spans="1:4" ht="20.100000000000001" customHeight="1">
      <c r="A216" s="1012" t="s">
        <v>5674</v>
      </c>
      <c r="B216" s="994" t="s">
        <v>5675</v>
      </c>
      <c r="C216" s="926">
        <v>340.8</v>
      </c>
      <c r="D216" s="1023"/>
    </row>
    <row r="217" spans="1:4" ht="20.100000000000001" customHeight="1">
      <c r="A217" s="895" t="s">
        <v>10130</v>
      </c>
      <c r="B217" s="994" t="s">
        <v>15472</v>
      </c>
      <c r="C217" s="926">
        <v>177.60000000000002</v>
      </c>
      <c r="D217" s="1005"/>
    </row>
    <row r="218" spans="1:4" ht="20.100000000000001" customHeight="1">
      <c r="A218" s="992" t="s">
        <v>18952</v>
      </c>
      <c r="B218" s="994" t="s">
        <v>15473</v>
      </c>
      <c r="C218" s="926">
        <v>531.56571428571431</v>
      </c>
      <c r="D218" s="1011"/>
    </row>
    <row r="219" spans="1:4" ht="20.100000000000001" customHeight="1">
      <c r="A219" s="992" t="s">
        <v>18953</v>
      </c>
      <c r="B219" s="994" t="s">
        <v>15474</v>
      </c>
      <c r="C219" s="926">
        <v>635.79428571428571</v>
      </c>
      <c r="D219" s="1011"/>
    </row>
    <row r="220" spans="1:4" ht="20.100000000000001" customHeight="1">
      <c r="A220" s="928"/>
      <c r="B220" s="929"/>
      <c r="C220" s="930"/>
      <c r="D220" s="930"/>
    </row>
    <row r="221" spans="1:4" ht="20.100000000000001" customHeight="1">
      <c r="A221" s="1158" t="s">
        <v>10175</v>
      </c>
      <c r="B221" s="1158"/>
      <c r="C221" s="1158"/>
      <c r="D221" s="1158"/>
    </row>
    <row r="222" spans="1:4" ht="20.100000000000001" customHeight="1">
      <c r="A222" s="65" t="s">
        <v>3118</v>
      </c>
      <c r="B222" s="232"/>
      <c r="C222" s="232"/>
      <c r="D222" s="233"/>
    </row>
  </sheetData>
  <mergeCells count="2">
    <mergeCell ref="A2:C2"/>
    <mergeCell ref="A221:D221"/>
  </mergeCells>
  <pageMargins left="0.70866141732283472" right="0.48125000000000001" top="0.74803149606299213" bottom="0.74803149606299213" header="0.31496062992125984" footer="0.31496062992125984"/>
  <pageSetup paperSize="9" scale="60" fitToWidth="0" fitToHeight="0" orientation="portrait" r:id="rId1"/>
  <headerFooter>
    <oddHeader>&amp;L&amp;9Действительно с  1 мая 2023г.&amp;CПрайс-лист&amp;RООО «Хай-Тек Медиа» 
официальный дилер WyreStorm</oddHeader>
    <oddFooter>&amp;L&amp;9Все цены указаны 
в долларах США с учетом НДС 20%&amp;C&amp;9(495) 640-75-57 / office@hi-tech-media.ru
www.hi-tech-media.ru&amp;R&amp;9&amp;P /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43"/>
  <sheetViews>
    <sheetView view="pageBreakPreview" zoomScale="115" zoomScaleNormal="100" zoomScaleSheetLayoutView="115" workbookViewId="0">
      <pane xSplit="3" ySplit="3" topLeftCell="D4" activePane="bottomRight" state="frozen"/>
      <selection pane="topRight" activeCell="D1" sqref="D1"/>
      <selection pane="bottomLeft" activeCell="A6" sqref="A6"/>
      <selection pane="bottomRight" activeCell="D3" sqref="D3"/>
    </sheetView>
  </sheetViews>
  <sheetFormatPr defaultColWidth="8.85546875" defaultRowHeight="12.75"/>
  <cols>
    <col min="1" max="1" width="8.85546875" style="43"/>
    <col min="2" max="2" width="63.85546875" style="43" customWidth="1"/>
    <col min="3" max="3" width="10" style="43" customWidth="1"/>
    <col min="4" max="16384" width="8.85546875" style="43"/>
  </cols>
  <sheetData>
    <row r="1" spans="1:3" ht="71.25" customHeight="1">
      <c r="A1" s="124"/>
      <c r="B1" s="130" t="s">
        <v>4999</v>
      </c>
      <c r="C1" s="125"/>
    </row>
    <row r="2" spans="1:3" ht="45.75" customHeight="1">
      <c r="A2" s="1159" t="s">
        <v>1697</v>
      </c>
      <c r="B2" s="1160"/>
      <c r="C2" s="10"/>
    </row>
    <row r="3" spans="1:3" ht="33.75">
      <c r="A3" s="166" t="s">
        <v>35</v>
      </c>
      <c r="B3" s="166" t="s">
        <v>0</v>
      </c>
      <c r="C3" s="167" t="s">
        <v>1698</v>
      </c>
    </row>
    <row r="4" spans="1:3" ht="22.15" customHeight="1">
      <c r="A4" s="168"/>
      <c r="B4" s="169" t="s">
        <v>1784</v>
      </c>
      <c r="C4" s="170"/>
    </row>
    <row r="5" spans="1:3">
      <c r="A5" s="171" t="s">
        <v>1699</v>
      </c>
      <c r="B5" s="171" t="s">
        <v>1785</v>
      </c>
      <c r="C5" s="172">
        <v>43800</v>
      </c>
    </row>
    <row r="6" spans="1:3">
      <c r="A6" s="171" t="s">
        <v>1786</v>
      </c>
      <c r="B6" s="171" t="s">
        <v>1787</v>
      </c>
      <c r="C6" s="172">
        <v>48600</v>
      </c>
    </row>
    <row r="7" spans="1:3">
      <c r="A7" s="171" t="s">
        <v>1702</v>
      </c>
      <c r="B7" s="171" t="s">
        <v>1788</v>
      </c>
      <c r="C7" s="172">
        <v>17400</v>
      </c>
    </row>
    <row r="8" spans="1:3">
      <c r="A8" s="171" t="s">
        <v>1700</v>
      </c>
      <c r="B8" s="171" t="s">
        <v>1789</v>
      </c>
      <c r="C8" s="172">
        <v>4600</v>
      </c>
    </row>
    <row r="9" spans="1:3">
      <c r="A9" s="171" t="s">
        <v>1701</v>
      </c>
      <c r="B9" s="171" t="s">
        <v>1790</v>
      </c>
      <c r="C9" s="172">
        <v>9800</v>
      </c>
    </row>
    <row r="10" spans="1:3">
      <c r="A10" s="171" t="s">
        <v>1791</v>
      </c>
      <c r="B10" s="171" t="s">
        <v>1792</v>
      </c>
      <c r="C10" s="172">
        <v>3400</v>
      </c>
    </row>
    <row r="11" spans="1:3">
      <c r="A11" s="171" t="s">
        <v>1793</v>
      </c>
      <c r="B11" s="171" t="s">
        <v>1794</v>
      </c>
      <c r="C11" s="172">
        <v>3600</v>
      </c>
    </row>
    <row r="12" spans="1:3">
      <c r="A12" s="171" t="s">
        <v>1795</v>
      </c>
      <c r="B12" s="171" t="s">
        <v>1796</v>
      </c>
      <c r="C12" s="172">
        <v>12800</v>
      </c>
    </row>
    <row r="13" spans="1:3" ht="26.45" customHeight="1">
      <c r="A13" s="169"/>
      <c r="B13" s="169" t="s">
        <v>1797</v>
      </c>
      <c r="C13" s="173"/>
    </row>
    <row r="14" spans="1:3">
      <c r="A14" s="171" t="s">
        <v>1798</v>
      </c>
      <c r="B14" s="171" t="s">
        <v>1703</v>
      </c>
      <c r="C14" s="172">
        <v>26000</v>
      </c>
    </row>
    <row r="15" spans="1:3">
      <c r="A15" s="171" t="s">
        <v>1799</v>
      </c>
      <c r="B15" s="171" t="s">
        <v>1800</v>
      </c>
      <c r="C15" s="172">
        <v>18800</v>
      </c>
    </row>
    <row r="16" spans="1:3">
      <c r="A16" s="171" t="s">
        <v>1801</v>
      </c>
      <c r="B16" s="171" t="s">
        <v>1802</v>
      </c>
      <c r="C16" s="172">
        <v>23000</v>
      </c>
    </row>
    <row r="17" spans="1:3">
      <c r="A17" s="171" t="s">
        <v>1803</v>
      </c>
      <c r="B17" s="171" t="s">
        <v>1804</v>
      </c>
      <c r="C17" s="172">
        <v>15600</v>
      </c>
    </row>
    <row r="18" spans="1:3">
      <c r="A18" s="171" t="s">
        <v>1805</v>
      </c>
      <c r="B18" s="171" t="s">
        <v>1804</v>
      </c>
      <c r="C18" s="172">
        <v>15600</v>
      </c>
    </row>
    <row r="19" spans="1:3">
      <c r="A19" s="171" t="s">
        <v>1806</v>
      </c>
      <c r="B19" s="171" t="s">
        <v>1804</v>
      </c>
      <c r="C19" s="172">
        <v>16400</v>
      </c>
    </row>
    <row r="20" spans="1:3">
      <c r="A20" s="171" t="s">
        <v>1807</v>
      </c>
      <c r="B20" s="171" t="s">
        <v>1804</v>
      </c>
      <c r="C20" s="172">
        <v>17000</v>
      </c>
    </row>
    <row r="21" spans="1:3">
      <c r="A21" s="171" t="s">
        <v>1808</v>
      </c>
      <c r="B21" s="171" t="s">
        <v>1809</v>
      </c>
      <c r="C21" s="172">
        <v>8800</v>
      </c>
    </row>
    <row r="22" spans="1:3">
      <c r="A22" s="171"/>
      <c r="B22" s="171" t="s">
        <v>1810</v>
      </c>
      <c r="C22" s="172">
        <v>1200</v>
      </c>
    </row>
    <row r="23" spans="1:3" ht="25.9" customHeight="1">
      <c r="A23" s="174"/>
      <c r="B23" s="175" t="s">
        <v>1704</v>
      </c>
      <c r="C23" s="170"/>
    </row>
    <row r="24" spans="1:3" ht="25.9" customHeight="1">
      <c r="A24" s="171" t="s">
        <v>1705</v>
      </c>
      <c r="B24" s="176" t="s">
        <v>1706</v>
      </c>
      <c r="C24" s="172">
        <v>128800</v>
      </c>
    </row>
    <row r="25" spans="1:3" ht="38.25">
      <c r="A25" s="171" t="s">
        <v>1707</v>
      </c>
      <c r="B25" s="176" t="s">
        <v>1706</v>
      </c>
      <c r="C25" s="172">
        <v>210000</v>
      </c>
    </row>
    <row r="26" spans="1:3" ht="38.25">
      <c r="A26" s="171" t="s">
        <v>1708</v>
      </c>
      <c r="B26" s="176" t="s">
        <v>1706</v>
      </c>
      <c r="C26" s="172">
        <v>278800</v>
      </c>
    </row>
    <row r="27" spans="1:3" ht="38.25">
      <c r="A27" s="171" t="s">
        <v>1709</v>
      </c>
      <c r="B27" s="176" t="s">
        <v>1706</v>
      </c>
      <c r="C27" s="172">
        <v>334800</v>
      </c>
    </row>
    <row r="28" spans="1:3" ht="38.25">
      <c r="A28" s="171" t="s">
        <v>1710</v>
      </c>
      <c r="B28" s="176" t="s">
        <v>1706</v>
      </c>
      <c r="C28" s="172">
        <v>437600</v>
      </c>
    </row>
    <row r="29" spans="1:3" ht="24.6" customHeight="1">
      <c r="A29" s="177"/>
      <c r="B29" s="175" t="s">
        <v>1711</v>
      </c>
      <c r="C29" s="170"/>
    </row>
    <row r="30" spans="1:3" ht="25.15" customHeight="1">
      <c r="A30" s="178" t="s">
        <v>1712</v>
      </c>
      <c r="B30" s="176" t="s">
        <v>1713</v>
      </c>
      <c r="C30" s="172">
        <v>105600</v>
      </c>
    </row>
    <row r="31" spans="1:3" ht="25.5">
      <c r="A31" s="178" t="s">
        <v>1714</v>
      </c>
      <c r="B31" s="176" t="s">
        <v>1713</v>
      </c>
      <c r="C31" s="172">
        <v>173600</v>
      </c>
    </row>
    <row r="32" spans="1:3" ht="25.5">
      <c r="A32" s="178" t="s">
        <v>1715</v>
      </c>
      <c r="B32" s="176" t="s">
        <v>1713</v>
      </c>
      <c r="C32" s="172">
        <v>247200</v>
      </c>
    </row>
    <row r="33" spans="1:3" ht="25.5">
      <c r="A33" s="178" t="s">
        <v>1716</v>
      </c>
      <c r="B33" s="176" t="s">
        <v>1713</v>
      </c>
      <c r="C33" s="172">
        <v>289600</v>
      </c>
    </row>
    <row r="34" spans="1:3" ht="25.5">
      <c r="A34" s="178" t="s">
        <v>1717</v>
      </c>
      <c r="B34" s="176" t="s">
        <v>1713</v>
      </c>
      <c r="C34" s="172">
        <v>380800</v>
      </c>
    </row>
    <row r="35" spans="1:3" ht="23.45" customHeight="1">
      <c r="A35" s="174"/>
      <c r="B35" s="175" t="s">
        <v>1718</v>
      </c>
      <c r="C35" s="170"/>
    </row>
    <row r="36" spans="1:3" ht="24.6" customHeight="1">
      <c r="A36" s="171" t="s">
        <v>1719</v>
      </c>
      <c r="B36" s="176" t="s">
        <v>1720</v>
      </c>
      <c r="C36" s="172">
        <v>115200</v>
      </c>
    </row>
    <row r="37" spans="1:3" ht="25.5">
      <c r="A37" s="171" t="s">
        <v>1721</v>
      </c>
      <c r="B37" s="176" t="s">
        <v>1722</v>
      </c>
      <c r="C37" s="172">
        <v>188000</v>
      </c>
    </row>
    <row r="38" spans="1:3" ht="25.5">
      <c r="A38" s="171" t="s">
        <v>1723</v>
      </c>
      <c r="B38" s="176" t="s">
        <v>1724</v>
      </c>
      <c r="C38" s="172">
        <v>258000</v>
      </c>
    </row>
    <row r="39" spans="1:3" ht="25.5">
      <c r="A39" s="171" t="s">
        <v>1725</v>
      </c>
      <c r="B39" s="176" t="s">
        <v>1726</v>
      </c>
      <c r="C39" s="172">
        <v>310400</v>
      </c>
    </row>
    <row r="40" spans="1:3" ht="25.5">
      <c r="A40" s="171" t="s">
        <v>1727</v>
      </c>
      <c r="B40" s="176" t="s">
        <v>1728</v>
      </c>
      <c r="C40" s="172">
        <v>407200</v>
      </c>
    </row>
    <row r="41" spans="1:3" ht="25.5">
      <c r="A41" s="171" t="s">
        <v>1727</v>
      </c>
      <c r="B41" s="176" t="s">
        <v>1728</v>
      </c>
      <c r="C41" s="172">
        <v>366000</v>
      </c>
    </row>
    <row r="42" spans="1:3" ht="27" customHeight="1">
      <c r="A42" s="174"/>
      <c r="B42" s="175" t="s">
        <v>1957</v>
      </c>
      <c r="C42" s="170"/>
    </row>
    <row r="43" spans="1:3">
      <c r="A43" s="171" t="s">
        <v>1958</v>
      </c>
      <c r="B43" s="176" t="s">
        <v>1959</v>
      </c>
      <c r="C43" s="172">
        <v>26317.5</v>
      </c>
    </row>
  </sheetData>
  <mergeCells count="1">
    <mergeCell ref="A2:B2"/>
  </mergeCells>
  <pageMargins left="0.70866141732283472" right="0.70866141732283472" top="0.74803149606299213" bottom="0.74803149606299213" header="0.31496062992125984" footer="0.31496062992125984"/>
  <pageSetup paperSize="9" orientation="portrait" r:id="rId1"/>
  <headerFooter>
    <oddHeader>&amp;L&amp;8ООО "Хай-Тек Медиа"
&amp;C&amp;8Прайс-лист
апрель 2016г.&amp;R&amp;8+7 495 640-75-57
 office@hi-tech-media.ru</oddHeader>
    <oddFooter>&amp;L&amp;8&amp;P / &amp;N&amp;C&amp;8www.hi-tech-media.ru&amp;R&amp;8Цены указаны в рублях с НДС 20%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36</vt:i4>
      </vt:variant>
    </vt:vector>
  </HeadingPairs>
  <TitlesOfParts>
    <vt:vector size="60" baseType="lpstr">
      <vt:lpstr>Контакты</vt:lpstr>
      <vt:lpstr>Shure</vt:lpstr>
      <vt:lpstr>ArthurHolm</vt:lpstr>
      <vt:lpstr>Albiral</vt:lpstr>
      <vt:lpstr>Aten</vt:lpstr>
      <vt:lpstr>Audinate</vt:lpstr>
      <vt:lpstr>Bosch_Конгресс</vt:lpstr>
      <vt:lpstr>Biamp</vt:lpstr>
      <vt:lpstr>Clockaudio</vt:lpstr>
      <vt:lpstr>Extron</vt:lpstr>
      <vt:lpstr>EM-Acoustics</vt:lpstr>
      <vt:lpstr>DigitalProjection</vt:lpstr>
      <vt:lpstr>LG</vt:lpstr>
      <vt:lpstr>Lumens</vt:lpstr>
      <vt:lpstr>Mipro</vt:lpstr>
      <vt:lpstr>Multibrackets</vt:lpstr>
      <vt:lpstr>Televic</vt:lpstr>
      <vt:lpstr>Philips</vt:lpstr>
      <vt:lpstr>Samsung</vt:lpstr>
      <vt:lpstr>SmartPlayer</vt:lpstr>
      <vt:lpstr>Renkus-Heinz</vt:lpstr>
      <vt:lpstr>Yamaha</vt:lpstr>
      <vt:lpstr>WyreStorm</vt:lpstr>
      <vt:lpstr>Antall</vt:lpstr>
      <vt:lpstr>ArthurHolm!Print_Area</vt:lpstr>
      <vt:lpstr>Aten!Print_Area</vt:lpstr>
      <vt:lpstr>Audinate!Print_Area</vt:lpstr>
      <vt:lpstr>Biamp!Print_Area</vt:lpstr>
      <vt:lpstr>Bosch_Конгресс!Print_Area</vt:lpstr>
      <vt:lpstr>Clockaudio!Print_Area</vt:lpstr>
      <vt:lpstr>DigitalProjection!Print_Area</vt:lpstr>
      <vt:lpstr>'EM-Acoustics'!Print_Area</vt:lpstr>
      <vt:lpstr>Extron!Print_Area</vt:lpstr>
      <vt:lpstr>LG!Print_Area</vt:lpstr>
      <vt:lpstr>Lumens!Print_Area</vt:lpstr>
      <vt:lpstr>Mipro!Print_Area</vt:lpstr>
      <vt:lpstr>'Renkus-Heinz'!Print_Area</vt:lpstr>
      <vt:lpstr>Samsung!Print_Area</vt:lpstr>
      <vt:lpstr>Shure!Print_Area</vt:lpstr>
      <vt:lpstr>Televic!Print_Area</vt:lpstr>
      <vt:lpstr>WyreStorm!Print_Area</vt:lpstr>
      <vt:lpstr>Yamaha!Print_Area</vt:lpstr>
      <vt:lpstr>Контакты!Print_Area</vt:lpstr>
      <vt:lpstr>Antall!Print_Titles</vt:lpstr>
      <vt:lpstr>ArthurHolm!Print_Titles</vt:lpstr>
      <vt:lpstr>Aten!Print_Titles</vt:lpstr>
      <vt:lpstr>Biamp!Print_Titles</vt:lpstr>
      <vt:lpstr>Bosch_Конгресс!Print_Titles</vt:lpstr>
      <vt:lpstr>Clockaudio!Print_Titles</vt:lpstr>
      <vt:lpstr>DigitalProjection!Print_Titles</vt:lpstr>
      <vt:lpstr>'EM-Acoustics'!Print_Titles</vt:lpstr>
      <vt:lpstr>Extron!Print_Titles</vt:lpstr>
      <vt:lpstr>LG!Print_Titles</vt:lpstr>
      <vt:lpstr>Lumens!Print_Titles</vt:lpstr>
      <vt:lpstr>Mipro!Print_Titles</vt:lpstr>
      <vt:lpstr>Philips!Print_Titles</vt:lpstr>
      <vt:lpstr>Samsung!Print_Titles</vt:lpstr>
      <vt:lpstr>Shure!Print_Titles</vt:lpstr>
      <vt:lpstr>SmartPlayer!Print_Titles</vt:lpstr>
      <vt:lpstr>WyreStorm!Print_Titles</vt:lpstr>
    </vt:vector>
  </TitlesOfParts>
  <Company>Zenitel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tno</dc:creator>
  <cp:lastModifiedBy>Зарицкая Оксана</cp:lastModifiedBy>
  <cp:lastPrinted>2023-05-04T11:37:55Z</cp:lastPrinted>
  <dcterms:created xsi:type="dcterms:W3CDTF">2002-12-19T13:40:23Z</dcterms:created>
  <dcterms:modified xsi:type="dcterms:W3CDTF">2025-11-11T14:08:57Z</dcterms:modified>
</cp:coreProperties>
</file>